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Rekapitulace stavby" sheetId="1" r:id="rId1"/>
    <sheet name="SO 310.1 - KANALIZACE - S..." sheetId="2" r:id="rId2"/>
    <sheet name="SO 310.2 - KANALIZACE - S..." sheetId="3" r:id="rId3"/>
    <sheet name="SO 310.3 - KANALIZACE - S..." sheetId="4" r:id="rId4"/>
    <sheet name="SO 310.4 - KANALIZACE - S..." sheetId="5" r:id="rId5"/>
    <sheet name="SO 310.5 - KANALIZACE - S..." sheetId="6" r:id="rId6"/>
    <sheet name="SO 310.6 - KANALIZACE - S..." sheetId="7" r:id="rId7"/>
    <sheet name="SO 310.7 - KANALIZACE - S..." sheetId="8" r:id="rId8"/>
    <sheet name="SO 810 - NÁHRADNÍ VÝSADBA..." sheetId="9" r:id="rId9"/>
    <sheet name="91 - ostatní náklady (Š76..." sheetId="10" r:id="rId10"/>
    <sheet name="92 - ostatní náklady (Š33..." sheetId="11" r:id="rId11"/>
    <sheet name="93 - ostatní náklady (Š75..." sheetId="12" r:id="rId12"/>
    <sheet name="94 - ostatní náklady (Š32..." sheetId="13" r:id="rId13"/>
    <sheet name="95 - ostatní náklady (Š33..." sheetId="14" r:id="rId14"/>
    <sheet name="96 - ostatní náklady ( Š3..." sheetId="15" r:id="rId15"/>
    <sheet name="97 - ostatní náklady (Š33..." sheetId="16" r:id="rId16"/>
    <sheet name="Seznam figur" sheetId="17" r:id="rId17"/>
  </sheets>
  <definedNames>
    <definedName name="_xlnm._FilterDatabase" localSheetId="9" hidden="1">'91 - ostatní náklady (Š76...'!$C$130:$K$171</definedName>
    <definedName name="_xlnm._FilterDatabase" localSheetId="10" hidden="1">'92 - ostatní náklady (Š33...'!$C$130:$K$169</definedName>
    <definedName name="_xlnm._FilterDatabase" localSheetId="11" hidden="1">'93 - ostatní náklady (Š75...'!$C$130:$K$170</definedName>
    <definedName name="_xlnm._FilterDatabase" localSheetId="12" hidden="1">'94 - ostatní náklady (Š32...'!$C$130:$K$168</definedName>
    <definedName name="_xlnm._FilterDatabase" localSheetId="13" hidden="1">'95 - ostatní náklady (Š33...'!$C$130:$K$168</definedName>
    <definedName name="_xlnm._FilterDatabase" localSheetId="14" hidden="1">'96 - ostatní náklady ( Š3...'!$C$130:$K$168</definedName>
    <definedName name="_xlnm._FilterDatabase" localSheetId="15" hidden="1">'97 - ostatní náklady (Š33...'!$C$130:$K$168</definedName>
    <definedName name="_xlnm._FilterDatabase" localSheetId="1" hidden="1">'SO 310.1 - KANALIZACE - S...'!$C$141:$K$727</definedName>
    <definedName name="_xlnm._FilterDatabase" localSheetId="2" hidden="1">'SO 310.2 - KANALIZACE - S...'!$C$140:$K$603</definedName>
    <definedName name="_xlnm._FilterDatabase" localSheetId="3" hidden="1">'SO 310.3 - KANALIZACE - S...'!$C$139:$K$678</definedName>
    <definedName name="_xlnm._FilterDatabase" localSheetId="4" hidden="1">'SO 310.4 - KANALIZACE - S...'!$C$137:$K$568</definedName>
    <definedName name="_xlnm._FilterDatabase" localSheetId="5" hidden="1">'SO 310.5 - KANALIZACE - S...'!$C$138:$K$615</definedName>
    <definedName name="_xlnm._FilterDatabase" localSheetId="6" hidden="1">'SO 310.6 - KANALIZACE - S...'!$C$139:$K$645</definedName>
    <definedName name="_xlnm._FilterDatabase" localSheetId="7" hidden="1">'SO 310.7 - KANALIZACE - S...'!$C$137:$K$669</definedName>
    <definedName name="_xlnm._FilterDatabase" localSheetId="8" hidden="1">'SO 810 - NÁHRADNÍ VÝSADBA...'!$C$127:$K$153</definedName>
    <definedName name="_xlnm.Print_Titles" localSheetId="9">'91 - ostatní náklady (Š76...'!$130:$130</definedName>
    <definedName name="_xlnm.Print_Titles" localSheetId="10">'92 - ostatní náklady (Š33...'!$130:$130</definedName>
    <definedName name="_xlnm.Print_Titles" localSheetId="11">'93 - ostatní náklady (Š75...'!$130:$130</definedName>
    <definedName name="_xlnm.Print_Titles" localSheetId="12">'94 - ostatní náklady (Š32...'!$130:$130</definedName>
    <definedName name="_xlnm.Print_Titles" localSheetId="13">'95 - ostatní náklady (Š33...'!$130:$130</definedName>
    <definedName name="_xlnm.Print_Titles" localSheetId="14">'96 - ostatní náklady ( Š3...'!$130:$130</definedName>
    <definedName name="_xlnm.Print_Titles" localSheetId="15">'97 - ostatní náklady (Š33...'!$130:$130</definedName>
    <definedName name="_xlnm.Print_Titles" localSheetId="0">'Rekapitulace stavby'!$92:$92</definedName>
    <definedName name="_xlnm.Print_Titles" localSheetId="16">'Seznam figur'!$9:$9</definedName>
    <definedName name="_xlnm.Print_Titles" localSheetId="1">'SO 310.1 - KANALIZACE - S...'!$141:$141</definedName>
    <definedName name="_xlnm.Print_Titles" localSheetId="2">'SO 310.2 - KANALIZACE - S...'!$140:$140</definedName>
    <definedName name="_xlnm.Print_Titles" localSheetId="3">'SO 310.3 - KANALIZACE - S...'!$139:$139</definedName>
    <definedName name="_xlnm.Print_Titles" localSheetId="4">'SO 310.4 - KANALIZACE - S...'!$137:$137</definedName>
    <definedName name="_xlnm.Print_Titles" localSheetId="5">'SO 310.5 - KANALIZACE - S...'!$138:$138</definedName>
    <definedName name="_xlnm.Print_Titles" localSheetId="6">'SO 310.6 - KANALIZACE - S...'!$139:$139</definedName>
    <definedName name="_xlnm.Print_Titles" localSheetId="7">'SO 310.7 - KANALIZACE - S...'!$137:$137</definedName>
    <definedName name="_xlnm.Print_Titles" localSheetId="8">'SO 810 - NÁHRADNÍ VÝSADBA...'!$127:$127</definedName>
    <definedName name="_xlnm.Print_Area" localSheetId="9">'91 - ostatní náklady (Š76...'!$C$4:$J$43,'91 - ostatní náklady (Š76...'!$C$50:$J$76,'91 - ostatní náklady (Š76...'!$C$82:$J$110,'91 - ostatní náklady (Š76...'!$C$116:$K$171</definedName>
    <definedName name="_xlnm.Print_Area" localSheetId="10">'92 - ostatní náklady (Š33...'!$C$4:$J$43,'92 - ostatní náklady (Š33...'!$C$50:$J$76,'92 - ostatní náklady (Š33...'!$C$82:$J$110,'92 - ostatní náklady (Š33...'!$C$116:$K$169</definedName>
    <definedName name="_xlnm.Print_Area" localSheetId="11">'93 - ostatní náklady (Š75...'!$C$4:$J$43,'93 - ostatní náklady (Š75...'!$C$50:$J$76,'93 - ostatní náklady (Š75...'!$C$82:$J$110,'93 - ostatní náklady (Š75...'!$C$116:$K$170</definedName>
    <definedName name="_xlnm.Print_Area" localSheetId="12">'94 - ostatní náklady (Š32...'!$C$4:$J$43,'94 - ostatní náklady (Š32...'!$C$50:$J$76,'94 - ostatní náklady (Š32...'!$C$82:$J$110,'94 - ostatní náklady (Š32...'!$C$116:$K$168</definedName>
    <definedName name="_xlnm.Print_Area" localSheetId="13">'95 - ostatní náklady (Š33...'!$C$4:$J$43,'95 - ostatní náklady (Š33...'!$C$50:$J$76,'95 - ostatní náklady (Š33...'!$C$82:$J$110,'95 - ostatní náklady (Š33...'!$C$116:$K$168</definedName>
    <definedName name="_xlnm.Print_Area" localSheetId="14">'96 - ostatní náklady ( Š3...'!$C$4:$J$43,'96 - ostatní náklady ( Š3...'!$C$50:$J$76,'96 - ostatní náklady ( Š3...'!$C$82:$J$110,'96 - ostatní náklady ( Š3...'!$C$116:$K$168</definedName>
    <definedName name="_xlnm.Print_Area" localSheetId="15">'97 - ostatní náklady (Š33...'!$C$4:$J$43,'97 - ostatní náklady (Š33...'!$C$50:$J$76,'97 - ostatní náklady (Š33...'!$C$82:$J$110,'97 - ostatní náklady (Š33...'!$C$116:$K$168</definedName>
    <definedName name="_xlnm.Print_Area" localSheetId="0">'Rekapitulace stavby'!$D$4:$AO$76,'Rekapitulace stavby'!$C$82:$AQ$112</definedName>
    <definedName name="_xlnm.Print_Area" localSheetId="16">'Seznam figur'!$C$4:$G$2144</definedName>
    <definedName name="_xlnm.Print_Area" localSheetId="1">'SO 310.1 - KANALIZACE - S...'!$C$4:$J$43,'SO 310.1 - KANALIZACE - S...'!$C$50:$J$76,'SO 310.1 - KANALIZACE - S...'!$C$82:$J$121,'SO 310.1 - KANALIZACE - S...'!$C$127:$K$727</definedName>
    <definedName name="_xlnm.Print_Area" localSheetId="2">'SO 310.2 - KANALIZACE - S...'!$C$4:$J$43,'SO 310.2 - KANALIZACE - S...'!$C$50:$J$76,'SO 310.2 - KANALIZACE - S...'!$C$82:$J$120,'SO 310.2 - KANALIZACE - S...'!$C$126:$K$603</definedName>
    <definedName name="_xlnm.Print_Area" localSheetId="3">'SO 310.3 - KANALIZACE - S...'!$C$4:$J$43,'SO 310.3 - KANALIZACE - S...'!$C$50:$J$76,'SO 310.3 - KANALIZACE - S...'!$C$82:$J$119,'SO 310.3 - KANALIZACE - S...'!$C$125:$K$678</definedName>
    <definedName name="_xlnm.Print_Area" localSheetId="4">'SO 310.4 - KANALIZACE - S...'!$C$4:$J$43,'SO 310.4 - KANALIZACE - S...'!$C$50:$J$76,'SO 310.4 - KANALIZACE - S...'!$C$82:$J$117,'SO 310.4 - KANALIZACE - S...'!$C$123:$K$568</definedName>
    <definedName name="_xlnm.Print_Area" localSheetId="5">'SO 310.5 - KANALIZACE - S...'!$C$4:$J$43,'SO 310.5 - KANALIZACE - S...'!$C$50:$J$76,'SO 310.5 - KANALIZACE - S...'!$C$82:$J$118,'SO 310.5 - KANALIZACE - S...'!$C$124:$K$615</definedName>
    <definedName name="_xlnm.Print_Area" localSheetId="6">'SO 310.6 - KANALIZACE - S...'!$C$4:$J$43,'SO 310.6 - KANALIZACE - S...'!$C$50:$J$76,'SO 310.6 - KANALIZACE - S...'!$C$82:$J$119,'SO 310.6 - KANALIZACE - S...'!$C$125:$K$645</definedName>
    <definedName name="_xlnm.Print_Area" localSheetId="7">'SO 310.7 - KANALIZACE - S...'!$C$4:$J$43,'SO 310.7 - KANALIZACE - S...'!$C$50:$J$76,'SO 310.7 - KANALIZACE - S...'!$C$82:$J$117,'SO 310.7 - KANALIZACE - S...'!$C$123:$K$669</definedName>
    <definedName name="_xlnm.Print_Area" localSheetId="8">'SO 810 - NÁHRADNÍ VÝSADBA...'!$C$4:$J$41,'SO 810 - NÁHRADNÍ VÝSADBA...'!$C$50:$J$76,'SO 810 - NÁHRADNÍ VÝSADBA...'!$C$82:$J$109,'SO 810 - NÁHRADNÍ VÝSADBA...'!$C$115:$K$153</definedName>
  </definedNames>
  <calcPr calcId="145621"/>
</workbook>
</file>

<file path=xl/calcChain.xml><?xml version="1.0" encoding="utf-8"?>
<calcChain xmlns="http://schemas.openxmlformats.org/spreadsheetml/2006/main">
  <c r="D7" i="17" l="1"/>
  <c r="J41" i="16"/>
  <c r="J40" i="16"/>
  <c r="AY111" i="1" s="1"/>
  <c r="J39" i="16"/>
  <c r="AX111" i="1" s="1"/>
  <c r="BI167" i="16"/>
  <c r="BH167" i="16"/>
  <c r="BG167" i="16"/>
  <c r="BF167" i="16"/>
  <c r="T167" i="16"/>
  <c r="R167" i="16"/>
  <c r="P167" i="16"/>
  <c r="BI161" i="16"/>
  <c r="BH161" i="16"/>
  <c r="BG161" i="16"/>
  <c r="BF161" i="16"/>
  <c r="T161" i="16"/>
  <c r="R161" i="16"/>
  <c r="P161" i="16"/>
  <c r="BI159" i="16"/>
  <c r="BH159" i="16"/>
  <c r="BG159" i="16"/>
  <c r="BF159" i="16"/>
  <c r="T159" i="16"/>
  <c r="R159" i="16"/>
  <c r="P159" i="16"/>
  <c r="BI157" i="16"/>
  <c r="BH157" i="16"/>
  <c r="BG157" i="16"/>
  <c r="BF157" i="16"/>
  <c r="T157" i="16"/>
  <c r="R157" i="16"/>
  <c r="P157" i="16"/>
  <c r="BI155" i="16"/>
  <c r="BH155" i="16"/>
  <c r="BG155" i="16"/>
  <c r="BF155" i="16"/>
  <c r="T155" i="16"/>
  <c r="R155" i="16"/>
  <c r="P155" i="16"/>
  <c r="BI153" i="16"/>
  <c r="BH153" i="16"/>
  <c r="BG153" i="16"/>
  <c r="BF153" i="16"/>
  <c r="T153" i="16"/>
  <c r="R153" i="16"/>
  <c r="P153" i="16"/>
  <c r="BI151" i="16"/>
  <c r="BH151" i="16"/>
  <c r="BG151" i="16"/>
  <c r="BF151" i="16"/>
  <c r="T151" i="16"/>
  <c r="R151" i="16"/>
  <c r="P151" i="16"/>
  <c r="BI149" i="16"/>
  <c r="BH149" i="16"/>
  <c r="BG149" i="16"/>
  <c r="BF149" i="16"/>
  <c r="T149" i="16"/>
  <c r="R149" i="16"/>
  <c r="P149" i="16"/>
  <c r="BI147" i="16"/>
  <c r="BH147" i="16"/>
  <c r="BG147" i="16"/>
  <c r="BF147" i="16"/>
  <c r="T147" i="16"/>
  <c r="R147" i="16"/>
  <c r="P147" i="16"/>
  <c r="BI145" i="16"/>
  <c r="BH145" i="16"/>
  <c r="BG145" i="16"/>
  <c r="BF145" i="16"/>
  <c r="T145" i="16"/>
  <c r="R145" i="16"/>
  <c r="P145" i="16"/>
  <c r="BI143" i="16"/>
  <c r="BH143" i="16"/>
  <c r="BG143" i="16"/>
  <c r="BF143" i="16"/>
  <c r="T143" i="16"/>
  <c r="R143" i="16"/>
  <c r="P143" i="16"/>
  <c r="BI141" i="16"/>
  <c r="BH141" i="16"/>
  <c r="BG141" i="16"/>
  <c r="BF141" i="16"/>
  <c r="T141" i="16"/>
  <c r="R141" i="16"/>
  <c r="P141" i="16"/>
  <c r="BI139" i="16"/>
  <c r="BH139" i="16"/>
  <c r="BG139" i="16"/>
  <c r="BF139" i="16"/>
  <c r="T139" i="16"/>
  <c r="R139" i="16"/>
  <c r="P139" i="16"/>
  <c r="BI137" i="16"/>
  <c r="BH137" i="16"/>
  <c r="BG137" i="16"/>
  <c r="BF137" i="16"/>
  <c r="T137" i="16"/>
  <c r="R137" i="16"/>
  <c r="P137" i="16"/>
  <c r="BI135" i="16"/>
  <c r="BH135" i="16"/>
  <c r="BG135" i="16"/>
  <c r="BF135" i="16"/>
  <c r="T135" i="16"/>
  <c r="R135" i="16"/>
  <c r="P135" i="16"/>
  <c r="BI133" i="16"/>
  <c r="BH133" i="16"/>
  <c r="BG133" i="16"/>
  <c r="BF133" i="16"/>
  <c r="T133" i="16"/>
  <c r="R133" i="16"/>
  <c r="P133" i="16"/>
  <c r="J128" i="16"/>
  <c r="J127" i="16"/>
  <c r="F127" i="16"/>
  <c r="F125" i="16"/>
  <c r="E123" i="16"/>
  <c r="BI108" i="16"/>
  <c r="BH108" i="16"/>
  <c r="BG108" i="16"/>
  <c r="BF108" i="16"/>
  <c r="BI107" i="16"/>
  <c r="BH107" i="16"/>
  <c r="BG107" i="16"/>
  <c r="BF107" i="16"/>
  <c r="BE107" i="16"/>
  <c r="BI106" i="16"/>
  <c r="BH106" i="16"/>
  <c r="BG106" i="16"/>
  <c r="BF106" i="16"/>
  <c r="BE106" i="16"/>
  <c r="BI105" i="16"/>
  <c r="BH105" i="16"/>
  <c r="BG105" i="16"/>
  <c r="BF105" i="16"/>
  <c r="BE105" i="16"/>
  <c r="BI104" i="16"/>
  <c r="BH104" i="16"/>
  <c r="BG104" i="16"/>
  <c r="BF104" i="16"/>
  <c r="BE104" i="16"/>
  <c r="BI103" i="16"/>
  <c r="BH103" i="16"/>
  <c r="BG103" i="16"/>
  <c r="BF103" i="16"/>
  <c r="BE103" i="16"/>
  <c r="J94" i="16"/>
  <c r="J93" i="16"/>
  <c r="F93" i="16"/>
  <c r="F91" i="16"/>
  <c r="E89" i="16"/>
  <c r="J20" i="16"/>
  <c r="E20" i="16"/>
  <c r="F128" i="16"/>
  <c r="J19" i="16"/>
  <c r="J91" i="16"/>
  <c r="E7" i="16"/>
  <c r="E119" i="16" s="1"/>
  <c r="J41" i="15"/>
  <c r="J40" i="15"/>
  <c r="AY110" i="1"/>
  <c r="J39" i="15"/>
  <c r="AX110" i="1"/>
  <c r="BI167" i="15"/>
  <c r="BH167" i="15"/>
  <c r="BG167" i="15"/>
  <c r="BF167" i="15"/>
  <c r="T167" i="15"/>
  <c r="R167" i="15"/>
  <c r="P167" i="15"/>
  <c r="BI161" i="15"/>
  <c r="BH161" i="15"/>
  <c r="BG161" i="15"/>
  <c r="BF161" i="15"/>
  <c r="T161" i="15"/>
  <c r="R161" i="15"/>
  <c r="P161" i="15"/>
  <c r="BI159" i="15"/>
  <c r="BH159" i="15"/>
  <c r="BG159" i="15"/>
  <c r="BF159" i="15"/>
  <c r="T159" i="15"/>
  <c r="R159" i="15"/>
  <c r="P159" i="15"/>
  <c r="BI157" i="15"/>
  <c r="BH157" i="15"/>
  <c r="BG157" i="15"/>
  <c r="BF157" i="15"/>
  <c r="T157" i="15"/>
  <c r="R157" i="15"/>
  <c r="P157" i="15"/>
  <c r="BI155" i="15"/>
  <c r="BH155" i="15"/>
  <c r="BG155" i="15"/>
  <c r="BF155" i="15"/>
  <c r="T155" i="15"/>
  <c r="R155" i="15"/>
  <c r="P155" i="15"/>
  <c r="BI153" i="15"/>
  <c r="BH153" i="15"/>
  <c r="BG153" i="15"/>
  <c r="BF153" i="15"/>
  <c r="T153" i="15"/>
  <c r="R153" i="15"/>
  <c r="P153" i="15"/>
  <c r="BI151" i="15"/>
  <c r="BH151" i="15"/>
  <c r="BG151" i="15"/>
  <c r="BF151" i="15"/>
  <c r="T151" i="15"/>
  <c r="R151" i="15"/>
  <c r="P151" i="15"/>
  <c r="BI149" i="15"/>
  <c r="BH149" i="15"/>
  <c r="BG149" i="15"/>
  <c r="BF149" i="15"/>
  <c r="T149" i="15"/>
  <c r="R149" i="15"/>
  <c r="P149" i="15"/>
  <c r="BI147" i="15"/>
  <c r="BH147" i="15"/>
  <c r="BG147" i="15"/>
  <c r="BF147" i="15"/>
  <c r="T147" i="15"/>
  <c r="R147" i="15"/>
  <c r="P147" i="15"/>
  <c r="BI145" i="15"/>
  <c r="BH145" i="15"/>
  <c r="BG145" i="15"/>
  <c r="BF145" i="15"/>
  <c r="T145" i="15"/>
  <c r="R145" i="15"/>
  <c r="P145" i="15"/>
  <c r="BI143" i="15"/>
  <c r="BH143" i="15"/>
  <c r="BG143" i="15"/>
  <c r="BF143" i="15"/>
  <c r="T143" i="15"/>
  <c r="R143" i="15"/>
  <c r="P143" i="15"/>
  <c r="BI141" i="15"/>
  <c r="BH141" i="15"/>
  <c r="BG141" i="15"/>
  <c r="BF141" i="15"/>
  <c r="T141" i="15"/>
  <c r="R141" i="15"/>
  <c r="P141" i="15"/>
  <c r="BI139" i="15"/>
  <c r="BH139" i="15"/>
  <c r="BG139" i="15"/>
  <c r="BF139" i="15"/>
  <c r="T139" i="15"/>
  <c r="R139" i="15"/>
  <c r="P139" i="15"/>
  <c r="BI137" i="15"/>
  <c r="BH137" i="15"/>
  <c r="BG137" i="15"/>
  <c r="BF137" i="15"/>
  <c r="T137" i="15"/>
  <c r="R137" i="15"/>
  <c r="P137" i="15"/>
  <c r="BI135" i="15"/>
  <c r="BH135" i="15"/>
  <c r="BG135" i="15"/>
  <c r="BF135" i="15"/>
  <c r="T135" i="15"/>
  <c r="R135" i="15"/>
  <c r="P135" i="15"/>
  <c r="BI133" i="15"/>
  <c r="BH133" i="15"/>
  <c r="BG133" i="15"/>
  <c r="BF133" i="15"/>
  <c r="T133" i="15"/>
  <c r="R133" i="15"/>
  <c r="P133" i="15"/>
  <c r="J128" i="15"/>
  <c r="J127" i="15"/>
  <c r="F127" i="15"/>
  <c r="F125" i="15"/>
  <c r="E123" i="15"/>
  <c r="BI108" i="15"/>
  <c r="BH108" i="15"/>
  <c r="BG108" i="15"/>
  <c r="BF108" i="15"/>
  <c r="BI107" i="15"/>
  <c r="BH107" i="15"/>
  <c r="BG107" i="15"/>
  <c r="BF107" i="15"/>
  <c r="BE107" i="15"/>
  <c r="BI106" i="15"/>
  <c r="BH106" i="15"/>
  <c r="BG106" i="15"/>
  <c r="BF106" i="15"/>
  <c r="BE106" i="15"/>
  <c r="BI105" i="15"/>
  <c r="BH105" i="15"/>
  <c r="BG105" i="15"/>
  <c r="BF105" i="15"/>
  <c r="BE105" i="15"/>
  <c r="BI104" i="15"/>
  <c r="BH104" i="15"/>
  <c r="BG104" i="15"/>
  <c r="BF104" i="15"/>
  <c r="BE104" i="15"/>
  <c r="BI103" i="15"/>
  <c r="BH103" i="15"/>
  <c r="BG103" i="15"/>
  <c r="BF103" i="15"/>
  <c r="BE103" i="15"/>
  <c r="J94" i="15"/>
  <c r="J93" i="15"/>
  <c r="F93" i="15"/>
  <c r="F91" i="15"/>
  <c r="E89" i="15"/>
  <c r="J20" i="15"/>
  <c r="E20" i="15"/>
  <c r="F94" i="15"/>
  <c r="J19" i="15"/>
  <c r="J91" i="15"/>
  <c r="E7" i="15"/>
  <c r="E119" i="15" s="1"/>
  <c r="J41" i="14"/>
  <c r="J40" i="14"/>
  <c r="AY109" i="1"/>
  <c r="J39" i="14"/>
  <c r="AX109" i="1"/>
  <c r="BI167" i="14"/>
  <c r="BH167" i="14"/>
  <c r="BG167" i="14"/>
  <c r="BF167" i="14"/>
  <c r="T167" i="14"/>
  <c r="R167" i="14"/>
  <c r="P167" i="14"/>
  <c r="BI161" i="14"/>
  <c r="BH161" i="14"/>
  <c r="BG161" i="14"/>
  <c r="BF161" i="14"/>
  <c r="T161" i="14"/>
  <c r="R161" i="14"/>
  <c r="P161" i="14"/>
  <c r="BI159" i="14"/>
  <c r="BH159" i="14"/>
  <c r="BG159" i="14"/>
  <c r="BF159" i="14"/>
  <c r="T159" i="14"/>
  <c r="R159" i="14"/>
  <c r="P159" i="14"/>
  <c r="BI157" i="14"/>
  <c r="BH157" i="14"/>
  <c r="BG157" i="14"/>
  <c r="BF157" i="14"/>
  <c r="T157" i="14"/>
  <c r="R157" i="14"/>
  <c r="P157" i="14"/>
  <c r="BI155" i="14"/>
  <c r="BH155" i="14"/>
  <c r="BG155" i="14"/>
  <c r="BF155" i="14"/>
  <c r="T155" i="14"/>
  <c r="R155" i="14"/>
  <c r="P155" i="14"/>
  <c r="BI153" i="14"/>
  <c r="BH153" i="14"/>
  <c r="BG153" i="14"/>
  <c r="BF153" i="14"/>
  <c r="T153" i="14"/>
  <c r="R153" i="14"/>
  <c r="P153" i="14"/>
  <c r="BI151" i="14"/>
  <c r="BH151" i="14"/>
  <c r="BG151" i="14"/>
  <c r="BF151" i="14"/>
  <c r="T151" i="14"/>
  <c r="R151" i="14"/>
  <c r="P151" i="14"/>
  <c r="BI149" i="14"/>
  <c r="BH149" i="14"/>
  <c r="BG149" i="14"/>
  <c r="BF149" i="14"/>
  <c r="T149" i="14"/>
  <c r="R149" i="14"/>
  <c r="P149" i="14"/>
  <c r="BI147" i="14"/>
  <c r="BH147" i="14"/>
  <c r="BG147" i="14"/>
  <c r="BF147" i="14"/>
  <c r="T147" i="14"/>
  <c r="R147" i="14"/>
  <c r="P147" i="14"/>
  <c r="BI145" i="14"/>
  <c r="BH145" i="14"/>
  <c r="BG145" i="14"/>
  <c r="BF145" i="14"/>
  <c r="T145" i="14"/>
  <c r="R145" i="14"/>
  <c r="P145" i="14"/>
  <c r="BI143" i="14"/>
  <c r="BH143" i="14"/>
  <c r="BG143" i="14"/>
  <c r="BF143" i="14"/>
  <c r="T143" i="14"/>
  <c r="R143" i="14"/>
  <c r="P143" i="14"/>
  <c r="BI141" i="14"/>
  <c r="BH141" i="14"/>
  <c r="BG141" i="14"/>
  <c r="BF141" i="14"/>
  <c r="T141" i="14"/>
  <c r="R141" i="14"/>
  <c r="P141" i="14"/>
  <c r="BI139" i="14"/>
  <c r="BH139" i="14"/>
  <c r="BG139" i="14"/>
  <c r="BF139" i="14"/>
  <c r="T139" i="14"/>
  <c r="R139" i="14"/>
  <c r="P139" i="14"/>
  <c r="BI137" i="14"/>
  <c r="BH137" i="14"/>
  <c r="BG137" i="14"/>
  <c r="BF137" i="14"/>
  <c r="T137" i="14"/>
  <c r="R137" i="14"/>
  <c r="P137" i="14"/>
  <c r="BI135" i="14"/>
  <c r="BH135" i="14"/>
  <c r="BG135" i="14"/>
  <c r="BF135" i="14"/>
  <c r="T135" i="14"/>
  <c r="R135" i="14"/>
  <c r="P135" i="14"/>
  <c r="BI133" i="14"/>
  <c r="BH133" i="14"/>
  <c r="BG133" i="14"/>
  <c r="BF133" i="14"/>
  <c r="T133" i="14"/>
  <c r="R133" i="14"/>
  <c r="P133" i="14"/>
  <c r="J128" i="14"/>
  <c r="J127" i="14"/>
  <c r="F127" i="14"/>
  <c r="F125" i="14"/>
  <c r="E123" i="14"/>
  <c r="BI108" i="14"/>
  <c r="BH108" i="14"/>
  <c r="BG108" i="14"/>
  <c r="BF108" i="14"/>
  <c r="BI107" i="14"/>
  <c r="BH107" i="14"/>
  <c r="BG107" i="14"/>
  <c r="BF107" i="14"/>
  <c r="BE107" i="14"/>
  <c r="BI106" i="14"/>
  <c r="BH106" i="14"/>
  <c r="BG106" i="14"/>
  <c r="BF106" i="14"/>
  <c r="BE106" i="14"/>
  <c r="BI105" i="14"/>
  <c r="BH105" i="14"/>
  <c r="BG105" i="14"/>
  <c r="BF105" i="14"/>
  <c r="BE105" i="14"/>
  <c r="BI104" i="14"/>
  <c r="BH104" i="14"/>
  <c r="BG104" i="14"/>
  <c r="BF104" i="14"/>
  <c r="BE104" i="14"/>
  <c r="BI103" i="14"/>
  <c r="BH103" i="14"/>
  <c r="BG103" i="14"/>
  <c r="BF103" i="14"/>
  <c r="BE103" i="14"/>
  <c r="J94" i="14"/>
  <c r="J93" i="14"/>
  <c r="F93" i="14"/>
  <c r="F91" i="14"/>
  <c r="E89" i="14"/>
  <c r="J20" i="14"/>
  <c r="E20" i="14"/>
  <c r="F128" i="14"/>
  <c r="J19" i="14"/>
  <c r="J125" i="14"/>
  <c r="E7" i="14"/>
  <c r="E85" i="14" s="1"/>
  <c r="J41" i="13"/>
  <c r="J40" i="13"/>
  <c r="AY108" i="1"/>
  <c r="J39" i="13"/>
  <c r="AX108" i="1"/>
  <c r="BI167" i="13"/>
  <c r="BH167" i="13"/>
  <c r="BG167" i="13"/>
  <c r="BF167" i="13"/>
  <c r="T167" i="13"/>
  <c r="R167" i="13"/>
  <c r="P167" i="13"/>
  <c r="BI161" i="13"/>
  <c r="BH161" i="13"/>
  <c r="BG161" i="13"/>
  <c r="BF161" i="13"/>
  <c r="T161" i="13"/>
  <c r="R161" i="13"/>
  <c r="P161" i="13"/>
  <c r="BI159" i="13"/>
  <c r="BH159" i="13"/>
  <c r="BG159" i="13"/>
  <c r="BF159" i="13"/>
  <c r="T159" i="13"/>
  <c r="R159" i="13"/>
  <c r="P159" i="13"/>
  <c r="BI157" i="13"/>
  <c r="BH157" i="13"/>
  <c r="BG157" i="13"/>
  <c r="BF157" i="13"/>
  <c r="T157" i="13"/>
  <c r="R157" i="13"/>
  <c r="P157" i="13"/>
  <c r="BI155" i="13"/>
  <c r="BH155" i="13"/>
  <c r="BG155" i="13"/>
  <c r="BF155" i="13"/>
  <c r="T155" i="13"/>
  <c r="R155" i="13"/>
  <c r="P155" i="13"/>
  <c r="BI153" i="13"/>
  <c r="BH153" i="13"/>
  <c r="BG153" i="13"/>
  <c r="BF153" i="13"/>
  <c r="T153" i="13"/>
  <c r="R153" i="13"/>
  <c r="P153" i="13"/>
  <c r="BI151" i="13"/>
  <c r="BH151" i="13"/>
  <c r="BG151" i="13"/>
  <c r="BF151" i="13"/>
  <c r="T151" i="13"/>
  <c r="R151" i="13"/>
  <c r="P151" i="13"/>
  <c r="BI149" i="13"/>
  <c r="BH149" i="13"/>
  <c r="BG149" i="13"/>
  <c r="BF149" i="13"/>
  <c r="T149" i="13"/>
  <c r="R149" i="13"/>
  <c r="P149" i="13"/>
  <c r="BI147" i="13"/>
  <c r="BH147" i="13"/>
  <c r="BG147" i="13"/>
  <c r="BF147" i="13"/>
  <c r="T147" i="13"/>
  <c r="R147" i="13"/>
  <c r="P147" i="13"/>
  <c r="BI145" i="13"/>
  <c r="BH145" i="13"/>
  <c r="BG145" i="13"/>
  <c r="BF145" i="13"/>
  <c r="T145" i="13"/>
  <c r="R145" i="13"/>
  <c r="P145" i="13"/>
  <c r="BI143" i="13"/>
  <c r="BH143" i="13"/>
  <c r="BG143" i="13"/>
  <c r="BF143" i="13"/>
  <c r="T143" i="13"/>
  <c r="R143" i="13"/>
  <c r="P143" i="13"/>
  <c r="BI141" i="13"/>
  <c r="BH141" i="13"/>
  <c r="BG141" i="13"/>
  <c r="BF141" i="13"/>
  <c r="T141" i="13"/>
  <c r="R141" i="13"/>
  <c r="P141" i="13"/>
  <c r="BI139" i="13"/>
  <c r="BH139" i="13"/>
  <c r="BG139" i="13"/>
  <c r="BF139" i="13"/>
  <c r="T139" i="13"/>
  <c r="R139" i="13"/>
  <c r="P139" i="13"/>
  <c r="BI137" i="13"/>
  <c r="BH137" i="13"/>
  <c r="BG137" i="13"/>
  <c r="BF137" i="13"/>
  <c r="T137" i="13"/>
  <c r="R137" i="13"/>
  <c r="P137" i="13"/>
  <c r="BI135" i="13"/>
  <c r="BH135" i="13"/>
  <c r="BG135" i="13"/>
  <c r="BF135" i="13"/>
  <c r="T135" i="13"/>
  <c r="R135" i="13"/>
  <c r="P135" i="13"/>
  <c r="BI133" i="13"/>
  <c r="BH133" i="13"/>
  <c r="BG133" i="13"/>
  <c r="BF133" i="13"/>
  <c r="T133" i="13"/>
  <c r="R133" i="13"/>
  <c r="P133" i="13"/>
  <c r="J128" i="13"/>
  <c r="J127" i="13"/>
  <c r="F127" i="13"/>
  <c r="F125" i="13"/>
  <c r="E123" i="13"/>
  <c r="BI108" i="13"/>
  <c r="BH108" i="13"/>
  <c r="BG108" i="13"/>
  <c r="BF108" i="13"/>
  <c r="BI107" i="13"/>
  <c r="BH107" i="13"/>
  <c r="BG107" i="13"/>
  <c r="BF107" i="13"/>
  <c r="BE107" i="13"/>
  <c r="BI106" i="13"/>
  <c r="BH106" i="13"/>
  <c r="BG106" i="13"/>
  <c r="BF106" i="13"/>
  <c r="BE106" i="13"/>
  <c r="BI105" i="13"/>
  <c r="BH105" i="13"/>
  <c r="BG105" i="13"/>
  <c r="BF105" i="13"/>
  <c r="BE105" i="13"/>
  <c r="BI104" i="13"/>
  <c r="BH104" i="13"/>
  <c r="BG104" i="13"/>
  <c r="BF104" i="13"/>
  <c r="BE104" i="13"/>
  <c r="BI103" i="13"/>
  <c r="BH103" i="13"/>
  <c r="BG103" i="13"/>
  <c r="BF103" i="13"/>
  <c r="BE103" i="13"/>
  <c r="J94" i="13"/>
  <c r="J93" i="13"/>
  <c r="F93" i="13"/>
  <c r="F91" i="13"/>
  <c r="E89" i="13"/>
  <c r="J20" i="13"/>
  <c r="E20" i="13"/>
  <c r="F94" i="13"/>
  <c r="J19" i="13"/>
  <c r="J125" i="13"/>
  <c r="E7" i="13"/>
  <c r="E85" i="13" s="1"/>
  <c r="J41" i="12"/>
  <c r="J40" i="12"/>
  <c r="AY107" i="1"/>
  <c r="J39" i="12"/>
  <c r="AX107" i="1"/>
  <c r="BI169" i="12"/>
  <c r="BH169" i="12"/>
  <c r="BG169" i="12"/>
  <c r="BF169" i="12"/>
  <c r="T169" i="12"/>
  <c r="R169" i="12"/>
  <c r="P169" i="12"/>
  <c r="BI163" i="12"/>
  <c r="BH163" i="12"/>
  <c r="BG163" i="12"/>
  <c r="BF163" i="12"/>
  <c r="T163" i="12"/>
  <c r="R163" i="12"/>
  <c r="P163" i="12"/>
  <c r="BI161" i="12"/>
  <c r="BH161" i="12"/>
  <c r="BG161" i="12"/>
  <c r="BF161" i="12"/>
  <c r="T161" i="12"/>
  <c r="R161" i="12"/>
  <c r="P161" i="12"/>
  <c r="BI159" i="12"/>
  <c r="BH159" i="12"/>
  <c r="BG159" i="12"/>
  <c r="BF159" i="12"/>
  <c r="T159" i="12"/>
  <c r="R159" i="12"/>
  <c r="P159" i="12"/>
  <c r="BI157" i="12"/>
  <c r="BH157" i="12"/>
  <c r="BG157" i="12"/>
  <c r="BF157" i="12"/>
  <c r="T157" i="12"/>
  <c r="R157" i="12"/>
  <c r="P157" i="12"/>
  <c r="BI155" i="12"/>
  <c r="BH155" i="12"/>
  <c r="BG155" i="12"/>
  <c r="BF155" i="12"/>
  <c r="T155" i="12"/>
  <c r="R155" i="12"/>
  <c r="P155" i="12"/>
  <c r="BI153" i="12"/>
  <c r="BH153" i="12"/>
  <c r="BG153" i="12"/>
  <c r="BF153" i="12"/>
  <c r="T153" i="12"/>
  <c r="R153" i="12"/>
  <c r="P153" i="12"/>
  <c r="BI151" i="12"/>
  <c r="BH151" i="12"/>
  <c r="BG151" i="12"/>
  <c r="BF151" i="12"/>
  <c r="T151" i="12"/>
  <c r="R151" i="12"/>
  <c r="P151" i="12"/>
  <c r="BI149" i="12"/>
  <c r="BH149" i="12"/>
  <c r="BG149" i="12"/>
  <c r="BF149" i="12"/>
  <c r="T149" i="12"/>
  <c r="R149" i="12"/>
  <c r="P149" i="12"/>
  <c r="BI147" i="12"/>
  <c r="BH147" i="12"/>
  <c r="BG147" i="12"/>
  <c r="BF147" i="12"/>
  <c r="T147" i="12"/>
  <c r="R147" i="12"/>
  <c r="P147" i="12"/>
  <c r="BI145" i="12"/>
  <c r="BH145" i="12"/>
  <c r="BG145" i="12"/>
  <c r="BF145" i="12"/>
  <c r="T145" i="12"/>
  <c r="R145" i="12"/>
  <c r="P145" i="12"/>
  <c r="BI143" i="12"/>
  <c r="BH143" i="12"/>
  <c r="BG143" i="12"/>
  <c r="BF143" i="12"/>
  <c r="T143" i="12"/>
  <c r="R143" i="12"/>
  <c r="P143" i="12"/>
  <c r="BI141" i="12"/>
  <c r="BH141" i="12"/>
  <c r="BG141" i="12"/>
  <c r="BF141" i="12"/>
  <c r="T141" i="12"/>
  <c r="R141" i="12"/>
  <c r="P141" i="12"/>
  <c r="BI139" i="12"/>
  <c r="BH139" i="12"/>
  <c r="BG139" i="12"/>
  <c r="BF139" i="12"/>
  <c r="T139" i="12"/>
  <c r="R139" i="12"/>
  <c r="P139" i="12"/>
  <c r="BI137" i="12"/>
  <c r="BH137" i="12"/>
  <c r="BG137" i="12"/>
  <c r="BF137" i="12"/>
  <c r="T137" i="12"/>
  <c r="R137" i="12"/>
  <c r="P137" i="12"/>
  <c r="BI135" i="12"/>
  <c r="BH135" i="12"/>
  <c r="BG135" i="12"/>
  <c r="BF135" i="12"/>
  <c r="T135" i="12"/>
  <c r="R135" i="12"/>
  <c r="P135" i="12"/>
  <c r="BI133" i="12"/>
  <c r="BH133" i="12"/>
  <c r="BG133" i="12"/>
  <c r="BF133" i="12"/>
  <c r="T133" i="12"/>
  <c r="R133" i="12"/>
  <c r="P133" i="12"/>
  <c r="J128" i="12"/>
  <c r="J127" i="12"/>
  <c r="F127" i="12"/>
  <c r="F125" i="12"/>
  <c r="E123" i="12"/>
  <c r="BI108" i="12"/>
  <c r="BH108" i="12"/>
  <c r="BG108" i="12"/>
  <c r="BF108" i="12"/>
  <c r="BI107" i="12"/>
  <c r="BH107" i="12"/>
  <c r="BG107" i="12"/>
  <c r="BF107" i="12"/>
  <c r="BE107" i="12"/>
  <c r="BI106" i="12"/>
  <c r="BH106" i="12"/>
  <c r="BG106" i="12"/>
  <c r="BF106" i="12"/>
  <c r="BE106" i="12"/>
  <c r="BI105" i="12"/>
  <c r="BH105" i="12"/>
  <c r="BG105" i="12"/>
  <c r="BF105" i="12"/>
  <c r="BE105" i="12"/>
  <c r="BI104" i="12"/>
  <c r="BH104" i="12"/>
  <c r="BG104" i="12"/>
  <c r="BF104" i="12"/>
  <c r="BE104" i="12"/>
  <c r="BI103" i="12"/>
  <c r="BH103" i="12"/>
  <c r="BG103" i="12"/>
  <c r="BF103" i="12"/>
  <c r="BE103" i="12"/>
  <c r="J94" i="12"/>
  <c r="J93" i="12"/>
  <c r="F93" i="12"/>
  <c r="F91" i="12"/>
  <c r="E89" i="12"/>
  <c r="J20" i="12"/>
  <c r="E20" i="12"/>
  <c r="F128" i="12"/>
  <c r="J19" i="12"/>
  <c r="J125" i="12"/>
  <c r="E7" i="12"/>
  <c r="E85" i="12" s="1"/>
  <c r="J41" i="11"/>
  <c r="J40" i="11"/>
  <c r="AY106" i="1"/>
  <c r="J39" i="11"/>
  <c r="AX106" i="1"/>
  <c r="BI168" i="11"/>
  <c r="BH168" i="11"/>
  <c r="BG168" i="11"/>
  <c r="BF168" i="11"/>
  <c r="T168" i="11"/>
  <c r="R168" i="11"/>
  <c r="P168" i="11"/>
  <c r="BI162" i="11"/>
  <c r="BH162" i="11"/>
  <c r="BG162" i="11"/>
  <c r="BF162" i="11"/>
  <c r="T162" i="11"/>
  <c r="R162" i="11"/>
  <c r="P162" i="11"/>
  <c r="BI160" i="11"/>
  <c r="BH160" i="11"/>
  <c r="BG160" i="11"/>
  <c r="BF160" i="11"/>
  <c r="T160" i="11"/>
  <c r="R160" i="11"/>
  <c r="P160" i="11"/>
  <c r="BI158" i="11"/>
  <c r="BH158" i="11"/>
  <c r="BG158" i="11"/>
  <c r="BF158" i="11"/>
  <c r="T158" i="11"/>
  <c r="R158" i="11"/>
  <c r="P158" i="11"/>
  <c r="BI156" i="11"/>
  <c r="BH156" i="11"/>
  <c r="BG156" i="11"/>
  <c r="BF156" i="11"/>
  <c r="T156" i="11"/>
  <c r="R156" i="11"/>
  <c r="P156" i="11"/>
  <c r="BI154" i="11"/>
  <c r="BH154" i="11"/>
  <c r="BG154" i="11"/>
  <c r="BF154" i="11"/>
  <c r="T154" i="11"/>
  <c r="R154" i="11"/>
  <c r="P154" i="11"/>
  <c r="BI152" i="11"/>
  <c r="BH152" i="11"/>
  <c r="BG152" i="11"/>
  <c r="BF152" i="11"/>
  <c r="T152" i="11"/>
  <c r="R152" i="11"/>
  <c r="P152" i="11"/>
  <c r="BI150" i="11"/>
  <c r="BH150" i="11"/>
  <c r="BG150" i="11"/>
  <c r="BF150" i="11"/>
  <c r="T150" i="11"/>
  <c r="R150" i="11"/>
  <c r="P150" i="11"/>
  <c r="BI148" i="11"/>
  <c r="BH148" i="11"/>
  <c r="BG148" i="11"/>
  <c r="BF148" i="11"/>
  <c r="T148" i="11"/>
  <c r="R148" i="11"/>
  <c r="P148" i="11"/>
  <c r="BI146" i="11"/>
  <c r="BH146" i="11"/>
  <c r="BG146" i="11"/>
  <c r="BF146" i="11"/>
  <c r="T146" i="11"/>
  <c r="R146" i="11"/>
  <c r="P146" i="11"/>
  <c r="BI144" i="11"/>
  <c r="BH144" i="11"/>
  <c r="BG144" i="11"/>
  <c r="BF144" i="11"/>
  <c r="T144" i="11"/>
  <c r="R144" i="11"/>
  <c r="P144" i="11"/>
  <c r="BI142" i="11"/>
  <c r="BH142" i="11"/>
  <c r="BG142" i="11"/>
  <c r="BF142" i="11"/>
  <c r="T142" i="11"/>
  <c r="R142" i="11"/>
  <c r="P142" i="11"/>
  <c r="BI140" i="11"/>
  <c r="BH140" i="11"/>
  <c r="BG140" i="11"/>
  <c r="BF140" i="11"/>
  <c r="T140" i="11"/>
  <c r="R140" i="11"/>
  <c r="P140" i="11"/>
  <c r="BI137" i="11"/>
  <c r="BH137" i="11"/>
  <c r="BG137" i="11"/>
  <c r="BF137" i="11"/>
  <c r="T137" i="11"/>
  <c r="R137" i="11"/>
  <c r="P137" i="11"/>
  <c r="BI135" i="11"/>
  <c r="BH135" i="11"/>
  <c r="BG135" i="11"/>
  <c r="BF135" i="11"/>
  <c r="T135" i="11"/>
  <c r="R135" i="11"/>
  <c r="P135" i="11"/>
  <c r="BI133" i="11"/>
  <c r="BH133" i="11"/>
  <c r="BG133" i="11"/>
  <c r="BF133" i="11"/>
  <c r="T133" i="11"/>
  <c r="R133" i="11"/>
  <c r="P133" i="11"/>
  <c r="J128" i="11"/>
  <c r="J127" i="11"/>
  <c r="F127" i="11"/>
  <c r="F125" i="11"/>
  <c r="E123" i="11"/>
  <c r="BI108" i="11"/>
  <c r="BH108" i="11"/>
  <c r="BG108" i="11"/>
  <c r="BF108" i="11"/>
  <c r="BI107" i="11"/>
  <c r="BH107" i="11"/>
  <c r="BG107" i="11"/>
  <c r="BF107" i="11"/>
  <c r="BE107" i="11"/>
  <c r="BI106" i="11"/>
  <c r="BH106" i="11"/>
  <c r="BG106" i="11"/>
  <c r="BF106" i="11"/>
  <c r="BE106" i="11"/>
  <c r="BI105" i="11"/>
  <c r="BH105" i="11"/>
  <c r="BG105" i="11"/>
  <c r="BF105" i="11"/>
  <c r="BE105" i="11"/>
  <c r="BI104" i="11"/>
  <c r="BH104" i="11"/>
  <c r="BG104" i="11"/>
  <c r="BF104" i="11"/>
  <c r="BE104" i="11"/>
  <c r="BI103" i="11"/>
  <c r="BH103" i="11"/>
  <c r="BG103" i="11"/>
  <c r="BF103" i="11"/>
  <c r="BE103" i="11"/>
  <c r="J94" i="11"/>
  <c r="J93" i="11"/>
  <c r="F93" i="11"/>
  <c r="F91" i="11"/>
  <c r="E89" i="11"/>
  <c r="J20" i="11"/>
  <c r="E20" i="11"/>
  <c r="F128" i="11"/>
  <c r="J19" i="11"/>
  <c r="J125" i="11"/>
  <c r="E7" i="11"/>
  <c r="E119" i="11" s="1"/>
  <c r="J41" i="10"/>
  <c r="J40" i="10"/>
  <c r="AY105" i="1"/>
  <c r="J39" i="10"/>
  <c r="AX105" i="1"/>
  <c r="BI170" i="10"/>
  <c r="BH170" i="10"/>
  <c r="BG170" i="10"/>
  <c r="BF170" i="10"/>
  <c r="T170" i="10"/>
  <c r="R170" i="10"/>
  <c r="P170" i="10"/>
  <c r="BI164" i="10"/>
  <c r="BH164" i="10"/>
  <c r="BG164" i="10"/>
  <c r="BF164" i="10"/>
  <c r="T164" i="10"/>
  <c r="R164" i="10"/>
  <c r="P164" i="10"/>
  <c r="BI162" i="10"/>
  <c r="BH162" i="10"/>
  <c r="BG162" i="10"/>
  <c r="BF162" i="10"/>
  <c r="T162" i="10"/>
  <c r="R162" i="10"/>
  <c r="P162" i="10"/>
  <c r="BI160" i="10"/>
  <c r="BH160" i="10"/>
  <c r="BG160" i="10"/>
  <c r="BF160" i="10"/>
  <c r="T160" i="10"/>
  <c r="R160" i="10"/>
  <c r="P160" i="10"/>
  <c r="BI158" i="10"/>
  <c r="BH158" i="10"/>
  <c r="BG158" i="10"/>
  <c r="BF158" i="10"/>
  <c r="T158" i="10"/>
  <c r="R158" i="10"/>
  <c r="P158" i="10"/>
  <c r="BI156" i="10"/>
  <c r="BH156" i="10"/>
  <c r="BG156" i="10"/>
  <c r="BF156" i="10"/>
  <c r="T156" i="10"/>
  <c r="R156" i="10"/>
  <c r="P156" i="10"/>
  <c r="BI154" i="10"/>
  <c r="BH154" i="10"/>
  <c r="BG154" i="10"/>
  <c r="BF154" i="10"/>
  <c r="T154" i="10"/>
  <c r="R154" i="10"/>
  <c r="P154" i="10"/>
  <c r="BI152" i="10"/>
  <c r="BH152" i="10"/>
  <c r="BG152" i="10"/>
  <c r="BF152" i="10"/>
  <c r="T152" i="10"/>
  <c r="R152" i="10"/>
  <c r="P152" i="10"/>
  <c r="BI150" i="10"/>
  <c r="BH150" i="10"/>
  <c r="BG150" i="10"/>
  <c r="BF150" i="10"/>
  <c r="T150" i="10"/>
  <c r="R150" i="10"/>
  <c r="P150" i="10"/>
  <c r="BI148" i="10"/>
  <c r="BH148" i="10"/>
  <c r="BG148" i="10"/>
  <c r="BF148" i="10"/>
  <c r="T148" i="10"/>
  <c r="R148" i="10"/>
  <c r="P148" i="10"/>
  <c r="BI146" i="10"/>
  <c r="BH146" i="10"/>
  <c r="BG146" i="10"/>
  <c r="BF146" i="10"/>
  <c r="T146" i="10"/>
  <c r="R146" i="10"/>
  <c r="P146" i="10"/>
  <c r="BI144" i="10"/>
  <c r="BH144" i="10"/>
  <c r="BG144" i="10"/>
  <c r="BF144" i="10"/>
  <c r="T144" i="10"/>
  <c r="R144" i="10"/>
  <c r="P144" i="10"/>
  <c r="BI142" i="10"/>
  <c r="BH142" i="10"/>
  <c r="BG142" i="10"/>
  <c r="BF142" i="10"/>
  <c r="T142" i="10"/>
  <c r="R142" i="10"/>
  <c r="P142" i="10"/>
  <c r="BI140" i="10"/>
  <c r="BH140" i="10"/>
  <c r="BG140" i="10"/>
  <c r="BF140" i="10"/>
  <c r="T140" i="10"/>
  <c r="R140" i="10"/>
  <c r="P140" i="10"/>
  <c r="BI137" i="10"/>
  <c r="BH137" i="10"/>
  <c r="BG137" i="10"/>
  <c r="BF137" i="10"/>
  <c r="T137" i="10"/>
  <c r="R137" i="10"/>
  <c r="P137" i="10"/>
  <c r="BI135" i="10"/>
  <c r="BH135" i="10"/>
  <c r="BG135" i="10"/>
  <c r="BF135" i="10"/>
  <c r="T135" i="10"/>
  <c r="R135" i="10"/>
  <c r="P135" i="10"/>
  <c r="BI133" i="10"/>
  <c r="BH133" i="10"/>
  <c r="BG133" i="10"/>
  <c r="BF133" i="10"/>
  <c r="T133" i="10"/>
  <c r="R133" i="10"/>
  <c r="P133" i="10"/>
  <c r="J128" i="10"/>
  <c r="J127" i="10"/>
  <c r="F127" i="10"/>
  <c r="F125" i="10"/>
  <c r="E123" i="10"/>
  <c r="BI108" i="10"/>
  <c r="BH108" i="10"/>
  <c r="BG108" i="10"/>
  <c r="BF108" i="10"/>
  <c r="BI107" i="10"/>
  <c r="BH107" i="10"/>
  <c r="BG107" i="10"/>
  <c r="BF107" i="10"/>
  <c r="BE107" i="10"/>
  <c r="BI106" i="10"/>
  <c r="BH106" i="10"/>
  <c r="BG106" i="10"/>
  <c r="BF106" i="10"/>
  <c r="BE106" i="10"/>
  <c r="BI105" i="10"/>
  <c r="BH105" i="10"/>
  <c r="BG105" i="10"/>
  <c r="BF105" i="10"/>
  <c r="BE105" i="10"/>
  <c r="BI104" i="10"/>
  <c r="BH104" i="10"/>
  <c r="BG104" i="10"/>
  <c r="BF104" i="10"/>
  <c r="BE104" i="10"/>
  <c r="BI103" i="10"/>
  <c r="BH103" i="10"/>
  <c r="BG103" i="10"/>
  <c r="BF103" i="10"/>
  <c r="BE103" i="10"/>
  <c r="J94" i="10"/>
  <c r="J93" i="10"/>
  <c r="F93" i="10"/>
  <c r="F91" i="10"/>
  <c r="E89" i="10"/>
  <c r="J20" i="10"/>
  <c r="E20" i="10"/>
  <c r="F128" i="10" s="1"/>
  <c r="J19" i="10"/>
  <c r="J125" i="10"/>
  <c r="E7" i="10"/>
  <c r="E119" i="10"/>
  <c r="J39" i="9"/>
  <c r="J38" i="9"/>
  <c r="AY103" i="1" s="1"/>
  <c r="J37" i="9"/>
  <c r="AX103" i="1" s="1"/>
  <c r="BI153" i="9"/>
  <c r="BH153" i="9"/>
  <c r="BG153" i="9"/>
  <c r="BF153" i="9"/>
  <c r="T153" i="9"/>
  <c r="R153" i="9"/>
  <c r="P153" i="9"/>
  <c r="BI152" i="9"/>
  <c r="BH152" i="9"/>
  <c r="BG152" i="9"/>
  <c r="BF152" i="9"/>
  <c r="T152" i="9"/>
  <c r="R152" i="9"/>
  <c r="P152" i="9"/>
  <c r="BI151" i="9"/>
  <c r="BH151" i="9"/>
  <c r="BG151" i="9"/>
  <c r="BF151" i="9"/>
  <c r="T151" i="9"/>
  <c r="R151" i="9"/>
  <c r="P151" i="9"/>
  <c r="BI150" i="9"/>
  <c r="BH150" i="9"/>
  <c r="BG150" i="9"/>
  <c r="BF150" i="9"/>
  <c r="T150" i="9"/>
  <c r="R150" i="9"/>
  <c r="P150" i="9"/>
  <c r="BI149" i="9"/>
  <c r="BH149" i="9"/>
  <c r="BG149" i="9"/>
  <c r="BF149" i="9"/>
  <c r="T149" i="9"/>
  <c r="R149" i="9"/>
  <c r="P149" i="9"/>
  <c r="BI148" i="9"/>
  <c r="BH148" i="9"/>
  <c r="BG148" i="9"/>
  <c r="BF148" i="9"/>
  <c r="T148" i="9"/>
  <c r="R148" i="9"/>
  <c r="P148" i="9"/>
  <c r="BI147" i="9"/>
  <c r="BH147" i="9"/>
  <c r="BG147" i="9"/>
  <c r="BF147" i="9"/>
  <c r="T147" i="9"/>
  <c r="R147" i="9"/>
  <c r="P147" i="9"/>
  <c r="BI146" i="9"/>
  <c r="BH146" i="9"/>
  <c r="BG146" i="9"/>
  <c r="BF146" i="9"/>
  <c r="T146" i="9"/>
  <c r="R146" i="9"/>
  <c r="P146" i="9"/>
  <c r="BI145" i="9"/>
  <c r="BH145" i="9"/>
  <c r="BG145" i="9"/>
  <c r="BF145" i="9"/>
  <c r="T145" i="9"/>
  <c r="R145" i="9"/>
  <c r="P145" i="9"/>
  <c r="BI143" i="9"/>
  <c r="BH143" i="9"/>
  <c r="BG143" i="9"/>
  <c r="BF143" i="9"/>
  <c r="T143" i="9"/>
  <c r="R143" i="9"/>
  <c r="P143" i="9"/>
  <c r="BI142" i="9"/>
  <c r="BH142" i="9"/>
  <c r="BG142" i="9"/>
  <c r="BF142" i="9"/>
  <c r="T142" i="9"/>
  <c r="R142" i="9"/>
  <c r="P142" i="9"/>
  <c r="BI141" i="9"/>
  <c r="BH141" i="9"/>
  <c r="BG141" i="9"/>
  <c r="BF141" i="9"/>
  <c r="T141" i="9"/>
  <c r="R141" i="9"/>
  <c r="P141" i="9"/>
  <c r="BI140" i="9"/>
  <c r="BH140" i="9"/>
  <c r="BG140" i="9"/>
  <c r="BF140" i="9"/>
  <c r="T140" i="9"/>
  <c r="R140" i="9"/>
  <c r="P140" i="9"/>
  <c r="BI139" i="9"/>
  <c r="BH139" i="9"/>
  <c r="BG139" i="9"/>
  <c r="BF139" i="9"/>
  <c r="T139" i="9"/>
  <c r="R139" i="9"/>
  <c r="P139" i="9"/>
  <c r="BI138" i="9"/>
  <c r="BH138" i="9"/>
  <c r="BG138" i="9"/>
  <c r="BF138" i="9"/>
  <c r="T138" i="9"/>
  <c r="R138" i="9"/>
  <c r="P138" i="9"/>
  <c r="BI137" i="9"/>
  <c r="BH137" i="9"/>
  <c r="BG137" i="9"/>
  <c r="BF137" i="9"/>
  <c r="T137" i="9"/>
  <c r="R137" i="9"/>
  <c r="P137" i="9"/>
  <c r="BI136" i="9"/>
  <c r="BH136" i="9"/>
  <c r="BG136" i="9"/>
  <c r="BF136" i="9"/>
  <c r="T136" i="9"/>
  <c r="R136" i="9"/>
  <c r="P136" i="9"/>
  <c r="BI135" i="9"/>
  <c r="BH135" i="9"/>
  <c r="BG135" i="9"/>
  <c r="BF135" i="9"/>
  <c r="T135" i="9"/>
  <c r="R135" i="9"/>
  <c r="P135" i="9"/>
  <c r="BI134" i="9"/>
  <c r="BH134" i="9"/>
  <c r="BG134" i="9"/>
  <c r="BF134" i="9"/>
  <c r="T134" i="9"/>
  <c r="R134" i="9"/>
  <c r="P134" i="9"/>
  <c r="BI133" i="9"/>
  <c r="BH133" i="9"/>
  <c r="BG133" i="9"/>
  <c r="BF133" i="9"/>
  <c r="T133" i="9"/>
  <c r="R133" i="9"/>
  <c r="P133" i="9"/>
  <c r="BI130" i="9"/>
  <c r="BH130" i="9"/>
  <c r="BG130" i="9"/>
  <c r="BF130" i="9"/>
  <c r="T130" i="9"/>
  <c r="R130" i="9"/>
  <c r="P130" i="9"/>
  <c r="J124" i="9"/>
  <c r="F124" i="9"/>
  <c r="F122" i="9"/>
  <c r="E120" i="9"/>
  <c r="BI107" i="9"/>
  <c r="BH107" i="9"/>
  <c r="BG107" i="9"/>
  <c r="BF107" i="9"/>
  <c r="BI106" i="9"/>
  <c r="BH106" i="9"/>
  <c r="BG106" i="9"/>
  <c r="BF106" i="9"/>
  <c r="BE106" i="9"/>
  <c r="BI105" i="9"/>
  <c r="BH105" i="9"/>
  <c r="BG105" i="9"/>
  <c r="BF105" i="9"/>
  <c r="BE105" i="9"/>
  <c r="BI104" i="9"/>
  <c r="BH104" i="9"/>
  <c r="BG104" i="9"/>
  <c r="BF104" i="9"/>
  <c r="BE104" i="9"/>
  <c r="BI103" i="9"/>
  <c r="BH103" i="9"/>
  <c r="BG103" i="9"/>
  <c r="BF103" i="9"/>
  <c r="BE103" i="9"/>
  <c r="BI102" i="9"/>
  <c r="BH102" i="9"/>
  <c r="BG102" i="9"/>
  <c r="BF102" i="9"/>
  <c r="BE102" i="9"/>
  <c r="J91" i="9"/>
  <c r="F91" i="9"/>
  <c r="F89" i="9"/>
  <c r="E87" i="9"/>
  <c r="J24" i="9"/>
  <c r="E24" i="9"/>
  <c r="J92" i="9" s="1"/>
  <c r="J23" i="9"/>
  <c r="J18" i="9"/>
  <c r="E18" i="9"/>
  <c r="F125" i="9" s="1"/>
  <c r="J17" i="9"/>
  <c r="J122" i="9"/>
  <c r="E7" i="9"/>
  <c r="E118" i="9"/>
  <c r="J41" i="8"/>
  <c r="J40" i="8"/>
  <c r="AY102" i="1" s="1"/>
  <c r="J39" i="8"/>
  <c r="AX102" i="1" s="1"/>
  <c r="BI669" i="8"/>
  <c r="BH669" i="8"/>
  <c r="BG669" i="8"/>
  <c r="BF669" i="8"/>
  <c r="T669" i="8"/>
  <c r="T668" i="8" s="1"/>
  <c r="R669" i="8"/>
  <c r="R668" i="8" s="1"/>
  <c r="P669" i="8"/>
  <c r="P668" i="8" s="1"/>
  <c r="BI666" i="8"/>
  <c r="BH666" i="8"/>
  <c r="BG666" i="8"/>
  <c r="BF666" i="8"/>
  <c r="T666" i="8"/>
  <c r="R666" i="8"/>
  <c r="P666" i="8"/>
  <c r="BI664" i="8"/>
  <c r="BH664" i="8"/>
  <c r="BG664" i="8"/>
  <c r="BF664" i="8"/>
  <c r="T664" i="8"/>
  <c r="R664" i="8"/>
  <c r="P664" i="8"/>
  <c r="BI662" i="8"/>
  <c r="BH662" i="8"/>
  <c r="BG662" i="8"/>
  <c r="BF662" i="8"/>
  <c r="T662" i="8"/>
  <c r="R662" i="8"/>
  <c r="P662" i="8"/>
  <c r="BI660" i="8"/>
  <c r="BH660" i="8"/>
  <c r="BG660" i="8"/>
  <c r="BF660" i="8"/>
  <c r="T660" i="8"/>
  <c r="R660" i="8"/>
  <c r="P660" i="8"/>
  <c r="BI658" i="8"/>
  <c r="BH658" i="8"/>
  <c r="BG658" i="8"/>
  <c r="BF658" i="8"/>
  <c r="T658" i="8"/>
  <c r="R658" i="8"/>
  <c r="P658" i="8"/>
  <c r="BI657" i="8"/>
  <c r="BH657" i="8"/>
  <c r="BG657" i="8"/>
  <c r="BF657" i="8"/>
  <c r="T657" i="8"/>
  <c r="R657" i="8"/>
  <c r="P657" i="8"/>
  <c r="BI655" i="8"/>
  <c r="BH655" i="8"/>
  <c r="BG655" i="8"/>
  <c r="BF655" i="8"/>
  <c r="T655" i="8"/>
  <c r="R655" i="8"/>
  <c r="P655" i="8"/>
  <c r="BI653" i="8"/>
  <c r="BH653" i="8"/>
  <c r="BG653" i="8"/>
  <c r="BF653" i="8"/>
  <c r="T653" i="8"/>
  <c r="R653" i="8"/>
  <c r="P653" i="8"/>
  <c r="BI651" i="8"/>
  <c r="BH651" i="8"/>
  <c r="BG651" i="8"/>
  <c r="BF651" i="8"/>
  <c r="T651" i="8"/>
  <c r="R651" i="8"/>
  <c r="P651" i="8"/>
  <c r="BI649" i="8"/>
  <c r="BH649" i="8"/>
  <c r="BG649" i="8"/>
  <c r="BF649" i="8"/>
  <c r="T649" i="8"/>
  <c r="R649" i="8"/>
  <c r="P649" i="8"/>
  <c r="BI645" i="8"/>
  <c r="BH645" i="8"/>
  <c r="BG645" i="8"/>
  <c r="BF645" i="8"/>
  <c r="T645" i="8"/>
  <c r="R645" i="8"/>
  <c r="P645" i="8"/>
  <c r="BI641" i="8"/>
  <c r="BH641" i="8"/>
  <c r="BG641" i="8"/>
  <c r="BF641" i="8"/>
  <c r="T641" i="8"/>
  <c r="R641" i="8"/>
  <c r="P641" i="8"/>
  <c r="BI640" i="8"/>
  <c r="BH640" i="8"/>
  <c r="BG640" i="8"/>
  <c r="BF640" i="8"/>
  <c r="T640" i="8"/>
  <c r="R640" i="8"/>
  <c r="P640" i="8"/>
  <c r="BI638" i="8"/>
  <c r="BH638" i="8"/>
  <c r="BG638" i="8"/>
  <c r="BF638" i="8"/>
  <c r="T638" i="8"/>
  <c r="R638" i="8"/>
  <c r="P638" i="8"/>
  <c r="BI637" i="8"/>
  <c r="BH637" i="8"/>
  <c r="BG637" i="8"/>
  <c r="BF637" i="8"/>
  <c r="T637" i="8"/>
  <c r="R637" i="8"/>
  <c r="P637" i="8"/>
  <c r="BI636" i="8"/>
  <c r="BH636" i="8"/>
  <c r="BG636" i="8"/>
  <c r="BF636" i="8"/>
  <c r="T636" i="8"/>
  <c r="R636" i="8"/>
  <c r="P636" i="8"/>
  <c r="BI634" i="8"/>
  <c r="BH634" i="8"/>
  <c r="BG634" i="8"/>
  <c r="BF634" i="8"/>
  <c r="T634" i="8"/>
  <c r="R634" i="8"/>
  <c r="P634" i="8"/>
  <c r="BI631" i="8"/>
  <c r="BH631" i="8"/>
  <c r="BG631" i="8"/>
  <c r="BF631" i="8"/>
  <c r="T631" i="8"/>
  <c r="R631" i="8"/>
  <c r="P631" i="8"/>
  <c r="BI623" i="8"/>
  <c r="BH623" i="8"/>
  <c r="BG623" i="8"/>
  <c r="BF623" i="8"/>
  <c r="T623" i="8"/>
  <c r="R623" i="8"/>
  <c r="P623" i="8"/>
  <c r="BI621" i="8"/>
  <c r="BH621" i="8"/>
  <c r="BG621" i="8"/>
  <c r="BF621" i="8"/>
  <c r="T621" i="8"/>
  <c r="R621" i="8"/>
  <c r="P621" i="8"/>
  <c r="BI613" i="8"/>
  <c r="BH613" i="8"/>
  <c r="BG613" i="8"/>
  <c r="BF613" i="8"/>
  <c r="T613" i="8"/>
  <c r="R613" i="8"/>
  <c r="P613" i="8"/>
  <c r="BI607" i="8"/>
  <c r="BH607" i="8"/>
  <c r="BG607" i="8"/>
  <c r="BF607" i="8"/>
  <c r="T607" i="8"/>
  <c r="R607" i="8"/>
  <c r="P607" i="8"/>
  <c r="BI605" i="8"/>
  <c r="BH605" i="8"/>
  <c r="BG605" i="8"/>
  <c r="BF605" i="8"/>
  <c r="T605" i="8"/>
  <c r="R605" i="8"/>
  <c r="P605" i="8"/>
  <c r="BI603" i="8"/>
  <c r="BH603" i="8"/>
  <c r="BG603" i="8"/>
  <c r="BF603" i="8"/>
  <c r="T603" i="8"/>
  <c r="R603" i="8"/>
  <c r="P603" i="8"/>
  <c r="BI602" i="8"/>
  <c r="BH602" i="8"/>
  <c r="BG602" i="8"/>
  <c r="BF602" i="8"/>
  <c r="T602" i="8"/>
  <c r="R602" i="8"/>
  <c r="P602" i="8"/>
  <c r="BI600" i="8"/>
  <c r="BH600" i="8"/>
  <c r="BG600" i="8"/>
  <c r="BF600" i="8"/>
  <c r="T600" i="8"/>
  <c r="R600" i="8"/>
  <c r="P600" i="8"/>
  <c r="BI595" i="8"/>
  <c r="BH595" i="8"/>
  <c r="BG595" i="8"/>
  <c r="BF595" i="8"/>
  <c r="T595" i="8"/>
  <c r="R595" i="8"/>
  <c r="P595" i="8"/>
  <c r="BI593" i="8"/>
  <c r="BH593" i="8"/>
  <c r="BG593" i="8"/>
  <c r="BF593" i="8"/>
  <c r="T593" i="8"/>
  <c r="R593" i="8"/>
  <c r="P593" i="8"/>
  <c r="BI589" i="8"/>
  <c r="BH589" i="8"/>
  <c r="BG589" i="8"/>
  <c r="BF589" i="8"/>
  <c r="T589" i="8"/>
  <c r="R589" i="8"/>
  <c r="P589" i="8"/>
  <c r="BI580" i="8"/>
  <c r="BH580" i="8"/>
  <c r="BG580" i="8"/>
  <c r="BF580" i="8"/>
  <c r="T580" i="8"/>
  <c r="R580" i="8"/>
  <c r="P580" i="8"/>
  <c r="BI569" i="8"/>
  <c r="BH569" i="8"/>
  <c r="BG569" i="8"/>
  <c r="BF569" i="8"/>
  <c r="T569" i="8"/>
  <c r="R569" i="8"/>
  <c r="P569" i="8"/>
  <c r="BI563" i="8"/>
  <c r="BH563" i="8"/>
  <c r="BG563" i="8"/>
  <c r="BF563" i="8"/>
  <c r="T563" i="8"/>
  <c r="R563" i="8"/>
  <c r="P563" i="8"/>
  <c r="BI558" i="8"/>
  <c r="BH558" i="8"/>
  <c r="BG558" i="8"/>
  <c r="BF558" i="8"/>
  <c r="T558" i="8"/>
  <c r="R558" i="8"/>
  <c r="P558" i="8"/>
  <c r="BI553" i="8"/>
  <c r="BH553" i="8"/>
  <c r="BG553" i="8"/>
  <c r="BF553" i="8"/>
  <c r="T553" i="8"/>
  <c r="R553" i="8"/>
  <c r="P553" i="8"/>
  <c r="BI550" i="8"/>
  <c r="BH550" i="8"/>
  <c r="BG550" i="8"/>
  <c r="BF550" i="8"/>
  <c r="T550" i="8"/>
  <c r="R550" i="8"/>
  <c r="P550" i="8"/>
  <c r="BI549" i="8"/>
  <c r="BH549" i="8"/>
  <c r="BG549" i="8"/>
  <c r="BF549" i="8"/>
  <c r="T549" i="8"/>
  <c r="R549" i="8"/>
  <c r="P549" i="8"/>
  <c r="BI547" i="8"/>
  <c r="BH547" i="8"/>
  <c r="BG547" i="8"/>
  <c r="BF547" i="8"/>
  <c r="T547" i="8"/>
  <c r="R547" i="8"/>
  <c r="P547" i="8"/>
  <c r="BI545" i="8"/>
  <c r="BH545" i="8"/>
  <c r="BG545" i="8"/>
  <c r="BF545" i="8"/>
  <c r="T545" i="8"/>
  <c r="R545" i="8"/>
  <c r="P545" i="8"/>
  <c r="BI537" i="8"/>
  <c r="BH537" i="8"/>
  <c r="BG537" i="8"/>
  <c r="BF537" i="8"/>
  <c r="T537" i="8"/>
  <c r="R537" i="8"/>
  <c r="P537" i="8"/>
  <c r="BI535" i="8"/>
  <c r="BH535" i="8"/>
  <c r="BG535" i="8"/>
  <c r="BF535" i="8"/>
  <c r="T535" i="8"/>
  <c r="R535" i="8"/>
  <c r="P535" i="8"/>
  <c r="BI534" i="8"/>
  <c r="BH534" i="8"/>
  <c r="BG534" i="8"/>
  <c r="BF534" i="8"/>
  <c r="T534" i="8"/>
  <c r="R534" i="8"/>
  <c r="P534" i="8"/>
  <c r="BI532" i="8"/>
  <c r="BH532" i="8"/>
  <c r="BG532" i="8"/>
  <c r="BF532" i="8"/>
  <c r="T532" i="8"/>
  <c r="R532" i="8"/>
  <c r="P532" i="8"/>
  <c r="BI531" i="8"/>
  <c r="BH531" i="8"/>
  <c r="BG531" i="8"/>
  <c r="BF531" i="8"/>
  <c r="T531" i="8"/>
  <c r="R531" i="8"/>
  <c r="P531" i="8"/>
  <c r="BI529" i="8"/>
  <c r="BH529" i="8"/>
  <c r="BG529" i="8"/>
  <c r="BF529" i="8"/>
  <c r="T529" i="8"/>
  <c r="R529" i="8"/>
  <c r="P529" i="8"/>
  <c r="BI527" i="8"/>
  <c r="BH527" i="8"/>
  <c r="BG527" i="8"/>
  <c r="BF527" i="8"/>
  <c r="T527" i="8"/>
  <c r="R527" i="8"/>
  <c r="P527" i="8"/>
  <c r="BI525" i="8"/>
  <c r="BH525" i="8"/>
  <c r="BG525" i="8"/>
  <c r="BF525" i="8"/>
  <c r="T525" i="8"/>
  <c r="R525" i="8"/>
  <c r="P525" i="8"/>
  <c r="BI522" i="8"/>
  <c r="BH522" i="8"/>
  <c r="BG522" i="8"/>
  <c r="BF522" i="8"/>
  <c r="T522" i="8"/>
  <c r="R522" i="8"/>
  <c r="P522" i="8"/>
  <c r="BI519" i="8"/>
  <c r="BH519" i="8"/>
  <c r="BG519" i="8"/>
  <c r="BF519" i="8"/>
  <c r="T519" i="8"/>
  <c r="R519" i="8"/>
  <c r="P519" i="8"/>
  <c r="BI516" i="8"/>
  <c r="BH516" i="8"/>
  <c r="BG516" i="8"/>
  <c r="BF516" i="8"/>
  <c r="T516" i="8"/>
  <c r="R516" i="8"/>
  <c r="P516" i="8"/>
  <c r="BI515" i="8"/>
  <c r="BH515" i="8"/>
  <c r="BG515" i="8"/>
  <c r="BF515" i="8"/>
  <c r="T515" i="8"/>
  <c r="R515" i="8"/>
  <c r="P515" i="8"/>
  <c r="BI511" i="8"/>
  <c r="BH511" i="8"/>
  <c r="BG511" i="8"/>
  <c r="BF511" i="8"/>
  <c r="T511" i="8"/>
  <c r="R511" i="8"/>
  <c r="P511" i="8"/>
  <c r="BI508" i="8"/>
  <c r="BH508" i="8"/>
  <c r="BG508" i="8"/>
  <c r="BF508" i="8"/>
  <c r="T508" i="8"/>
  <c r="R508" i="8"/>
  <c r="P508" i="8"/>
  <c r="BI504" i="8"/>
  <c r="BH504" i="8"/>
  <c r="BG504" i="8"/>
  <c r="BF504" i="8"/>
  <c r="T504" i="8"/>
  <c r="R504" i="8"/>
  <c r="P504" i="8"/>
  <c r="BI503" i="8"/>
  <c r="BH503" i="8"/>
  <c r="BG503" i="8"/>
  <c r="BF503" i="8"/>
  <c r="T503" i="8"/>
  <c r="R503" i="8"/>
  <c r="P503" i="8"/>
  <c r="BI501" i="8"/>
  <c r="BH501" i="8"/>
  <c r="BG501" i="8"/>
  <c r="BF501" i="8"/>
  <c r="T501" i="8"/>
  <c r="R501" i="8"/>
  <c r="P501" i="8"/>
  <c r="BI499" i="8"/>
  <c r="BH499" i="8"/>
  <c r="BG499" i="8"/>
  <c r="BF499" i="8"/>
  <c r="T499" i="8"/>
  <c r="R499" i="8"/>
  <c r="P499" i="8"/>
  <c r="BI494" i="8"/>
  <c r="BH494" i="8"/>
  <c r="BG494" i="8"/>
  <c r="BF494" i="8"/>
  <c r="T494" i="8"/>
  <c r="R494" i="8"/>
  <c r="P494" i="8"/>
  <c r="BI492" i="8"/>
  <c r="BH492" i="8"/>
  <c r="BG492" i="8"/>
  <c r="BF492" i="8"/>
  <c r="T492" i="8"/>
  <c r="R492" i="8"/>
  <c r="P492" i="8"/>
  <c r="BI489" i="8"/>
  <c r="BH489" i="8"/>
  <c r="BG489" i="8"/>
  <c r="BF489" i="8"/>
  <c r="T489" i="8"/>
  <c r="R489" i="8"/>
  <c r="P489" i="8"/>
  <c r="BI487" i="8"/>
  <c r="BH487" i="8"/>
  <c r="BG487" i="8"/>
  <c r="BF487" i="8"/>
  <c r="T487" i="8"/>
  <c r="R487" i="8"/>
  <c r="P487" i="8"/>
  <c r="BI485" i="8"/>
  <c r="BH485" i="8"/>
  <c r="BG485" i="8"/>
  <c r="BF485" i="8"/>
  <c r="T485" i="8"/>
  <c r="R485" i="8"/>
  <c r="P485" i="8"/>
  <c r="BI480" i="8"/>
  <c r="BH480" i="8"/>
  <c r="BG480" i="8"/>
  <c r="BF480" i="8"/>
  <c r="T480" i="8"/>
  <c r="R480" i="8"/>
  <c r="P480" i="8"/>
  <c r="BI478" i="8"/>
  <c r="BH478" i="8"/>
  <c r="BG478" i="8"/>
  <c r="BF478" i="8"/>
  <c r="T478" i="8"/>
  <c r="R478" i="8"/>
  <c r="P478" i="8"/>
  <c r="BI475" i="8"/>
  <c r="BH475" i="8"/>
  <c r="BG475" i="8"/>
  <c r="BF475" i="8"/>
  <c r="T475" i="8"/>
  <c r="R475" i="8"/>
  <c r="P475" i="8"/>
  <c r="BI473" i="8"/>
  <c r="BH473" i="8"/>
  <c r="BG473" i="8"/>
  <c r="BF473" i="8"/>
  <c r="T473" i="8"/>
  <c r="R473" i="8"/>
  <c r="P473" i="8"/>
  <c r="BI467" i="8"/>
  <c r="BH467" i="8"/>
  <c r="BG467" i="8"/>
  <c r="BF467" i="8"/>
  <c r="T467" i="8"/>
  <c r="R467" i="8"/>
  <c r="P467" i="8"/>
  <c r="BI464" i="8"/>
  <c r="BH464" i="8"/>
  <c r="BG464" i="8"/>
  <c r="BF464" i="8"/>
  <c r="T464" i="8"/>
  <c r="R464" i="8"/>
  <c r="P464" i="8"/>
  <c r="BI462" i="8"/>
  <c r="BH462" i="8"/>
  <c r="BG462" i="8"/>
  <c r="BF462" i="8"/>
  <c r="T462" i="8"/>
  <c r="R462" i="8"/>
  <c r="P462" i="8"/>
  <c r="BI460" i="8"/>
  <c r="BH460" i="8"/>
  <c r="BG460" i="8"/>
  <c r="BF460" i="8"/>
  <c r="T460" i="8"/>
  <c r="R460" i="8"/>
  <c r="P460" i="8"/>
  <c r="BI456" i="8"/>
  <c r="BH456" i="8"/>
  <c r="BG456" i="8"/>
  <c r="BF456" i="8"/>
  <c r="T456" i="8"/>
  <c r="R456" i="8"/>
  <c r="P456" i="8"/>
  <c r="BI453" i="8"/>
  <c r="BH453" i="8"/>
  <c r="BG453" i="8"/>
  <c r="BF453" i="8"/>
  <c r="T453" i="8"/>
  <c r="R453" i="8"/>
  <c r="P453" i="8"/>
  <c r="BI451" i="8"/>
  <c r="BH451" i="8"/>
  <c r="BG451" i="8"/>
  <c r="BF451" i="8"/>
  <c r="T451" i="8"/>
  <c r="R451" i="8"/>
  <c r="P451" i="8"/>
  <c r="BI448" i="8"/>
  <c r="BH448" i="8"/>
  <c r="BG448" i="8"/>
  <c r="BF448" i="8"/>
  <c r="T448" i="8"/>
  <c r="R448" i="8"/>
  <c r="P448" i="8"/>
  <c r="BI447" i="8"/>
  <c r="BH447" i="8"/>
  <c r="BG447" i="8"/>
  <c r="BF447" i="8"/>
  <c r="T447" i="8"/>
  <c r="R447" i="8"/>
  <c r="P447" i="8"/>
  <c r="BI444" i="8"/>
  <c r="BH444" i="8"/>
  <c r="BG444" i="8"/>
  <c r="BF444" i="8"/>
  <c r="T444" i="8"/>
  <c r="R444" i="8"/>
  <c r="P444" i="8"/>
  <c r="BI443" i="8"/>
  <c r="BH443" i="8"/>
  <c r="BG443" i="8"/>
  <c r="BF443" i="8"/>
  <c r="T443" i="8"/>
  <c r="R443" i="8"/>
  <c r="P443" i="8"/>
  <c r="BI440" i="8"/>
  <c r="BH440" i="8"/>
  <c r="BG440" i="8"/>
  <c r="BF440" i="8"/>
  <c r="T440" i="8"/>
  <c r="R440" i="8"/>
  <c r="P440" i="8"/>
  <c r="BI437" i="8"/>
  <c r="BH437" i="8"/>
  <c r="BG437" i="8"/>
  <c r="BF437" i="8"/>
  <c r="T437" i="8"/>
  <c r="R437" i="8"/>
  <c r="P437" i="8"/>
  <c r="BI434" i="8"/>
  <c r="BH434" i="8"/>
  <c r="BG434" i="8"/>
  <c r="BF434" i="8"/>
  <c r="T434" i="8"/>
  <c r="R434" i="8"/>
  <c r="P434" i="8"/>
  <c r="BI425" i="8"/>
  <c r="BH425" i="8"/>
  <c r="BG425" i="8"/>
  <c r="BF425" i="8"/>
  <c r="T425" i="8"/>
  <c r="R425" i="8"/>
  <c r="P425" i="8"/>
  <c r="BI423" i="8"/>
  <c r="BH423" i="8"/>
  <c r="BG423" i="8"/>
  <c r="BF423" i="8"/>
  <c r="T423" i="8"/>
  <c r="R423" i="8"/>
  <c r="P423" i="8"/>
  <c r="BI418" i="8"/>
  <c r="BH418" i="8"/>
  <c r="BG418" i="8"/>
  <c r="BF418" i="8"/>
  <c r="T418" i="8"/>
  <c r="R418" i="8"/>
  <c r="P418" i="8"/>
  <c r="BI412" i="8"/>
  <c r="BH412" i="8"/>
  <c r="BG412" i="8"/>
  <c r="BF412" i="8"/>
  <c r="T412" i="8"/>
  <c r="R412" i="8"/>
  <c r="P412" i="8"/>
  <c r="BI410" i="8"/>
  <c r="BH410" i="8"/>
  <c r="BG410" i="8"/>
  <c r="BF410" i="8"/>
  <c r="T410" i="8"/>
  <c r="R410" i="8"/>
  <c r="P410" i="8"/>
  <c r="BI408" i="8"/>
  <c r="BH408" i="8"/>
  <c r="BG408" i="8"/>
  <c r="BF408" i="8"/>
  <c r="T408" i="8"/>
  <c r="R408" i="8"/>
  <c r="P408" i="8"/>
  <c r="BI406" i="8"/>
  <c r="BH406" i="8"/>
  <c r="BG406" i="8"/>
  <c r="BF406" i="8"/>
  <c r="T406" i="8"/>
  <c r="R406" i="8"/>
  <c r="P406" i="8"/>
  <c r="BI404" i="8"/>
  <c r="BH404" i="8"/>
  <c r="BG404" i="8"/>
  <c r="BF404" i="8"/>
  <c r="T404" i="8"/>
  <c r="R404" i="8"/>
  <c r="P404" i="8"/>
  <c r="BI402" i="8"/>
  <c r="BH402" i="8"/>
  <c r="BG402" i="8"/>
  <c r="BF402" i="8"/>
  <c r="T402" i="8"/>
  <c r="R402" i="8"/>
  <c r="P402" i="8"/>
  <c r="BI399" i="8"/>
  <c r="BH399" i="8"/>
  <c r="BG399" i="8"/>
  <c r="BF399" i="8"/>
  <c r="T399" i="8"/>
  <c r="R399" i="8"/>
  <c r="P399" i="8"/>
  <c r="BI396" i="8"/>
  <c r="BH396" i="8"/>
  <c r="BG396" i="8"/>
  <c r="BF396" i="8"/>
  <c r="T396" i="8"/>
  <c r="R396" i="8"/>
  <c r="P396" i="8"/>
  <c r="BI393" i="8"/>
  <c r="BH393" i="8"/>
  <c r="BG393" i="8"/>
  <c r="BF393" i="8"/>
  <c r="T393" i="8"/>
  <c r="R393" i="8"/>
  <c r="P393" i="8"/>
  <c r="BI390" i="8"/>
  <c r="BH390" i="8"/>
  <c r="BG390" i="8"/>
  <c r="BF390" i="8"/>
  <c r="T390" i="8"/>
  <c r="R390" i="8"/>
  <c r="P390" i="8"/>
  <c r="BI388" i="8"/>
  <c r="BH388" i="8"/>
  <c r="BG388" i="8"/>
  <c r="BF388" i="8"/>
  <c r="T388" i="8"/>
  <c r="R388" i="8"/>
  <c r="P388" i="8"/>
  <c r="BI387" i="8"/>
  <c r="BH387" i="8"/>
  <c r="BG387" i="8"/>
  <c r="BF387" i="8"/>
  <c r="T387" i="8"/>
  <c r="R387" i="8"/>
  <c r="P387" i="8"/>
  <c r="BI383" i="8"/>
  <c r="BH383" i="8"/>
  <c r="BG383" i="8"/>
  <c r="BF383" i="8"/>
  <c r="T383" i="8"/>
  <c r="R383" i="8"/>
  <c r="P383" i="8"/>
  <c r="BI380" i="8"/>
  <c r="BH380" i="8"/>
  <c r="BG380" i="8"/>
  <c r="BF380" i="8"/>
  <c r="T380" i="8"/>
  <c r="R380" i="8"/>
  <c r="P380" i="8"/>
  <c r="BI375" i="8"/>
  <c r="BH375" i="8"/>
  <c r="BG375" i="8"/>
  <c r="BF375" i="8"/>
  <c r="T375" i="8"/>
  <c r="R375" i="8"/>
  <c r="P375" i="8"/>
  <c r="BI373" i="8"/>
  <c r="BH373" i="8"/>
  <c r="BG373" i="8"/>
  <c r="BF373" i="8"/>
  <c r="T373" i="8"/>
  <c r="R373" i="8"/>
  <c r="P373" i="8"/>
  <c r="BI370" i="8"/>
  <c r="BH370" i="8"/>
  <c r="BG370" i="8"/>
  <c r="BF370" i="8"/>
  <c r="T370" i="8"/>
  <c r="R370" i="8"/>
  <c r="P370" i="8"/>
  <c r="BI368" i="8"/>
  <c r="BH368" i="8"/>
  <c r="BG368" i="8"/>
  <c r="BF368" i="8"/>
  <c r="T368" i="8"/>
  <c r="R368" i="8"/>
  <c r="P368" i="8"/>
  <c r="BI362" i="8"/>
  <c r="BH362" i="8"/>
  <c r="BG362" i="8"/>
  <c r="BF362" i="8"/>
  <c r="T362" i="8"/>
  <c r="R362" i="8"/>
  <c r="P362" i="8"/>
  <c r="BI361" i="8"/>
  <c r="BH361" i="8"/>
  <c r="BG361" i="8"/>
  <c r="BF361" i="8"/>
  <c r="T361" i="8"/>
  <c r="R361" i="8"/>
  <c r="P361" i="8"/>
  <c r="BI359" i="8"/>
  <c r="BH359" i="8"/>
  <c r="BG359" i="8"/>
  <c r="BF359" i="8"/>
  <c r="T359" i="8"/>
  <c r="R359" i="8"/>
  <c r="P359" i="8"/>
  <c r="BI358" i="8"/>
  <c r="BH358" i="8"/>
  <c r="BG358" i="8"/>
  <c r="BF358" i="8"/>
  <c r="T358" i="8"/>
  <c r="R358" i="8"/>
  <c r="P358" i="8"/>
  <c r="BI356" i="8"/>
  <c r="BH356" i="8"/>
  <c r="BG356" i="8"/>
  <c r="BF356" i="8"/>
  <c r="T356" i="8"/>
  <c r="R356" i="8"/>
  <c r="P356" i="8"/>
  <c r="BI354" i="8"/>
  <c r="BH354" i="8"/>
  <c r="BG354" i="8"/>
  <c r="BF354" i="8"/>
  <c r="T354" i="8"/>
  <c r="R354" i="8"/>
  <c r="P354" i="8"/>
  <c r="BI346" i="8"/>
  <c r="BH346" i="8"/>
  <c r="BG346" i="8"/>
  <c r="BF346" i="8"/>
  <c r="T346" i="8"/>
  <c r="R346" i="8"/>
  <c r="P346" i="8"/>
  <c r="BI343" i="8"/>
  <c r="BH343" i="8"/>
  <c r="BG343" i="8"/>
  <c r="BF343" i="8"/>
  <c r="T343" i="8"/>
  <c r="R343" i="8"/>
  <c r="P343" i="8"/>
  <c r="BI341" i="8"/>
  <c r="BH341" i="8"/>
  <c r="BG341" i="8"/>
  <c r="BF341" i="8"/>
  <c r="T341" i="8"/>
  <c r="R341" i="8"/>
  <c r="P341" i="8"/>
  <c r="BI339" i="8"/>
  <c r="BH339" i="8"/>
  <c r="BG339" i="8"/>
  <c r="BF339" i="8"/>
  <c r="T339" i="8"/>
  <c r="R339" i="8"/>
  <c r="P339" i="8"/>
  <c r="BI334" i="8"/>
  <c r="BH334" i="8"/>
  <c r="BG334" i="8"/>
  <c r="BF334" i="8"/>
  <c r="T334" i="8"/>
  <c r="R334" i="8"/>
  <c r="P334" i="8"/>
  <c r="BI332" i="8"/>
  <c r="BH332" i="8"/>
  <c r="BG332" i="8"/>
  <c r="BF332" i="8"/>
  <c r="T332" i="8"/>
  <c r="R332" i="8"/>
  <c r="P332" i="8"/>
  <c r="BI329" i="8"/>
  <c r="BH329" i="8"/>
  <c r="BG329" i="8"/>
  <c r="BF329" i="8"/>
  <c r="T329" i="8"/>
  <c r="R329" i="8"/>
  <c r="P329" i="8"/>
  <c r="BI326" i="8"/>
  <c r="BH326" i="8"/>
  <c r="BG326" i="8"/>
  <c r="BF326" i="8"/>
  <c r="T326" i="8"/>
  <c r="R326" i="8"/>
  <c r="P326" i="8"/>
  <c r="BI319" i="8"/>
  <c r="BH319" i="8"/>
  <c r="BG319" i="8"/>
  <c r="BF319" i="8"/>
  <c r="T319" i="8"/>
  <c r="R319" i="8"/>
  <c r="P319" i="8"/>
  <c r="BI315" i="8"/>
  <c r="BH315" i="8"/>
  <c r="BG315" i="8"/>
  <c r="BF315" i="8"/>
  <c r="T315" i="8"/>
  <c r="R315" i="8"/>
  <c r="P315" i="8"/>
  <c r="BI309" i="8"/>
  <c r="BH309" i="8"/>
  <c r="BG309" i="8"/>
  <c r="BF309" i="8"/>
  <c r="T309" i="8"/>
  <c r="R309" i="8"/>
  <c r="P309" i="8"/>
  <c r="BI302" i="8"/>
  <c r="BH302" i="8"/>
  <c r="BG302" i="8"/>
  <c r="BF302" i="8"/>
  <c r="T302" i="8"/>
  <c r="R302" i="8"/>
  <c r="P302" i="8"/>
  <c r="BI299" i="8"/>
  <c r="BH299" i="8"/>
  <c r="BG299" i="8"/>
  <c r="BF299" i="8"/>
  <c r="T299" i="8"/>
  <c r="R299" i="8"/>
  <c r="P299" i="8"/>
  <c r="BI296" i="8"/>
  <c r="BH296" i="8"/>
  <c r="BG296" i="8"/>
  <c r="BF296" i="8"/>
  <c r="T296" i="8"/>
  <c r="R296" i="8"/>
  <c r="P296" i="8"/>
  <c r="BI293" i="8"/>
  <c r="BH293" i="8"/>
  <c r="BG293" i="8"/>
  <c r="BF293" i="8"/>
  <c r="T293" i="8"/>
  <c r="R293" i="8"/>
  <c r="P293" i="8"/>
  <c r="BI290" i="8"/>
  <c r="BH290" i="8"/>
  <c r="BG290" i="8"/>
  <c r="BF290" i="8"/>
  <c r="T290" i="8"/>
  <c r="R290" i="8"/>
  <c r="P290" i="8"/>
  <c r="BI289" i="8"/>
  <c r="BH289" i="8"/>
  <c r="BG289" i="8"/>
  <c r="BF289" i="8"/>
  <c r="T289" i="8"/>
  <c r="R289" i="8"/>
  <c r="P289" i="8"/>
  <c r="BI285" i="8"/>
  <c r="BH285" i="8"/>
  <c r="BG285" i="8"/>
  <c r="BF285" i="8"/>
  <c r="T285" i="8"/>
  <c r="R285" i="8"/>
  <c r="P285" i="8"/>
  <c r="BI283" i="8"/>
  <c r="BH283" i="8"/>
  <c r="BG283" i="8"/>
  <c r="BF283" i="8"/>
  <c r="T283" i="8"/>
  <c r="R283" i="8"/>
  <c r="P283" i="8"/>
  <c r="BI276" i="8"/>
  <c r="BH276" i="8"/>
  <c r="BG276" i="8"/>
  <c r="BF276" i="8"/>
  <c r="T276" i="8"/>
  <c r="R276" i="8"/>
  <c r="P276" i="8"/>
  <c r="BI274" i="8"/>
  <c r="BH274" i="8"/>
  <c r="BG274" i="8"/>
  <c r="BF274" i="8"/>
  <c r="T274" i="8"/>
  <c r="R274" i="8"/>
  <c r="P274" i="8"/>
  <c r="BI271" i="8"/>
  <c r="BH271" i="8"/>
  <c r="BG271" i="8"/>
  <c r="BF271" i="8"/>
  <c r="T271" i="8"/>
  <c r="R271" i="8"/>
  <c r="P271" i="8"/>
  <c r="BI269" i="8"/>
  <c r="BH269" i="8"/>
  <c r="BG269" i="8"/>
  <c r="BF269" i="8"/>
  <c r="T269" i="8"/>
  <c r="R269" i="8"/>
  <c r="P269" i="8"/>
  <c r="BI264" i="8"/>
  <c r="BH264" i="8"/>
  <c r="BG264" i="8"/>
  <c r="BF264" i="8"/>
  <c r="T264" i="8"/>
  <c r="R264" i="8"/>
  <c r="P264" i="8"/>
  <c r="BI261" i="8"/>
  <c r="BH261" i="8"/>
  <c r="BG261" i="8"/>
  <c r="BF261" i="8"/>
  <c r="T261" i="8"/>
  <c r="R261" i="8"/>
  <c r="P261" i="8"/>
  <c r="BI258" i="8"/>
  <c r="BH258" i="8"/>
  <c r="BG258" i="8"/>
  <c r="BF258" i="8"/>
  <c r="T258" i="8"/>
  <c r="R258" i="8"/>
  <c r="P258" i="8"/>
  <c r="BI255" i="8"/>
  <c r="BH255" i="8"/>
  <c r="BG255" i="8"/>
  <c r="BF255" i="8"/>
  <c r="T255" i="8"/>
  <c r="R255" i="8"/>
  <c r="P255" i="8"/>
  <c r="BI252" i="8"/>
  <c r="BH252" i="8"/>
  <c r="BG252" i="8"/>
  <c r="BF252" i="8"/>
  <c r="T252" i="8"/>
  <c r="R252" i="8"/>
  <c r="P252" i="8"/>
  <c r="BI249" i="8"/>
  <c r="BH249" i="8"/>
  <c r="BG249" i="8"/>
  <c r="BF249" i="8"/>
  <c r="T249" i="8"/>
  <c r="R249" i="8"/>
  <c r="P249" i="8"/>
  <c r="BI247" i="8"/>
  <c r="BH247" i="8"/>
  <c r="BG247" i="8"/>
  <c r="BF247" i="8"/>
  <c r="T247" i="8"/>
  <c r="R247" i="8"/>
  <c r="P247" i="8"/>
  <c r="BI240" i="8"/>
  <c r="BH240" i="8"/>
  <c r="BG240" i="8"/>
  <c r="BF240" i="8"/>
  <c r="T240" i="8"/>
  <c r="R240" i="8"/>
  <c r="P240" i="8"/>
  <c r="BI239" i="8"/>
  <c r="BH239" i="8"/>
  <c r="BG239" i="8"/>
  <c r="BF239" i="8"/>
  <c r="T239" i="8"/>
  <c r="R239" i="8"/>
  <c r="P239" i="8"/>
  <c r="BI236" i="8"/>
  <c r="BH236" i="8"/>
  <c r="BG236" i="8"/>
  <c r="BF236" i="8"/>
  <c r="T236" i="8"/>
  <c r="R236" i="8"/>
  <c r="P236" i="8"/>
  <c r="BI235" i="8"/>
  <c r="BH235" i="8"/>
  <c r="BG235" i="8"/>
  <c r="BF235" i="8"/>
  <c r="T235" i="8"/>
  <c r="R235" i="8"/>
  <c r="P235" i="8"/>
  <c r="BI232" i="8"/>
  <c r="BH232" i="8"/>
  <c r="BG232" i="8"/>
  <c r="BF232" i="8"/>
  <c r="T232" i="8"/>
  <c r="R232" i="8"/>
  <c r="P232" i="8"/>
  <c r="BI231" i="8"/>
  <c r="BH231" i="8"/>
  <c r="BG231" i="8"/>
  <c r="BF231" i="8"/>
  <c r="T231" i="8"/>
  <c r="R231" i="8"/>
  <c r="P231" i="8"/>
  <c r="BI229" i="8"/>
  <c r="BH229" i="8"/>
  <c r="BG229" i="8"/>
  <c r="BF229" i="8"/>
  <c r="T229" i="8"/>
  <c r="R229" i="8"/>
  <c r="P229" i="8"/>
  <c r="BI219" i="8"/>
  <c r="BH219" i="8"/>
  <c r="BG219" i="8"/>
  <c r="BF219" i="8"/>
  <c r="T219" i="8"/>
  <c r="R219" i="8"/>
  <c r="P219" i="8"/>
  <c r="BI216" i="8"/>
  <c r="BH216" i="8"/>
  <c r="BG216" i="8"/>
  <c r="BF216" i="8"/>
  <c r="T216" i="8"/>
  <c r="R216" i="8"/>
  <c r="P216" i="8"/>
  <c r="BI213" i="8"/>
  <c r="BH213" i="8"/>
  <c r="BG213" i="8"/>
  <c r="BF213" i="8"/>
  <c r="T213" i="8"/>
  <c r="R213" i="8"/>
  <c r="P213" i="8"/>
  <c r="BI210" i="8"/>
  <c r="BH210" i="8"/>
  <c r="BG210" i="8"/>
  <c r="BF210" i="8"/>
  <c r="T210" i="8"/>
  <c r="R210" i="8"/>
  <c r="P210" i="8"/>
  <c r="BI208" i="8"/>
  <c r="BH208" i="8"/>
  <c r="BG208" i="8"/>
  <c r="BF208" i="8"/>
  <c r="T208" i="8"/>
  <c r="R208" i="8"/>
  <c r="P208" i="8"/>
  <c r="BI207" i="8"/>
  <c r="BH207" i="8"/>
  <c r="BG207" i="8"/>
  <c r="BF207" i="8"/>
  <c r="T207" i="8"/>
  <c r="R207" i="8"/>
  <c r="P207" i="8"/>
  <c r="BI204" i="8"/>
  <c r="BH204" i="8"/>
  <c r="BG204" i="8"/>
  <c r="BF204" i="8"/>
  <c r="T204" i="8"/>
  <c r="R204" i="8"/>
  <c r="P204" i="8"/>
  <c r="BI203" i="8"/>
  <c r="BH203" i="8"/>
  <c r="BG203" i="8"/>
  <c r="BF203" i="8"/>
  <c r="T203" i="8"/>
  <c r="R203" i="8"/>
  <c r="P203" i="8"/>
  <c r="BI200" i="8"/>
  <c r="BH200" i="8"/>
  <c r="BG200" i="8"/>
  <c r="BF200" i="8"/>
  <c r="T200" i="8"/>
  <c r="R200" i="8"/>
  <c r="P200" i="8"/>
  <c r="BI199" i="8"/>
  <c r="BH199" i="8"/>
  <c r="BG199" i="8"/>
  <c r="BF199" i="8"/>
  <c r="T199" i="8"/>
  <c r="R199" i="8"/>
  <c r="P199" i="8"/>
  <c r="BI196" i="8"/>
  <c r="BH196" i="8"/>
  <c r="BG196" i="8"/>
  <c r="BF196" i="8"/>
  <c r="T196" i="8"/>
  <c r="R196" i="8"/>
  <c r="P196" i="8"/>
  <c r="BI192" i="8"/>
  <c r="BH192" i="8"/>
  <c r="BG192" i="8"/>
  <c r="BF192" i="8"/>
  <c r="T192" i="8"/>
  <c r="R192" i="8"/>
  <c r="P192" i="8"/>
  <c r="BI188" i="8"/>
  <c r="BH188" i="8"/>
  <c r="BG188" i="8"/>
  <c r="BF188" i="8"/>
  <c r="T188" i="8"/>
  <c r="R188" i="8"/>
  <c r="P188" i="8"/>
  <c r="BI184" i="8"/>
  <c r="BH184" i="8"/>
  <c r="BG184" i="8"/>
  <c r="BF184" i="8"/>
  <c r="T184" i="8"/>
  <c r="R184" i="8"/>
  <c r="P184" i="8"/>
  <c r="BI180" i="8"/>
  <c r="BH180" i="8"/>
  <c r="BG180" i="8"/>
  <c r="BF180" i="8"/>
  <c r="T180" i="8"/>
  <c r="R180" i="8"/>
  <c r="P180" i="8"/>
  <c r="BI176" i="8"/>
  <c r="BH176" i="8"/>
  <c r="BG176" i="8"/>
  <c r="BF176" i="8"/>
  <c r="T176" i="8"/>
  <c r="R176" i="8"/>
  <c r="P176" i="8"/>
  <c r="BI172" i="8"/>
  <c r="BH172" i="8"/>
  <c r="BG172" i="8"/>
  <c r="BF172" i="8"/>
  <c r="T172" i="8"/>
  <c r="R172" i="8"/>
  <c r="P172" i="8"/>
  <c r="BI168" i="8"/>
  <c r="BH168" i="8"/>
  <c r="BG168" i="8"/>
  <c r="BF168" i="8"/>
  <c r="T168" i="8"/>
  <c r="R168" i="8"/>
  <c r="P168" i="8"/>
  <c r="BI164" i="8"/>
  <c r="BH164" i="8"/>
  <c r="BG164" i="8"/>
  <c r="BF164" i="8"/>
  <c r="T164" i="8"/>
  <c r="R164" i="8"/>
  <c r="P164" i="8"/>
  <c r="BI156" i="8"/>
  <c r="BH156" i="8"/>
  <c r="BG156" i="8"/>
  <c r="BF156" i="8"/>
  <c r="T156" i="8"/>
  <c r="R156" i="8"/>
  <c r="P156" i="8"/>
  <c r="BI153" i="8"/>
  <c r="BH153" i="8"/>
  <c r="BG153" i="8"/>
  <c r="BF153" i="8"/>
  <c r="T153" i="8"/>
  <c r="R153" i="8"/>
  <c r="P153" i="8"/>
  <c r="BI150" i="8"/>
  <c r="BH150" i="8"/>
  <c r="BG150" i="8"/>
  <c r="BF150" i="8"/>
  <c r="T150" i="8"/>
  <c r="R150" i="8"/>
  <c r="P150" i="8"/>
  <c r="BI148" i="8"/>
  <c r="BH148" i="8"/>
  <c r="BG148" i="8"/>
  <c r="BF148" i="8"/>
  <c r="T148" i="8"/>
  <c r="R148" i="8"/>
  <c r="P148" i="8"/>
  <c r="BI145" i="8"/>
  <c r="BH145" i="8"/>
  <c r="BG145" i="8"/>
  <c r="BF145" i="8"/>
  <c r="T145" i="8"/>
  <c r="R145" i="8"/>
  <c r="P145" i="8"/>
  <c r="BI143" i="8"/>
  <c r="BH143" i="8"/>
  <c r="BG143" i="8"/>
  <c r="BF143" i="8"/>
  <c r="T143" i="8"/>
  <c r="R143" i="8"/>
  <c r="P143" i="8"/>
  <c r="BI141" i="8"/>
  <c r="BH141" i="8"/>
  <c r="BG141" i="8"/>
  <c r="BF141" i="8"/>
  <c r="T141" i="8"/>
  <c r="R141" i="8"/>
  <c r="P141" i="8"/>
  <c r="J135" i="8"/>
  <c r="J134" i="8"/>
  <c r="F134" i="8"/>
  <c r="F132" i="8"/>
  <c r="E130" i="8"/>
  <c r="BI115" i="8"/>
  <c r="BH115" i="8"/>
  <c r="BG115" i="8"/>
  <c r="BF115" i="8"/>
  <c r="BI114" i="8"/>
  <c r="BH114" i="8"/>
  <c r="BG114" i="8"/>
  <c r="BF114" i="8"/>
  <c r="BE114" i="8"/>
  <c r="BI113" i="8"/>
  <c r="BH113" i="8"/>
  <c r="BG113" i="8"/>
  <c r="BF113" i="8"/>
  <c r="BE113" i="8"/>
  <c r="BI112" i="8"/>
  <c r="BH112" i="8"/>
  <c r="BG112" i="8"/>
  <c r="BF112" i="8"/>
  <c r="BE112" i="8"/>
  <c r="BI111" i="8"/>
  <c r="BH111" i="8"/>
  <c r="BG111" i="8"/>
  <c r="BF111" i="8"/>
  <c r="BE111" i="8"/>
  <c r="BI110" i="8"/>
  <c r="BH110" i="8"/>
  <c r="BG110" i="8"/>
  <c r="BF110" i="8"/>
  <c r="BE110" i="8"/>
  <c r="J94" i="8"/>
  <c r="J93" i="8"/>
  <c r="F93" i="8"/>
  <c r="F91" i="8"/>
  <c r="E89" i="8"/>
  <c r="J20" i="8"/>
  <c r="E20" i="8"/>
  <c r="F135" i="8"/>
  <c r="J19" i="8"/>
  <c r="J132" i="8"/>
  <c r="E7" i="8"/>
  <c r="E126" i="8" s="1"/>
  <c r="J41" i="7"/>
  <c r="J40" i="7"/>
  <c r="AY101" i="1"/>
  <c r="J39" i="7"/>
  <c r="AX101" i="1"/>
  <c r="BI645" i="7"/>
  <c r="BH645" i="7"/>
  <c r="BG645" i="7"/>
  <c r="BF645" i="7"/>
  <c r="T645" i="7"/>
  <c r="T644" i="7"/>
  <c r="R645" i="7"/>
  <c r="R644" i="7"/>
  <c r="P645" i="7"/>
  <c r="P644" i="7"/>
  <c r="BI642" i="7"/>
  <c r="BH642" i="7"/>
  <c r="BG642" i="7"/>
  <c r="BF642" i="7"/>
  <c r="T642" i="7"/>
  <c r="R642" i="7"/>
  <c r="P642" i="7"/>
  <c r="BI641" i="7"/>
  <c r="BH641" i="7"/>
  <c r="BG641" i="7"/>
  <c r="BF641" i="7"/>
  <c r="T641" i="7"/>
  <c r="R641" i="7"/>
  <c r="P641" i="7"/>
  <c r="BI639" i="7"/>
  <c r="BH639" i="7"/>
  <c r="BG639" i="7"/>
  <c r="BF639" i="7"/>
  <c r="T639" i="7"/>
  <c r="R639" i="7"/>
  <c r="P639" i="7"/>
  <c r="BI638" i="7"/>
  <c r="BH638" i="7"/>
  <c r="BG638" i="7"/>
  <c r="BF638" i="7"/>
  <c r="T638" i="7"/>
  <c r="R638" i="7"/>
  <c r="P638" i="7"/>
  <c r="BI637" i="7"/>
  <c r="BH637" i="7"/>
  <c r="BG637" i="7"/>
  <c r="BF637" i="7"/>
  <c r="T637" i="7"/>
  <c r="R637" i="7"/>
  <c r="P637" i="7"/>
  <c r="BI634" i="7"/>
  <c r="BH634" i="7"/>
  <c r="BG634" i="7"/>
  <c r="BF634" i="7"/>
  <c r="T634" i="7"/>
  <c r="R634" i="7"/>
  <c r="P634" i="7"/>
  <c r="BI631" i="7"/>
  <c r="BH631" i="7"/>
  <c r="BG631" i="7"/>
  <c r="BF631" i="7"/>
  <c r="T631" i="7"/>
  <c r="R631" i="7"/>
  <c r="P631" i="7"/>
  <c r="BI629" i="7"/>
  <c r="BH629" i="7"/>
  <c r="BG629" i="7"/>
  <c r="BF629" i="7"/>
  <c r="T629" i="7"/>
  <c r="R629" i="7"/>
  <c r="P629" i="7"/>
  <c r="BI624" i="7"/>
  <c r="BH624" i="7"/>
  <c r="BG624" i="7"/>
  <c r="BF624" i="7"/>
  <c r="T624" i="7"/>
  <c r="R624" i="7"/>
  <c r="P624" i="7"/>
  <c r="BI622" i="7"/>
  <c r="BH622" i="7"/>
  <c r="BG622" i="7"/>
  <c r="BF622" i="7"/>
  <c r="T622" i="7"/>
  <c r="R622" i="7"/>
  <c r="P622" i="7"/>
  <c r="BI620" i="7"/>
  <c r="BH620" i="7"/>
  <c r="BG620" i="7"/>
  <c r="BF620" i="7"/>
  <c r="T620" i="7"/>
  <c r="R620" i="7"/>
  <c r="P620" i="7"/>
  <c r="BI618" i="7"/>
  <c r="BH618" i="7"/>
  <c r="BG618" i="7"/>
  <c r="BF618" i="7"/>
  <c r="T618" i="7"/>
  <c r="R618" i="7"/>
  <c r="P618" i="7"/>
  <c r="BI616" i="7"/>
  <c r="BH616" i="7"/>
  <c r="BG616" i="7"/>
  <c r="BF616" i="7"/>
  <c r="T616" i="7"/>
  <c r="R616" i="7"/>
  <c r="P616" i="7"/>
  <c r="BI614" i="7"/>
  <c r="BH614" i="7"/>
  <c r="BG614" i="7"/>
  <c r="BF614" i="7"/>
  <c r="T614" i="7"/>
  <c r="R614" i="7"/>
  <c r="P614" i="7"/>
  <c r="BI612" i="7"/>
  <c r="BH612" i="7"/>
  <c r="BG612" i="7"/>
  <c r="BF612" i="7"/>
  <c r="T612" i="7"/>
  <c r="R612" i="7"/>
  <c r="P612" i="7"/>
  <c r="BI610" i="7"/>
  <c r="BH610" i="7"/>
  <c r="BG610" i="7"/>
  <c r="BF610" i="7"/>
  <c r="T610" i="7"/>
  <c r="R610" i="7"/>
  <c r="P610" i="7"/>
  <c r="BI608" i="7"/>
  <c r="BH608" i="7"/>
  <c r="BG608" i="7"/>
  <c r="BF608" i="7"/>
  <c r="T608" i="7"/>
  <c r="R608" i="7"/>
  <c r="P608" i="7"/>
  <c r="BI606" i="7"/>
  <c r="BH606" i="7"/>
  <c r="BG606" i="7"/>
  <c r="BF606" i="7"/>
  <c r="T606" i="7"/>
  <c r="R606" i="7"/>
  <c r="P606" i="7"/>
  <c r="BI604" i="7"/>
  <c r="BH604" i="7"/>
  <c r="BG604" i="7"/>
  <c r="BF604" i="7"/>
  <c r="T604" i="7"/>
  <c r="R604" i="7"/>
  <c r="P604" i="7"/>
  <c r="BI602" i="7"/>
  <c r="BH602" i="7"/>
  <c r="BG602" i="7"/>
  <c r="BF602" i="7"/>
  <c r="T602" i="7"/>
  <c r="R602" i="7"/>
  <c r="P602" i="7"/>
  <c r="BI600" i="7"/>
  <c r="BH600" i="7"/>
  <c r="BG600" i="7"/>
  <c r="BF600" i="7"/>
  <c r="T600" i="7"/>
  <c r="R600" i="7"/>
  <c r="P600" i="7"/>
  <c r="BI598" i="7"/>
  <c r="BH598" i="7"/>
  <c r="BG598" i="7"/>
  <c r="BF598" i="7"/>
  <c r="T598" i="7"/>
  <c r="R598" i="7"/>
  <c r="P598" i="7"/>
  <c r="BI596" i="7"/>
  <c r="BH596" i="7"/>
  <c r="BG596" i="7"/>
  <c r="BF596" i="7"/>
  <c r="T596" i="7"/>
  <c r="R596" i="7"/>
  <c r="P596" i="7"/>
  <c r="BI594" i="7"/>
  <c r="BH594" i="7"/>
  <c r="BG594" i="7"/>
  <c r="BF594" i="7"/>
  <c r="T594" i="7"/>
  <c r="R594" i="7"/>
  <c r="P594" i="7"/>
  <c r="BI592" i="7"/>
  <c r="BH592" i="7"/>
  <c r="BG592" i="7"/>
  <c r="BF592" i="7"/>
  <c r="T592" i="7"/>
  <c r="R592" i="7"/>
  <c r="P592" i="7"/>
  <c r="BI590" i="7"/>
  <c r="BH590" i="7"/>
  <c r="BG590" i="7"/>
  <c r="BF590" i="7"/>
  <c r="T590" i="7"/>
  <c r="R590" i="7"/>
  <c r="P590" i="7"/>
  <c r="BI588" i="7"/>
  <c r="BH588" i="7"/>
  <c r="BG588" i="7"/>
  <c r="BF588" i="7"/>
  <c r="T588" i="7"/>
  <c r="R588" i="7"/>
  <c r="P588" i="7"/>
  <c r="BI582" i="7"/>
  <c r="BH582" i="7"/>
  <c r="BG582" i="7"/>
  <c r="BF582" i="7"/>
  <c r="T582" i="7"/>
  <c r="R582" i="7"/>
  <c r="P582" i="7"/>
  <c r="BI580" i="7"/>
  <c r="BH580" i="7"/>
  <c r="BG580" i="7"/>
  <c r="BF580" i="7"/>
  <c r="T580" i="7"/>
  <c r="R580" i="7"/>
  <c r="P580" i="7"/>
  <c r="BI578" i="7"/>
  <c r="BH578" i="7"/>
  <c r="BG578" i="7"/>
  <c r="BF578" i="7"/>
  <c r="T578" i="7"/>
  <c r="R578" i="7"/>
  <c r="P578" i="7"/>
  <c r="BI576" i="7"/>
  <c r="BH576" i="7"/>
  <c r="BG576" i="7"/>
  <c r="BF576" i="7"/>
  <c r="T576" i="7"/>
  <c r="R576" i="7"/>
  <c r="P576" i="7"/>
  <c r="BI575" i="7"/>
  <c r="BH575" i="7"/>
  <c r="BG575" i="7"/>
  <c r="BF575" i="7"/>
  <c r="T575" i="7"/>
  <c r="R575" i="7"/>
  <c r="P575" i="7"/>
  <c r="BI573" i="7"/>
  <c r="BH573" i="7"/>
  <c r="BG573" i="7"/>
  <c r="BF573" i="7"/>
  <c r="T573" i="7"/>
  <c r="R573" i="7"/>
  <c r="P573" i="7"/>
  <c r="BI572" i="7"/>
  <c r="BH572" i="7"/>
  <c r="BG572" i="7"/>
  <c r="BF572" i="7"/>
  <c r="T572" i="7"/>
  <c r="R572" i="7"/>
  <c r="P572" i="7"/>
  <c r="BI571" i="7"/>
  <c r="BH571" i="7"/>
  <c r="BG571" i="7"/>
  <c r="BF571" i="7"/>
  <c r="T571" i="7"/>
  <c r="R571" i="7"/>
  <c r="P571" i="7"/>
  <c r="BI568" i="7"/>
  <c r="BH568" i="7"/>
  <c r="BG568" i="7"/>
  <c r="BF568" i="7"/>
  <c r="T568" i="7"/>
  <c r="R568" i="7"/>
  <c r="P568" i="7"/>
  <c r="BI563" i="7"/>
  <c r="BH563" i="7"/>
  <c r="BG563" i="7"/>
  <c r="BF563" i="7"/>
  <c r="T563" i="7"/>
  <c r="R563" i="7"/>
  <c r="P563" i="7"/>
  <c r="BI561" i="7"/>
  <c r="BH561" i="7"/>
  <c r="BG561" i="7"/>
  <c r="BF561" i="7"/>
  <c r="T561" i="7"/>
  <c r="R561" i="7"/>
  <c r="P561" i="7"/>
  <c r="BI558" i="7"/>
  <c r="BH558" i="7"/>
  <c r="BG558" i="7"/>
  <c r="BF558" i="7"/>
  <c r="T558" i="7"/>
  <c r="R558" i="7"/>
  <c r="P558" i="7"/>
  <c r="BI556" i="7"/>
  <c r="BH556" i="7"/>
  <c r="BG556" i="7"/>
  <c r="BF556" i="7"/>
  <c r="T556" i="7"/>
  <c r="R556" i="7"/>
  <c r="P556" i="7"/>
  <c r="BI553" i="7"/>
  <c r="BH553" i="7"/>
  <c r="BG553" i="7"/>
  <c r="BF553" i="7"/>
  <c r="T553" i="7"/>
  <c r="R553" i="7"/>
  <c r="P553" i="7"/>
  <c r="BI551" i="7"/>
  <c r="BH551" i="7"/>
  <c r="BG551" i="7"/>
  <c r="BF551" i="7"/>
  <c r="T551" i="7"/>
  <c r="R551" i="7"/>
  <c r="P551" i="7"/>
  <c r="BI550" i="7"/>
  <c r="BH550" i="7"/>
  <c r="BG550" i="7"/>
  <c r="BF550" i="7"/>
  <c r="T550" i="7"/>
  <c r="R550" i="7"/>
  <c r="P550" i="7"/>
  <c r="BI548" i="7"/>
  <c r="BH548" i="7"/>
  <c r="BG548" i="7"/>
  <c r="BF548" i="7"/>
  <c r="T548" i="7"/>
  <c r="R548" i="7"/>
  <c r="P548" i="7"/>
  <c r="BI546" i="7"/>
  <c r="BH546" i="7"/>
  <c r="BG546" i="7"/>
  <c r="BF546" i="7"/>
  <c r="T546" i="7"/>
  <c r="R546" i="7"/>
  <c r="P546" i="7"/>
  <c r="BI545" i="7"/>
  <c r="BH545" i="7"/>
  <c r="BG545" i="7"/>
  <c r="BF545" i="7"/>
  <c r="T545" i="7"/>
  <c r="R545" i="7"/>
  <c r="P545" i="7"/>
  <c r="BI544" i="7"/>
  <c r="BH544" i="7"/>
  <c r="BG544" i="7"/>
  <c r="BF544" i="7"/>
  <c r="T544" i="7"/>
  <c r="R544" i="7"/>
  <c r="P544" i="7"/>
  <c r="BI536" i="7"/>
  <c r="BH536" i="7"/>
  <c r="BG536" i="7"/>
  <c r="BF536" i="7"/>
  <c r="T536" i="7"/>
  <c r="R536" i="7"/>
  <c r="P536" i="7"/>
  <c r="BI534" i="7"/>
  <c r="BH534" i="7"/>
  <c r="BG534" i="7"/>
  <c r="BF534" i="7"/>
  <c r="T534" i="7"/>
  <c r="R534" i="7"/>
  <c r="P534" i="7"/>
  <c r="BI531" i="7"/>
  <c r="BH531" i="7"/>
  <c r="BG531" i="7"/>
  <c r="BF531" i="7"/>
  <c r="T531" i="7"/>
  <c r="R531" i="7"/>
  <c r="P531" i="7"/>
  <c r="BI526" i="7"/>
  <c r="BH526" i="7"/>
  <c r="BG526" i="7"/>
  <c r="BF526" i="7"/>
  <c r="T526" i="7"/>
  <c r="R526" i="7"/>
  <c r="P526" i="7"/>
  <c r="BI524" i="7"/>
  <c r="BH524" i="7"/>
  <c r="BG524" i="7"/>
  <c r="BF524" i="7"/>
  <c r="T524" i="7"/>
  <c r="R524" i="7"/>
  <c r="P524" i="7"/>
  <c r="BI523" i="7"/>
  <c r="BH523" i="7"/>
  <c r="BG523" i="7"/>
  <c r="BF523" i="7"/>
  <c r="T523" i="7"/>
  <c r="R523" i="7"/>
  <c r="P523" i="7"/>
  <c r="BI521" i="7"/>
  <c r="BH521" i="7"/>
  <c r="BG521" i="7"/>
  <c r="BF521" i="7"/>
  <c r="T521" i="7"/>
  <c r="R521" i="7"/>
  <c r="P521" i="7"/>
  <c r="BI520" i="7"/>
  <c r="BH520" i="7"/>
  <c r="BG520" i="7"/>
  <c r="BF520" i="7"/>
  <c r="T520" i="7"/>
  <c r="R520" i="7"/>
  <c r="P520" i="7"/>
  <c r="BI518" i="7"/>
  <c r="BH518" i="7"/>
  <c r="BG518" i="7"/>
  <c r="BF518" i="7"/>
  <c r="T518" i="7"/>
  <c r="R518" i="7"/>
  <c r="P518" i="7"/>
  <c r="BI516" i="7"/>
  <c r="BH516" i="7"/>
  <c r="BG516" i="7"/>
  <c r="BF516" i="7"/>
  <c r="T516" i="7"/>
  <c r="R516" i="7"/>
  <c r="P516" i="7"/>
  <c r="BI514" i="7"/>
  <c r="BH514" i="7"/>
  <c r="BG514" i="7"/>
  <c r="BF514" i="7"/>
  <c r="T514" i="7"/>
  <c r="R514" i="7"/>
  <c r="P514" i="7"/>
  <c r="BI511" i="7"/>
  <c r="BH511" i="7"/>
  <c r="BG511" i="7"/>
  <c r="BF511" i="7"/>
  <c r="T511" i="7"/>
  <c r="R511" i="7"/>
  <c r="P511" i="7"/>
  <c r="BI508" i="7"/>
  <c r="BH508" i="7"/>
  <c r="BG508" i="7"/>
  <c r="BF508" i="7"/>
  <c r="T508" i="7"/>
  <c r="R508" i="7"/>
  <c r="P508" i="7"/>
  <c r="BI505" i="7"/>
  <c r="BH505" i="7"/>
  <c r="BG505" i="7"/>
  <c r="BF505" i="7"/>
  <c r="T505" i="7"/>
  <c r="R505" i="7"/>
  <c r="P505" i="7"/>
  <c r="BI504" i="7"/>
  <c r="BH504" i="7"/>
  <c r="BG504" i="7"/>
  <c r="BF504" i="7"/>
  <c r="T504" i="7"/>
  <c r="R504" i="7"/>
  <c r="P504" i="7"/>
  <c r="BI500" i="7"/>
  <c r="BH500" i="7"/>
  <c r="BG500" i="7"/>
  <c r="BF500" i="7"/>
  <c r="T500" i="7"/>
  <c r="R500" i="7"/>
  <c r="P500" i="7"/>
  <c r="BI498" i="7"/>
  <c r="BH498" i="7"/>
  <c r="BG498" i="7"/>
  <c r="BF498" i="7"/>
  <c r="T498" i="7"/>
  <c r="R498" i="7"/>
  <c r="P498" i="7"/>
  <c r="BI494" i="7"/>
  <c r="BH494" i="7"/>
  <c r="BG494" i="7"/>
  <c r="BF494" i="7"/>
  <c r="T494" i="7"/>
  <c r="R494" i="7"/>
  <c r="P494" i="7"/>
  <c r="BI493" i="7"/>
  <c r="BH493" i="7"/>
  <c r="BG493" i="7"/>
  <c r="BF493" i="7"/>
  <c r="T493" i="7"/>
  <c r="R493" i="7"/>
  <c r="P493" i="7"/>
  <c r="BI491" i="7"/>
  <c r="BH491" i="7"/>
  <c r="BG491" i="7"/>
  <c r="BF491" i="7"/>
  <c r="T491" i="7"/>
  <c r="R491" i="7"/>
  <c r="P491" i="7"/>
  <c r="BI489" i="7"/>
  <c r="BH489" i="7"/>
  <c r="BG489" i="7"/>
  <c r="BF489" i="7"/>
  <c r="T489" i="7"/>
  <c r="R489" i="7"/>
  <c r="P489" i="7"/>
  <c r="BI484" i="7"/>
  <c r="BH484" i="7"/>
  <c r="BG484" i="7"/>
  <c r="BF484" i="7"/>
  <c r="T484" i="7"/>
  <c r="R484" i="7"/>
  <c r="P484" i="7"/>
  <c r="BI482" i="7"/>
  <c r="BH482" i="7"/>
  <c r="BG482" i="7"/>
  <c r="BF482" i="7"/>
  <c r="T482" i="7"/>
  <c r="R482" i="7"/>
  <c r="P482" i="7"/>
  <c r="BI479" i="7"/>
  <c r="BH479" i="7"/>
  <c r="BG479" i="7"/>
  <c r="BF479" i="7"/>
  <c r="T479" i="7"/>
  <c r="R479" i="7"/>
  <c r="P479" i="7"/>
  <c r="BI477" i="7"/>
  <c r="BH477" i="7"/>
  <c r="BG477" i="7"/>
  <c r="BF477" i="7"/>
  <c r="T477" i="7"/>
  <c r="R477" i="7"/>
  <c r="P477" i="7"/>
  <c r="BI475" i="7"/>
  <c r="BH475" i="7"/>
  <c r="BG475" i="7"/>
  <c r="BF475" i="7"/>
  <c r="T475" i="7"/>
  <c r="R475" i="7"/>
  <c r="P475" i="7"/>
  <c r="BI470" i="7"/>
  <c r="BH470" i="7"/>
  <c r="BG470" i="7"/>
  <c r="BF470" i="7"/>
  <c r="T470" i="7"/>
  <c r="R470" i="7"/>
  <c r="P470" i="7"/>
  <c r="BI468" i="7"/>
  <c r="BH468" i="7"/>
  <c r="BG468" i="7"/>
  <c r="BF468" i="7"/>
  <c r="T468" i="7"/>
  <c r="R468" i="7"/>
  <c r="P468" i="7"/>
  <c r="BI465" i="7"/>
  <c r="BH465" i="7"/>
  <c r="BG465" i="7"/>
  <c r="BF465" i="7"/>
  <c r="T465" i="7"/>
  <c r="R465" i="7"/>
  <c r="P465" i="7"/>
  <c r="BI463" i="7"/>
  <c r="BH463" i="7"/>
  <c r="BG463" i="7"/>
  <c r="BF463" i="7"/>
  <c r="T463" i="7"/>
  <c r="R463" i="7"/>
  <c r="P463" i="7"/>
  <c r="BI457" i="7"/>
  <c r="BH457" i="7"/>
  <c r="BG457" i="7"/>
  <c r="BF457" i="7"/>
  <c r="T457" i="7"/>
  <c r="R457" i="7"/>
  <c r="P457" i="7"/>
  <c r="BI454" i="7"/>
  <c r="BH454" i="7"/>
  <c r="BG454" i="7"/>
  <c r="BF454" i="7"/>
  <c r="T454" i="7"/>
  <c r="R454" i="7"/>
  <c r="P454" i="7"/>
  <c r="BI452" i="7"/>
  <c r="BH452" i="7"/>
  <c r="BG452" i="7"/>
  <c r="BF452" i="7"/>
  <c r="T452" i="7"/>
  <c r="R452" i="7"/>
  <c r="P452" i="7"/>
  <c r="BI450" i="7"/>
  <c r="BH450" i="7"/>
  <c r="BG450" i="7"/>
  <c r="BF450" i="7"/>
  <c r="T450" i="7"/>
  <c r="R450" i="7"/>
  <c r="P450" i="7"/>
  <c r="BI446" i="7"/>
  <c r="BH446" i="7"/>
  <c r="BG446" i="7"/>
  <c r="BF446" i="7"/>
  <c r="T446" i="7"/>
  <c r="R446" i="7"/>
  <c r="P446" i="7"/>
  <c r="BI443" i="7"/>
  <c r="BH443" i="7"/>
  <c r="BG443" i="7"/>
  <c r="BF443" i="7"/>
  <c r="T443" i="7"/>
  <c r="R443" i="7"/>
  <c r="P443" i="7"/>
  <c r="BI437" i="7"/>
  <c r="BH437" i="7"/>
  <c r="BG437" i="7"/>
  <c r="BF437" i="7"/>
  <c r="T437" i="7"/>
  <c r="R437" i="7"/>
  <c r="P437" i="7"/>
  <c r="BI430" i="7"/>
  <c r="BH430" i="7"/>
  <c r="BG430" i="7"/>
  <c r="BF430" i="7"/>
  <c r="T430" i="7"/>
  <c r="R430" i="7"/>
  <c r="P430" i="7"/>
  <c r="BI428" i="7"/>
  <c r="BH428" i="7"/>
  <c r="BG428" i="7"/>
  <c r="BF428" i="7"/>
  <c r="T428" i="7"/>
  <c r="R428" i="7"/>
  <c r="P428" i="7"/>
  <c r="BI427" i="7"/>
  <c r="BH427" i="7"/>
  <c r="BG427" i="7"/>
  <c r="BF427" i="7"/>
  <c r="T427" i="7"/>
  <c r="R427" i="7"/>
  <c r="P427" i="7"/>
  <c r="BI425" i="7"/>
  <c r="BH425" i="7"/>
  <c r="BG425" i="7"/>
  <c r="BF425" i="7"/>
  <c r="T425" i="7"/>
  <c r="R425" i="7"/>
  <c r="P425" i="7"/>
  <c r="BI423" i="7"/>
  <c r="BH423" i="7"/>
  <c r="BG423" i="7"/>
  <c r="BF423" i="7"/>
  <c r="T423" i="7"/>
  <c r="R423" i="7"/>
  <c r="P423" i="7"/>
  <c r="BI420" i="7"/>
  <c r="BH420" i="7"/>
  <c r="BG420" i="7"/>
  <c r="BF420" i="7"/>
  <c r="T420" i="7"/>
  <c r="R420" i="7"/>
  <c r="P420" i="7"/>
  <c r="BI419" i="7"/>
  <c r="BH419" i="7"/>
  <c r="BG419" i="7"/>
  <c r="BF419" i="7"/>
  <c r="T419" i="7"/>
  <c r="R419" i="7"/>
  <c r="P419" i="7"/>
  <c r="BI416" i="7"/>
  <c r="BH416" i="7"/>
  <c r="BG416" i="7"/>
  <c r="BF416" i="7"/>
  <c r="T416" i="7"/>
  <c r="R416" i="7"/>
  <c r="P416" i="7"/>
  <c r="BI415" i="7"/>
  <c r="BH415" i="7"/>
  <c r="BG415" i="7"/>
  <c r="BF415" i="7"/>
  <c r="T415" i="7"/>
  <c r="R415" i="7"/>
  <c r="P415" i="7"/>
  <c r="BI412" i="7"/>
  <c r="BH412" i="7"/>
  <c r="BG412" i="7"/>
  <c r="BF412" i="7"/>
  <c r="T412" i="7"/>
  <c r="R412" i="7"/>
  <c r="P412" i="7"/>
  <c r="BI409" i="7"/>
  <c r="BH409" i="7"/>
  <c r="BG409" i="7"/>
  <c r="BF409" i="7"/>
  <c r="T409" i="7"/>
  <c r="R409" i="7"/>
  <c r="P409" i="7"/>
  <c r="BI406" i="7"/>
  <c r="BH406" i="7"/>
  <c r="BG406" i="7"/>
  <c r="BF406" i="7"/>
  <c r="T406" i="7"/>
  <c r="R406" i="7"/>
  <c r="P406" i="7"/>
  <c r="BI403" i="7"/>
  <c r="BH403" i="7"/>
  <c r="BG403" i="7"/>
  <c r="BF403" i="7"/>
  <c r="T403" i="7"/>
  <c r="R403" i="7"/>
  <c r="P403" i="7"/>
  <c r="BI401" i="7"/>
  <c r="BH401" i="7"/>
  <c r="BG401" i="7"/>
  <c r="BF401" i="7"/>
  <c r="T401" i="7"/>
  <c r="R401" i="7"/>
  <c r="P401" i="7"/>
  <c r="BI399" i="7"/>
  <c r="BH399" i="7"/>
  <c r="BG399" i="7"/>
  <c r="BF399" i="7"/>
  <c r="T399" i="7"/>
  <c r="R399" i="7"/>
  <c r="P399" i="7"/>
  <c r="BI396" i="7"/>
  <c r="BH396" i="7"/>
  <c r="BG396" i="7"/>
  <c r="BF396" i="7"/>
  <c r="T396" i="7"/>
  <c r="R396" i="7"/>
  <c r="P396" i="7"/>
  <c r="BI394" i="7"/>
  <c r="BH394" i="7"/>
  <c r="BG394" i="7"/>
  <c r="BF394" i="7"/>
  <c r="T394" i="7"/>
  <c r="R394" i="7"/>
  <c r="P394" i="7"/>
  <c r="BI392" i="7"/>
  <c r="BH392" i="7"/>
  <c r="BG392" i="7"/>
  <c r="BF392" i="7"/>
  <c r="T392" i="7"/>
  <c r="R392" i="7"/>
  <c r="P392" i="7"/>
  <c r="BI390" i="7"/>
  <c r="BH390" i="7"/>
  <c r="BG390" i="7"/>
  <c r="BF390" i="7"/>
  <c r="T390" i="7"/>
  <c r="R390" i="7"/>
  <c r="P390" i="7"/>
  <c r="BI388" i="7"/>
  <c r="BH388" i="7"/>
  <c r="BG388" i="7"/>
  <c r="BF388" i="7"/>
  <c r="T388" i="7"/>
  <c r="R388" i="7"/>
  <c r="P388" i="7"/>
  <c r="BI386" i="7"/>
  <c r="BH386" i="7"/>
  <c r="BG386" i="7"/>
  <c r="BF386" i="7"/>
  <c r="T386" i="7"/>
  <c r="R386" i="7"/>
  <c r="P386" i="7"/>
  <c r="BI384" i="7"/>
  <c r="BH384" i="7"/>
  <c r="BG384" i="7"/>
  <c r="BF384" i="7"/>
  <c r="T384" i="7"/>
  <c r="R384" i="7"/>
  <c r="P384" i="7"/>
  <c r="BI380" i="7"/>
  <c r="BH380" i="7"/>
  <c r="BG380" i="7"/>
  <c r="BF380" i="7"/>
  <c r="T380" i="7"/>
  <c r="R380" i="7"/>
  <c r="P380" i="7"/>
  <c r="BI378" i="7"/>
  <c r="BH378" i="7"/>
  <c r="BG378" i="7"/>
  <c r="BF378" i="7"/>
  <c r="T378" i="7"/>
  <c r="R378" i="7"/>
  <c r="P378" i="7"/>
  <c r="BI375" i="7"/>
  <c r="BH375" i="7"/>
  <c r="BG375" i="7"/>
  <c r="BF375" i="7"/>
  <c r="T375" i="7"/>
  <c r="R375" i="7"/>
  <c r="P375" i="7"/>
  <c r="BI373" i="7"/>
  <c r="BH373" i="7"/>
  <c r="BG373" i="7"/>
  <c r="BF373" i="7"/>
  <c r="T373" i="7"/>
  <c r="R373" i="7"/>
  <c r="P373" i="7"/>
  <c r="BI371" i="7"/>
  <c r="BH371" i="7"/>
  <c r="BG371" i="7"/>
  <c r="BF371" i="7"/>
  <c r="T371" i="7"/>
  <c r="R371" i="7"/>
  <c r="P371" i="7"/>
  <c r="BI365" i="7"/>
  <c r="BH365" i="7"/>
  <c r="BG365" i="7"/>
  <c r="BF365" i="7"/>
  <c r="T365" i="7"/>
  <c r="R365" i="7"/>
  <c r="P365" i="7"/>
  <c r="BI362" i="7"/>
  <c r="BH362" i="7"/>
  <c r="BG362" i="7"/>
  <c r="BF362" i="7"/>
  <c r="T362" i="7"/>
  <c r="R362" i="7"/>
  <c r="P362" i="7"/>
  <c r="BI359" i="7"/>
  <c r="BH359" i="7"/>
  <c r="BG359" i="7"/>
  <c r="BF359" i="7"/>
  <c r="T359" i="7"/>
  <c r="R359" i="7"/>
  <c r="P359" i="7"/>
  <c r="BI356" i="7"/>
  <c r="BH356" i="7"/>
  <c r="BG356" i="7"/>
  <c r="BF356" i="7"/>
  <c r="T356" i="7"/>
  <c r="R356" i="7"/>
  <c r="P356" i="7"/>
  <c r="BI353" i="7"/>
  <c r="BH353" i="7"/>
  <c r="BG353" i="7"/>
  <c r="BF353" i="7"/>
  <c r="T353" i="7"/>
  <c r="R353" i="7"/>
  <c r="P353" i="7"/>
  <c r="BI351" i="7"/>
  <c r="BH351" i="7"/>
  <c r="BG351" i="7"/>
  <c r="BF351" i="7"/>
  <c r="T351" i="7"/>
  <c r="R351" i="7"/>
  <c r="P351" i="7"/>
  <c r="BI350" i="7"/>
  <c r="BH350" i="7"/>
  <c r="BG350" i="7"/>
  <c r="BF350" i="7"/>
  <c r="T350" i="7"/>
  <c r="R350" i="7"/>
  <c r="P350" i="7"/>
  <c r="BI346" i="7"/>
  <c r="BH346" i="7"/>
  <c r="BG346" i="7"/>
  <c r="BF346" i="7"/>
  <c r="T346" i="7"/>
  <c r="R346" i="7"/>
  <c r="P346" i="7"/>
  <c r="BI344" i="7"/>
  <c r="BH344" i="7"/>
  <c r="BG344" i="7"/>
  <c r="BF344" i="7"/>
  <c r="T344" i="7"/>
  <c r="R344" i="7"/>
  <c r="P344" i="7"/>
  <c r="BI339" i="7"/>
  <c r="BH339" i="7"/>
  <c r="BG339" i="7"/>
  <c r="BF339" i="7"/>
  <c r="T339" i="7"/>
  <c r="R339" i="7"/>
  <c r="P339" i="7"/>
  <c r="BI337" i="7"/>
  <c r="BH337" i="7"/>
  <c r="BG337" i="7"/>
  <c r="BF337" i="7"/>
  <c r="T337" i="7"/>
  <c r="R337" i="7"/>
  <c r="P337" i="7"/>
  <c r="BI334" i="7"/>
  <c r="BH334" i="7"/>
  <c r="BG334" i="7"/>
  <c r="BF334" i="7"/>
  <c r="T334" i="7"/>
  <c r="R334" i="7"/>
  <c r="P334" i="7"/>
  <c r="BI332" i="7"/>
  <c r="BH332" i="7"/>
  <c r="BG332" i="7"/>
  <c r="BF332" i="7"/>
  <c r="T332" i="7"/>
  <c r="R332" i="7"/>
  <c r="P332" i="7"/>
  <c r="BI326" i="7"/>
  <c r="BH326" i="7"/>
  <c r="BG326" i="7"/>
  <c r="BF326" i="7"/>
  <c r="T326" i="7"/>
  <c r="R326" i="7"/>
  <c r="P326" i="7"/>
  <c r="BI325" i="7"/>
  <c r="BH325" i="7"/>
  <c r="BG325" i="7"/>
  <c r="BF325" i="7"/>
  <c r="T325" i="7"/>
  <c r="R325" i="7"/>
  <c r="P325" i="7"/>
  <c r="BI323" i="7"/>
  <c r="BH323" i="7"/>
  <c r="BG323" i="7"/>
  <c r="BF323" i="7"/>
  <c r="T323" i="7"/>
  <c r="R323" i="7"/>
  <c r="P323" i="7"/>
  <c r="BI322" i="7"/>
  <c r="BH322" i="7"/>
  <c r="BG322" i="7"/>
  <c r="BF322" i="7"/>
  <c r="T322" i="7"/>
  <c r="R322" i="7"/>
  <c r="P322" i="7"/>
  <c r="BI320" i="7"/>
  <c r="BH320" i="7"/>
  <c r="BG320" i="7"/>
  <c r="BF320" i="7"/>
  <c r="T320" i="7"/>
  <c r="R320" i="7"/>
  <c r="P320" i="7"/>
  <c r="BI318" i="7"/>
  <c r="BH318" i="7"/>
  <c r="BG318" i="7"/>
  <c r="BF318" i="7"/>
  <c r="T318" i="7"/>
  <c r="R318" i="7"/>
  <c r="P318" i="7"/>
  <c r="BI310" i="7"/>
  <c r="BH310" i="7"/>
  <c r="BG310" i="7"/>
  <c r="BF310" i="7"/>
  <c r="T310" i="7"/>
  <c r="R310" i="7"/>
  <c r="P310" i="7"/>
  <c r="BI307" i="7"/>
  <c r="BH307" i="7"/>
  <c r="BG307" i="7"/>
  <c r="BF307" i="7"/>
  <c r="T307" i="7"/>
  <c r="R307" i="7"/>
  <c r="P307" i="7"/>
  <c r="BI305" i="7"/>
  <c r="BH305" i="7"/>
  <c r="BG305" i="7"/>
  <c r="BF305" i="7"/>
  <c r="T305" i="7"/>
  <c r="R305" i="7"/>
  <c r="P305" i="7"/>
  <c r="BI303" i="7"/>
  <c r="BH303" i="7"/>
  <c r="BG303" i="7"/>
  <c r="BF303" i="7"/>
  <c r="T303" i="7"/>
  <c r="R303" i="7"/>
  <c r="P303" i="7"/>
  <c r="BI298" i="7"/>
  <c r="BH298" i="7"/>
  <c r="BG298" i="7"/>
  <c r="BF298" i="7"/>
  <c r="T298" i="7"/>
  <c r="R298" i="7"/>
  <c r="P298" i="7"/>
  <c r="BI296" i="7"/>
  <c r="BH296" i="7"/>
  <c r="BG296" i="7"/>
  <c r="BF296" i="7"/>
  <c r="T296" i="7"/>
  <c r="R296" i="7"/>
  <c r="P296" i="7"/>
  <c r="BI293" i="7"/>
  <c r="BH293" i="7"/>
  <c r="BG293" i="7"/>
  <c r="BF293" i="7"/>
  <c r="T293" i="7"/>
  <c r="R293" i="7"/>
  <c r="P293" i="7"/>
  <c r="BI290" i="7"/>
  <c r="BH290" i="7"/>
  <c r="BG290" i="7"/>
  <c r="BF290" i="7"/>
  <c r="T290" i="7"/>
  <c r="R290" i="7"/>
  <c r="P290" i="7"/>
  <c r="BI283" i="7"/>
  <c r="BH283" i="7"/>
  <c r="BG283" i="7"/>
  <c r="BF283" i="7"/>
  <c r="T283" i="7"/>
  <c r="R283" i="7"/>
  <c r="P283" i="7"/>
  <c r="BI280" i="7"/>
  <c r="BH280" i="7"/>
  <c r="BG280" i="7"/>
  <c r="BF280" i="7"/>
  <c r="T280" i="7"/>
  <c r="R280" i="7"/>
  <c r="P280" i="7"/>
  <c r="BI277" i="7"/>
  <c r="BH277" i="7"/>
  <c r="BG277" i="7"/>
  <c r="BF277" i="7"/>
  <c r="T277" i="7"/>
  <c r="R277" i="7"/>
  <c r="P277" i="7"/>
  <c r="BI270" i="7"/>
  <c r="BH270" i="7"/>
  <c r="BG270" i="7"/>
  <c r="BF270" i="7"/>
  <c r="T270" i="7"/>
  <c r="R270" i="7"/>
  <c r="P270" i="7"/>
  <c r="BI267" i="7"/>
  <c r="BH267" i="7"/>
  <c r="BG267" i="7"/>
  <c r="BF267" i="7"/>
  <c r="T267" i="7"/>
  <c r="R267" i="7"/>
  <c r="P267" i="7"/>
  <c r="BI264" i="7"/>
  <c r="BH264" i="7"/>
  <c r="BG264" i="7"/>
  <c r="BF264" i="7"/>
  <c r="T264" i="7"/>
  <c r="R264" i="7"/>
  <c r="P264" i="7"/>
  <c r="BI261" i="7"/>
  <c r="BH261" i="7"/>
  <c r="BG261" i="7"/>
  <c r="BF261" i="7"/>
  <c r="T261" i="7"/>
  <c r="R261" i="7"/>
  <c r="P261" i="7"/>
  <c r="BI258" i="7"/>
  <c r="BH258" i="7"/>
  <c r="BG258" i="7"/>
  <c r="BF258" i="7"/>
  <c r="T258" i="7"/>
  <c r="R258" i="7"/>
  <c r="P258" i="7"/>
  <c r="BI257" i="7"/>
  <c r="BH257" i="7"/>
  <c r="BG257" i="7"/>
  <c r="BF257" i="7"/>
  <c r="T257" i="7"/>
  <c r="R257" i="7"/>
  <c r="P257" i="7"/>
  <c r="BI253" i="7"/>
  <c r="BH253" i="7"/>
  <c r="BG253" i="7"/>
  <c r="BF253" i="7"/>
  <c r="T253" i="7"/>
  <c r="R253" i="7"/>
  <c r="P253" i="7"/>
  <c r="BI251" i="7"/>
  <c r="BH251" i="7"/>
  <c r="BG251" i="7"/>
  <c r="BF251" i="7"/>
  <c r="T251" i="7"/>
  <c r="R251" i="7"/>
  <c r="P251" i="7"/>
  <c r="BI242" i="7"/>
  <c r="BH242" i="7"/>
  <c r="BG242" i="7"/>
  <c r="BF242" i="7"/>
  <c r="T242" i="7"/>
  <c r="R242" i="7"/>
  <c r="P242" i="7"/>
  <c r="BI240" i="7"/>
  <c r="BH240" i="7"/>
  <c r="BG240" i="7"/>
  <c r="BF240" i="7"/>
  <c r="T240" i="7"/>
  <c r="R240" i="7"/>
  <c r="P240" i="7"/>
  <c r="BI237" i="7"/>
  <c r="BH237" i="7"/>
  <c r="BG237" i="7"/>
  <c r="BF237" i="7"/>
  <c r="T237" i="7"/>
  <c r="R237" i="7"/>
  <c r="P237" i="7"/>
  <c r="BI235" i="7"/>
  <c r="BH235" i="7"/>
  <c r="BG235" i="7"/>
  <c r="BF235" i="7"/>
  <c r="T235" i="7"/>
  <c r="R235" i="7"/>
  <c r="P235" i="7"/>
  <c r="BI229" i="7"/>
  <c r="BH229" i="7"/>
  <c r="BG229" i="7"/>
  <c r="BF229" i="7"/>
  <c r="T229" i="7"/>
  <c r="R229" i="7"/>
  <c r="P229" i="7"/>
  <c r="BI226" i="7"/>
  <c r="BH226" i="7"/>
  <c r="BG226" i="7"/>
  <c r="BF226" i="7"/>
  <c r="T226" i="7"/>
  <c r="R226" i="7"/>
  <c r="P226" i="7"/>
  <c r="BI223" i="7"/>
  <c r="BH223" i="7"/>
  <c r="BG223" i="7"/>
  <c r="BF223" i="7"/>
  <c r="T223" i="7"/>
  <c r="R223" i="7"/>
  <c r="P223" i="7"/>
  <c r="BI220" i="7"/>
  <c r="BH220" i="7"/>
  <c r="BG220" i="7"/>
  <c r="BF220" i="7"/>
  <c r="T220" i="7"/>
  <c r="R220" i="7"/>
  <c r="P220" i="7"/>
  <c r="BI219" i="7"/>
  <c r="BH219" i="7"/>
  <c r="BG219" i="7"/>
  <c r="BF219" i="7"/>
  <c r="T219" i="7"/>
  <c r="R219" i="7"/>
  <c r="P219" i="7"/>
  <c r="BI216" i="7"/>
  <c r="BH216" i="7"/>
  <c r="BG216" i="7"/>
  <c r="BF216" i="7"/>
  <c r="T216" i="7"/>
  <c r="R216" i="7"/>
  <c r="P216" i="7"/>
  <c r="BI215" i="7"/>
  <c r="BH215" i="7"/>
  <c r="BG215" i="7"/>
  <c r="BF215" i="7"/>
  <c r="T215" i="7"/>
  <c r="R215" i="7"/>
  <c r="P215" i="7"/>
  <c r="BI212" i="7"/>
  <c r="BH212" i="7"/>
  <c r="BG212" i="7"/>
  <c r="BF212" i="7"/>
  <c r="T212" i="7"/>
  <c r="R212" i="7"/>
  <c r="P212" i="7"/>
  <c r="BI211" i="7"/>
  <c r="BH211" i="7"/>
  <c r="BG211" i="7"/>
  <c r="BF211" i="7"/>
  <c r="T211" i="7"/>
  <c r="R211" i="7"/>
  <c r="P211" i="7"/>
  <c r="BI209" i="7"/>
  <c r="BH209" i="7"/>
  <c r="BG209" i="7"/>
  <c r="BF209" i="7"/>
  <c r="T209" i="7"/>
  <c r="R209" i="7"/>
  <c r="P209" i="7"/>
  <c r="BI204" i="7"/>
  <c r="BH204" i="7"/>
  <c r="BG204" i="7"/>
  <c r="BF204" i="7"/>
  <c r="T204" i="7"/>
  <c r="R204" i="7"/>
  <c r="P204" i="7"/>
  <c r="BI202" i="7"/>
  <c r="BH202" i="7"/>
  <c r="BG202" i="7"/>
  <c r="BF202" i="7"/>
  <c r="T202" i="7"/>
  <c r="R202" i="7"/>
  <c r="P202" i="7"/>
  <c r="BI201" i="7"/>
  <c r="BH201" i="7"/>
  <c r="BG201" i="7"/>
  <c r="BF201" i="7"/>
  <c r="T201" i="7"/>
  <c r="R201" i="7"/>
  <c r="P201" i="7"/>
  <c r="BI198" i="7"/>
  <c r="BH198" i="7"/>
  <c r="BG198" i="7"/>
  <c r="BF198" i="7"/>
  <c r="T198" i="7"/>
  <c r="R198" i="7"/>
  <c r="P198" i="7"/>
  <c r="BI197" i="7"/>
  <c r="BH197" i="7"/>
  <c r="BG197" i="7"/>
  <c r="BF197" i="7"/>
  <c r="T197" i="7"/>
  <c r="R197" i="7"/>
  <c r="P197" i="7"/>
  <c r="BI194" i="7"/>
  <c r="BH194" i="7"/>
  <c r="BG194" i="7"/>
  <c r="BF194" i="7"/>
  <c r="T194" i="7"/>
  <c r="R194" i="7"/>
  <c r="P194" i="7"/>
  <c r="BI193" i="7"/>
  <c r="BH193" i="7"/>
  <c r="BG193" i="7"/>
  <c r="BF193" i="7"/>
  <c r="T193" i="7"/>
  <c r="R193" i="7"/>
  <c r="P193" i="7"/>
  <c r="BI190" i="7"/>
  <c r="BH190" i="7"/>
  <c r="BG190" i="7"/>
  <c r="BF190" i="7"/>
  <c r="T190" i="7"/>
  <c r="R190" i="7"/>
  <c r="P190" i="7"/>
  <c r="BI186" i="7"/>
  <c r="BH186" i="7"/>
  <c r="BG186" i="7"/>
  <c r="BF186" i="7"/>
  <c r="T186" i="7"/>
  <c r="R186" i="7"/>
  <c r="P186" i="7"/>
  <c r="BI182" i="7"/>
  <c r="BH182" i="7"/>
  <c r="BG182" i="7"/>
  <c r="BF182" i="7"/>
  <c r="T182" i="7"/>
  <c r="R182" i="7"/>
  <c r="P182" i="7"/>
  <c r="BI178" i="7"/>
  <c r="BH178" i="7"/>
  <c r="BG178" i="7"/>
  <c r="BF178" i="7"/>
  <c r="T178" i="7"/>
  <c r="R178" i="7"/>
  <c r="P178" i="7"/>
  <c r="BI174" i="7"/>
  <c r="BH174" i="7"/>
  <c r="BG174" i="7"/>
  <c r="BF174" i="7"/>
  <c r="T174" i="7"/>
  <c r="R174" i="7"/>
  <c r="P174" i="7"/>
  <c r="BI170" i="7"/>
  <c r="BH170" i="7"/>
  <c r="BG170" i="7"/>
  <c r="BF170" i="7"/>
  <c r="T170" i="7"/>
  <c r="R170" i="7"/>
  <c r="P170" i="7"/>
  <c r="BI166" i="7"/>
  <c r="BH166" i="7"/>
  <c r="BG166" i="7"/>
  <c r="BF166" i="7"/>
  <c r="T166" i="7"/>
  <c r="R166" i="7"/>
  <c r="P166" i="7"/>
  <c r="BI162" i="7"/>
  <c r="BH162" i="7"/>
  <c r="BG162" i="7"/>
  <c r="BF162" i="7"/>
  <c r="T162" i="7"/>
  <c r="R162" i="7"/>
  <c r="P162" i="7"/>
  <c r="BI158" i="7"/>
  <c r="BH158" i="7"/>
  <c r="BG158" i="7"/>
  <c r="BF158" i="7"/>
  <c r="T158" i="7"/>
  <c r="R158" i="7"/>
  <c r="P158" i="7"/>
  <c r="BI149" i="7"/>
  <c r="BH149" i="7"/>
  <c r="BG149" i="7"/>
  <c r="BF149" i="7"/>
  <c r="T149" i="7"/>
  <c r="R149" i="7"/>
  <c r="P149" i="7"/>
  <c r="BI146" i="7"/>
  <c r="BH146" i="7"/>
  <c r="BG146" i="7"/>
  <c r="BF146" i="7"/>
  <c r="T146" i="7"/>
  <c r="R146" i="7"/>
  <c r="P146" i="7"/>
  <c r="BI143" i="7"/>
  <c r="BH143" i="7"/>
  <c r="BG143" i="7"/>
  <c r="BF143" i="7"/>
  <c r="T143" i="7"/>
  <c r="R143" i="7"/>
  <c r="P143" i="7"/>
  <c r="J137" i="7"/>
  <c r="J136" i="7"/>
  <c r="F136" i="7"/>
  <c r="F134" i="7"/>
  <c r="E132" i="7"/>
  <c r="BI117" i="7"/>
  <c r="BH117" i="7"/>
  <c r="BG117" i="7"/>
  <c r="BF117" i="7"/>
  <c r="BI116" i="7"/>
  <c r="BH116" i="7"/>
  <c r="BG116" i="7"/>
  <c r="BF116" i="7"/>
  <c r="BE116" i="7"/>
  <c r="BI115" i="7"/>
  <c r="BH115" i="7"/>
  <c r="BG115" i="7"/>
  <c r="BF115" i="7"/>
  <c r="BE115" i="7"/>
  <c r="BI114" i="7"/>
  <c r="BH114" i="7"/>
  <c r="BG114" i="7"/>
  <c r="BF114" i="7"/>
  <c r="BE114" i="7"/>
  <c r="BI113" i="7"/>
  <c r="BH113" i="7"/>
  <c r="BG113" i="7"/>
  <c r="BF113" i="7"/>
  <c r="BE113" i="7"/>
  <c r="BI112" i="7"/>
  <c r="BH112" i="7"/>
  <c r="BG112" i="7"/>
  <c r="BF112" i="7"/>
  <c r="BE112" i="7"/>
  <c r="J94" i="7"/>
  <c r="J93" i="7"/>
  <c r="F93" i="7"/>
  <c r="F91" i="7"/>
  <c r="E89" i="7"/>
  <c r="J20" i="7"/>
  <c r="E20" i="7"/>
  <c r="F94" i="7" s="1"/>
  <c r="J19" i="7"/>
  <c r="J134" i="7"/>
  <c r="E7" i="7"/>
  <c r="E85" i="7"/>
  <c r="J41" i="6"/>
  <c r="J40" i="6"/>
  <c r="AY100" i="1"/>
  <c r="J39" i="6"/>
  <c r="AX100" i="1"/>
  <c r="BI614" i="6"/>
  <c r="BH614" i="6"/>
  <c r="BG614" i="6"/>
  <c r="BF614" i="6"/>
  <c r="T614" i="6"/>
  <c r="T613" i="6"/>
  <c r="R614" i="6"/>
  <c r="R613" i="6"/>
  <c r="P614" i="6"/>
  <c r="P613" i="6"/>
  <c r="BI611" i="6"/>
  <c r="BH611" i="6"/>
  <c r="BG611" i="6"/>
  <c r="BF611" i="6"/>
  <c r="T611" i="6"/>
  <c r="R611" i="6"/>
  <c r="P611" i="6"/>
  <c r="BI610" i="6"/>
  <c r="BH610" i="6"/>
  <c r="BG610" i="6"/>
  <c r="BF610" i="6"/>
  <c r="T610" i="6"/>
  <c r="R610" i="6"/>
  <c r="P610" i="6"/>
  <c r="BI608" i="6"/>
  <c r="BH608" i="6"/>
  <c r="BG608" i="6"/>
  <c r="BF608" i="6"/>
  <c r="T608" i="6"/>
  <c r="R608" i="6"/>
  <c r="P608" i="6"/>
  <c r="BI607" i="6"/>
  <c r="BH607" i="6"/>
  <c r="BG607" i="6"/>
  <c r="BF607" i="6"/>
  <c r="T607" i="6"/>
  <c r="R607" i="6"/>
  <c r="P607" i="6"/>
  <c r="BI606" i="6"/>
  <c r="BH606" i="6"/>
  <c r="BG606" i="6"/>
  <c r="BF606" i="6"/>
  <c r="T606" i="6"/>
  <c r="R606" i="6"/>
  <c r="P606" i="6"/>
  <c r="BI601" i="6"/>
  <c r="BH601" i="6"/>
  <c r="BG601" i="6"/>
  <c r="BF601" i="6"/>
  <c r="T601" i="6"/>
  <c r="R601" i="6"/>
  <c r="P601" i="6"/>
  <c r="BI599" i="6"/>
  <c r="BH599" i="6"/>
  <c r="BG599" i="6"/>
  <c r="BF599" i="6"/>
  <c r="T599" i="6"/>
  <c r="R599" i="6"/>
  <c r="P599" i="6"/>
  <c r="BI597" i="6"/>
  <c r="BH597" i="6"/>
  <c r="BG597" i="6"/>
  <c r="BF597" i="6"/>
  <c r="T597" i="6"/>
  <c r="R597" i="6"/>
  <c r="P597" i="6"/>
  <c r="BI595" i="6"/>
  <c r="BH595" i="6"/>
  <c r="BG595" i="6"/>
  <c r="BF595" i="6"/>
  <c r="T595" i="6"/>
  <c r="R595" i="6"/>
  <c r="P595" i="6"/>
  <c r="BI593" i="6"/>
  <c r="BH593" i="6"/>
  <c r="BG593" i="6"/>
  <c r="BF593" i="6"/>
  <c r="T593" i="6"/>
  <c r="R593" i="6"/>
  <c r="P593" i="6"/>
  <c r="BI591" i="6"/>
  <c r="BH591" i="6"/>
  <c r="BG591" i="6"/>
  <c r="BF591" i="6"/>
  <c r="T591" i="6"/>
  <c r="R591" i="6"/>
  <c r="P591" i="6"/>
  <c r="BI589" i="6"/>
  <c r="BH589" i="6"/>
  <c r="BG589" i="6"/>
  <c r="BF589" i="6"/>
  <c r="T589" i="6"/>
  <c r="R589" i="6"/>
  <c r="P589" i="6"/>
  <c r="BI587" i="6"/>
  <c r="BH587" i="6"/>
  <c r="BG587" i="6"/>
  <c r="BF587" i="6"/>
  <c r="T587" i="6"/>
  <c r="R587" i="6"/>
  <c r="P587" i="6"/>
  <c r="BI586" i="6"/>
  <c r="BH586" i="6"/>
  <c r="BG586" i="6"/>
  <c r="BF586" i="6"/>
  <c r="T586" i="6"/>
  <c r="R586" i="6"/>
  <c r="P586" i="6"/>
  <c r="BI584" i="6"/>
  <c r="BH584" i="6"/>
  <c r="BG584" i="6"/>
  <c r="BF584" i="6"/>
  <c r="T584" i="6"/>
  <c r="R584" i="6"/>
  <c r="P584" i="6"/>
  <c r="BI583" i="6"/>
  <c r="BH583" i="6"/>
  <c r="BG583" i="6"/>
  <c r="BF583" i="6"/>
  <c r="T583" i="6"/>
  <c r="R583" i="6"/>
  <c r="P583" i="6"/>
  <c r="BI582" i="6"/>
  <c r="BH582" i="6"/>
  <c r="BG582" i="6"/>
  <c r="BF582" i="6"/>
  <c r="T582" i="6"/>
  <c r="R582" i="6"/>
  <c r="P582" i="6"/>
  <c r="BI580" i="6"/>
  <c r="BH580" i="6"/>
  <c r="BG580" i="6"/>
  <c r="BF580" i="6"/>
  <c r="T580" i="6"/>
  <c r="R580" i="6"/>
  <c r="P580" i="6"/>
  <c r="BI575" i="6"/>
  <c r="BH575" i="6"/>
  <c r="BG575" i="6"/>
  <c r="BF575" i="6"/>
  <c r="T575" i="6"/>
  <c r="R575" i="6"/>
  <c r="P575" i="6"/>
  <c r="BI569" i="6"/>
  <c r="BH569" i="6"/>
  <c r="BG569" i="6"/>
  <c r="BF569" i="6"/>
  <c r="T569" i="6"/>
  <c r="R569" i="6"/>
  <c r="P569" i="6"/>
  <c r="BI567" i="6"/>
  <c r="BH567" i="6"/>
  <c r="BG567" i="6"/>
  <c r="BF567" i="6"/>
  <c r="T567" i="6"/>
  <c r="R567" i="6"/>
  <c r="P567" i="6"/>
  <c r="BI564" i="6"/>
  <c r="BH564" i="6"/>
  <c r="BG564" i="6"/>
  <c r="BF564" i="6"/>
  <c r="T564" i="6"/>
  <c r="R564" i="6"/>
  <c r="P564" i="6"/>
  <c r="BI562" i="6"/>
  <c r="BH562" i="6"/>
  <c r="BG562" i="6"/>
  <c r="BF562" i="6"/>
  <c r="T562" i="6"/>
  <c r="R562" i="6"/>
  <c r="P562" i="6"/>
  <c r="BI559" i="6"/>
  <c r="BH559" i="6"/>
  <c r="BG559" i="6"/>
  <c r="BF559" i="6"/>
  <c r="T559" i="6"/>
  <c r="R559" i="6"/>
  <c r="P559" i="6"/>
  <c r="BI557" i="6"/>
  <c r="BH557" i="6"/>
  <c r="BG557" i="6"/>
  <c r="BF557" i="6"/>
  <c r="T557" i="6"/>
  <c r="R557" i="6"/>
  <c r="P557" i="6"/>
  <c r="BI556" i="6"/>
  <c r="BH556" i="6"/>
  <c r="BG556" i="6"/>
  <c r="BF556" i="6"/>
  <c r="T556" i="6"/>
  <c r="R556" i="6"/>
  <c r="P556" i="6"/>
  <c r="BI554" i="6"/>
  <c r="BH554" i="6"/>
  <c r="BG554" i="6"/>
  <c r="BF554" i="6"/>
  <c r="T554" i="6"/>
  <c r="R554" i="6"/>
  <c r="P554" i="6"/>
  <c r="BI552" i="6"/>
  <c r="BH552" i="6"/>
  <c r="BG552" i="6"/>
  <c r="BF552" i="6"/>
  <c r="T552" i="6"/>
  <c r="R552" i="6"/>
  <c r="P552" i="6"/>
  <c r="BI551" i="6"/>
  <c r="BH551" i="6"/>
  <c r="BG551" i="6"/>
  <c r="BF551" i="6"/>
  <c r="T551" i="6"/>
  <c r="R551" i="6"/>
  <c r="P551" i="6"/>
  <c r="BI550" i="6"/>
  <c r="BH550" i="6"/>
  <c r="BG550" i="6"/>
  <c r="BF550" i="6"/>
  <c r="T550" i="6"/>
  <c r="R550" i="6"/>
  <c r="P550" i="6"/>
  <c r="BI549" i="6"/>
  <c r="BH549" i="6"/>
  <c r="BG549" i="6"/>
  <c r="BF549" i="6"/>
  <c r="T549" i="6"/>
  <c r="R549" i="6"/>
  <c r="P549" i="6"/>
  <c r="BI540" i="6"/>
  <c r="BH540" i="6"/>
  <c r="BG540" i="6"/>
  <c r="BF540" i="6"/>
  <c r="T540" i="6"/>
  <c r="R540" i="6"/>
  <c r="P540" i="6"/>
  <c r="BI538" i="6"/>
  <c r="BH538" i="6"/>
  <c r="BG538" i="6"/>
  <c r="BF538" i="6"/>
  <c r="T538" i="6"/>
  <c r="R538" i="6"/>
  <c r="P538" i="6"/>
  <c r="BI536" i="6"/>
  <c r="BH536" i="6"/>
  <c r="BG536" i="6"/>
  <c r="BF536" i="6"/>
  <c r="T536" i="6"/>
  <c r="R536" i="6"/>
  <c r="P536" i="6"/>
  <c r="BI534" i="6"/>
  <c r="BH534" i="6"/>
  <c r="BG534" i="6"/>
  <c r="BF534" i="6"/>
  <c r="T534" i="6"/>
  <c r="R534" i="6"/>
  <c r="P534" i="6"/>
  <c r="BI528" i="6"/>
  <c r="BH528" i="6"/>
  <c r="BG528" i="6"/>
  <c r="BF528" i="6"/>
  <c r="T528" i="6"/>
  <c r="R528" i="6"/>
  <c r="P528" i="6"/>
  <c r="BI525" i="6"/>
  <c r="BH525" i="6"/>
  <c r="BG525" i="6"/>
  <c r="BF525" i="6"/>
  <c r="T525" i="6"/>
  <c r="R525" i="6"/>
  <c r="P525" i="6"/>
  <c r="BI523" i="6"/>
  <c r="BH523" i="6"/>
  <c r="BG523" i="6"/>
  <c r="BF523" i="6"/>
  <c r="T523" i="6"/>
  <c r="R523" i="6"/>
  <c r="P523" i="6"/>
  <c r="BI522" i="6"/>
  <c r="BH522" i="6"/>
  <c r="BG522" i="6"/>
  <c r="BF522" i="6"/>
  <c r="T522" i="6"/>
  <c r="R522" i="6"/>
  <c r="P522" i="6"/>
  <c r="BI520" i="6"/>
  <c r="BH520" i="6"/>
  <c r="BG520" i="6"/>
  <c r="BF520" i="6"/>
  <c r="T520" i="6"/>
  <c r="R520" i="6"/>
  <c r="P520" i="6"/>
  <c r="BI519" i="6"/>
  <c r="BH519" i="6"/>
  <c r="BG519" i="6"/>
  <c r="BF519" i="6"/>
  <c r="T519" i="6"/>
  <c r="R519" i="6"/>
  <c r="P519" i="6"/>
  <c r="BI517" i="6"/>
  <c r="BH517" i="6"/>
  <c r="BG517" i="6"/>
  <c r="BF517" i="6"/>
  <c r="T517" i="6"/>
  <c r="R517" i="6"/>
  <c r="P517" i="6"/>
  <c r="BI515" i="6"/>
  <c r="BH515" i="6"/>
  <c r="BG515" i="6"/>
  <c r="BF515" i="6"/>
  <c r="T515" i="6"/>
  <c r="R515" i="6"/>
  <c r="P515" i="6"/>
  <c r="BI513" i="6"/>
  <c r="BH513" i="6"/>
  <c r="BG513" i="6"/>
  <c r="BF513" i="6"/>
  <c r="T513" i="6"/>
  <c r="R513" i="6"/>
  <c r="P513" i="6"/>
  <c r="BI510" i="6"/>
  <c r="BH510" i="6"/>
  <c r="BG510" i="6"/>
  <c r="BF510" i="6"/>
  <c r="T510" i="6"/>
  <c r="R510" i="6"/>
  <c r="P510" i="6"/>
  <c r="BI507" i="6"/>
  <c r="BH507" i="6"/>
  <c r="BG507" i="6"/>
  <c r="BF507" i="6"/>
  <c r="T507" i="6"/>
  <c r="R507" i="6"/>
  <c r="P507" i="6"/>
  <c r="BI504" i="6"/>
  <c r="BH504" i="6"/>
  <c r="BG504" i="6"/>
  <c r="BF504" i="6"/>
  <c r="T504" i="6"/>
  <c r="R504" i="6"/>
  <c r="P504" i="6"/>
  <c r="BI503" i="6"/>
  <c r="BH503" i="6"/>
  <c r="BG503" i="6"/>
  <c r="BF503" i="6"/>
  <c r="T503" i="6"/>
  <c r="R503" i="6"/>
  <c r="P503" i="6"/>
  <c r="BI499" i="6"/>
  <c r="BH499" i="6"/>
  <c r="BG499" i="6"/>
  <c r="BF499" i="6"/>
  <c r="T499" i="6"/>
  <c r="R499" i="6"/>
  <c r="P499" i="6"/>
  <c r="BI496" i="6"/>
  <c r="BH496" i="6"/>
  <c r="BG496" i="6"/>
  <c r="BF496" i="6"/>
  <c r="T496" i="6"/>
  <c r="R496" i="6"/>
  <c r="P496" i="6"/>
  <c r="BI492" i="6"/>
  <c r="BH492" i="6"/>
  <c r="BG492" i="6"/>
  <c r="BF492" i="6"/>
  <c r="T492" i="6"/>
  <c r="R492" i="6"/>
  <c r="P492" i="6"/>
  <c r="BI491" i="6"/>
  <c r="BH491" i="6"/>
  <c r="BG491" i="6"/>
  <c r="BF491" i="6"/>
  <c r="T491" i="6"/>
  <c r="R491" i="6"/>
  <c r="P491" i="6"/>
  <c r="BI489" i="6"/>
  <c r="BH489" i="6"/>
  <c r="BG489" i="6"/>
  <c r="BF489" i="6"/>
  <c r="T489" i="6"/>
  <c r="R489" i="6"/>
  <c r="P489" i="6"/>
  <c r="BI487" i="6"/>
  <c r="BH487" i="6"/>
  <c r="BG487" i="6"/>
  <c r="BF487" i="6"/>
  <c r="T487" i="6"/>
  <c r="R487" i="6"/>
  <c r="P487" i="6"/>
  <c r="BI482" i="6"/>
  <c r="BH482" i="6"/>
  <c r="BG482" i="6"/>
  <c r="BF482" i="6"/>
  <c r="T482" i="6"/>
  <c r="R482" i="6"/>
  <c r="P482" i="6"/>
  <c r="BI480" i="6"/>
  <c r="BH480" i="6"/>
  <c r="BG480" i="6"/>
  <c r="BF480" i="6"/>
  <c r="T480" i="6"/>
  <c r="R480" i="6"/>
  <c r="P480" i="6"/>
  <c r="BI477" i="6"/>
  <c r="BH477" i="6"/>
  <c r="BG477" i="6"/>
  <c r="BF477" i="6"/>
  <c r="T477" i="6"/>
  <c r="R477" i="6"/>
  <c r="P477" i="6"/>
  <c r="BI475" i="6"/>
  <c r="BH475" i="6"/>
  <c r="BG475" i="6"/>
  <c r="BF475" i="6"/>
  <c r="T475" i="6"/>
  <c r="R475" i="6"/>
  <c r="P475" i="6"/>
  <c r="BI473" i="6"/>
  <c r="BH473" i="6"/>
  <c r="BG473" i="6"/>
  <c r="BF473" i="6"/>
  <c r="T473" i="6"/>
  <c r="R473" i="6"/>
  <c r="P473" i="6"/>
  <c r="BI468" i="6"/>
  <c r="BH468" i="6"/>
  <c r="BG468" i="6"/>
  <c r="BF468" i="6"/>
  <c r="T468" i="6"/>
  <c r="R468" i="6"/>
  <c r="P468" i="6"/>
  <c r="BI466" i="6"/>
  <c r="BH466" i="6"/>
  <c r="BG466" i="6"/>
  <c r="BF466" i="6"/>
  <c r="T466" i="6"/>
  <c r="R466" i="6"/>
  <c r="P466" i="6"/>
  <c r="BI463" i="6"/>
  <c r="BH463" i="6"/>
  <c r="BG463" i="6"/>
  <c r="BF463" i="6"/>
  <c r="T463" i="6"/>
  <c r="R463" i="6"/>
  <c r="P463" i="6"/>
  <c r="BI461" i="6"/>
  <c r="BH461" i="6"/>
  <c r="BG461" i="6"/>
  <c r="BF461" i="6"/>
  <c r="T461" i="6"/>
  <c r="R461" i="6"/>
  <c r="P461" i="6"/>
  <c r="BI455" i="6"/>
  <c r="BH455" i="6"/>
  <c r="BG455" i="6"/>
  <c r="BF455" i="6"/>
  <c r="T455" i="6"/>
  <c r="R455" i="6"/>
  <c r="P455" i="6"/>
  <c r="BI452" i="6"/>
  <c r="BH452" i="6"/>
  <c r="BG452" i="6"/>
  <c r="BF452" i="6"/>
  <c r="T452" i="6"/>
  <c r="R452" i="6"/>
  <c r="P452" i="6"/>
  <c r="BI450" i="6"/>
  <c r="BH450" i="6"/>
  <c r="BG450" i="6"/>
  <c r="BF450" i="6"/>
  <c r="T450" i="6"/>
  <c r="R450" i="6"/>
  <c r="P450" i="6"/>
  <c r="BI448" i="6"/>
  <c r="BH448" i="6"/>
  <c r="BG448" i="6"/>
  <c r="BF448" i="6"/>
  <c r="T448" i="6"/>
  <c r="R448" i="6"/>
  <c r="P448" i="6"/>
  <c r="BI444" i="6"/>
  <c r="BH444" i="6"/>
  <c r="BG444" i="6"/>
  <c r="BF444" i="6"/>
  <c r="T444" i="6"/>
  <c r="R444" i="6"/>
  <c r="P444" i="6"/>
  <c r="BI441" i="6"/>
  <c r="BH441" i="6"/>
  <c r="BG441" i="6"/>
  <c r="BF441" i="6"/>
  <c r="T441" i="6"/>
  <c r="R441" i="6"/>
  <c r="P441" i="6"/>
  <c r="BI435" i="6"/>
  <c r="BH435" i="6"/>
  <c r="BG435" i="6"/>
  <c r="BF435" i="6"/>
  <c r="T435" i="6"/>
  <c r="R435" i="6"/>
  <c r="P435" i="6"/>
  <c r="BI428" i="6"/>
  <c r="BH428" i="6"/>
  <c r="BG428" i="6"/>
  <c r="BF428" i="6"/>
  <c r="T428" i="6"/>
  <c r="R428" i="6"/>
  <c r="P428" i="6"/>
  <c r="BI426" i="6"/>
  <c r="BH426" i="6"/>
  <c r="BG426" i="6"/>
  <c r="BF426" i="6"/>
  <c r="T426" i="6"/>
  <c r="R426" i="6"/>
  <c r="P426" i="6"/>
  <c r="BI425" i="6"/>
  <c r="BH425" i="6"/>
  <c r="BG425" i="6"/>
  <c r="BF425" i="6"/>
  <c r="T425" i="6"/>
  <c r="R425" i="6"/>
  <c r="P425" i="6"/>
  <c r="BI423" i="6"/>
  <c r="BH423" i="6"/>
  <c r="BG423" i="6"/>
  <c r="BF423" i="6"/>
  <c r="T423" i="6"/>
  <c r="R423" i="6"/>
  <c r="P423" i="6"/>
  <c r="BI421" i="6"/>
  <c r="BH421" i="6"/>
  <c r="BG421" i="6"/>
  <c r="BF421" i="6"/>
  <c r="T421" i="6"/>
  <c r="R421" i="6"/>
  <c r="P421" i="6"/>
  <c r="BI418" i="6"/>
  <c r="BH418" i="6"/>
  <c r="BG418" i="6"/>
  <c r="BF418" i="6"/>
  <c r="T418" i="6"/>
  <c r="R418" i="6"/>
  <c r="P418" i="6"/>
  <c r="BI417" i="6"/>
  <c r="BH417" i="6"/>
  <c r="BG417" i="6"/>
  <c r="BF417" i="6"/>
  <c r="T417" i="6"/>
  <c r="R417" i="6"/>
  <c r="P417" i="6"/>
  <c r="BI414" i="6"/>
  <c r="BH414" i="6"/>
  <c r="BG414" i="6"/>
  <c r="BF414" i="6"/>
  <c r="T414" i="6"/>
  <c r="R414" i="6"/>
  <c r="P414" i="6"/>
  <c r="BI413" i="6"/>
  <c r="BH413" i="6"/>
  <c r="BG413" i="6"/>
  <c r="BF413" i="6"/>
  <c r="T413" i="6"/>
  <c r="R413" i="6"/>
  <c r="P413" i="6"/>
  <c r="BI410" i="6"/>
  <c r="BH410" i="6"/>
  <c r="BG410" i="6"/>
  <c r="BF410" i="6"/>
  <c r="T410" i="6"/>
  <c r="R410" i="6"/>
  <c r="P410" i="6"/>
  <c r="BI407" i="6"/>
  <c r="BH407" i="6"/>
  <c r="BG407" i="6"/>
  <c r="BF407" i="6"/>
  <c r="T407" i="6"/>
  <c r="R407" i="6"/>
  <c r="P407" i="6"/>
  <c r="BI404" i="6"/>
  <c r="BH404" i="6"/>
  <c r="BG404" i="6"/>
  <c r="BF404" i="6"/>
  <c r="T404" i="6"/>
  <c r="R404" i="6"/>
  <c r="P404" i="6"/>
  <c r="BI401" i="6"/>
  <c r="BH401" i="6"/>
  <c r="BG401" i="6"/>
  <c r="BF401" i="6"/>
  <c r="T401" i="6"/>
  <c r="R401" i="6"/>
  <c r="P401" i="6"/>
  <c r="BI399" i="6"/>
  <c r="BH399" i="6"/>
  <c r="BG399" i="6"/>
  <c r="BF399" i="6"/>
  <c r="T399" i="6"/>
  <c r="R399" i="6"/>
  <c r="P399" i="6"/>
  <c r="BI396" i="6"/>
  <c r="BH396" i="6"/>
  <c r="BG396" i="6"/>
  <c r="BF396" i="6"/>
  <c r="T396" i="6"/>
  <c r="R396" i="6"/>
  <c r="P396" i="6"/>
  <c r="BI394" i="6"/>
  <c r="BH394" i="6"/>
  <c r="BG394" i="6"/>
  <c r="BF394" i="6"/>
  <c r="T394" i="6"/>
  <c r="R394" i="6"/>
  <c r="P394" i="6"/>
  <c r="BI392" i="6"/>
  <c r="BH392" i="6"/>
  <c r="BG392" i="6"/>
  <c r="BF392" i="6"/>
  <c r="T392" i="6"/>
  <c r="R392" i="6"/>
  <c r="P392" i="6"/>
  <c r="BI390" i="6"/>
  <c r="BH390" i="6"/>
  <c r="BG390" i="6"/>
  <c r="BF390" i="6"/>
  <c r="T390" i="6"/>
  <c r="R390" i="6"/>
  <c r="P390" i="6"/>
  <c r="BI388" i="6"/>
  <c r="BH388" i="6"/>
  <c r="BG388" i="6"/>
  <c r="BF388" i="6"/>
  <c r="T388" i="6"/>
  <c r="R388" i="6"/>
  <c r="P388" i="6"/>
  <c r="BI386" i="6"/>
  <c r="BH386" i="6"/>
  <c r="BG386" i="6"/>
  <c r="BF386" i="6"/>
  <c r="T386" i="6"/>
  <c r="R386" i="6"/>
  <c r="P386" i="6"/>
  <c r="BI384" i="6"/>
  <c r="BH384" i="6"/>
  <c r="BG384" i="6"/>
  <c r="BF384" i="6"/>
  <c r="T384" i="6"/>
  <c r="R384" i="6"/>
  <c r="P384" i="6"/>
  <c r="BI380" i="6"/>
  <c r="BH380" i="6"/>
  <c r="BG380" i="6"/>
  <c r="BF380" i="6"/>
  <c r="T380" i="6"/>
  <c r="R380" i="6"/>
  <c r="P380" i="6"/>
  <c r="BI378" i="6"/>
  <c r="BH378" i="6"/>
  <c r="BG378" i="6"/>
  <c r="BF378" i="6"/>
  <c r="T378" i="6"/>
  <c r="R378" i="6"/>
  <c r="P378" i="6"/>
  <c r="BI375" i="6"/>
  <c r="BH375" i="6"/>
  <c r="BG375" i="6"/>
  <c r="BF375" i="6"/>
  <c r="T375" i="6"/>
  <c r="R375" i="6"/>
  <c r="P375" i="6"/>
  <c r="BI373" i="6"/>
  <c r="BH373" i="6"/>
  <c r="BG373" i="6"/>
  <c r="BF373" i="6"/>
  <c r="T373" i="6"/>
  <c r="R373" i="6"/>
  <c r="P373" i="6"/>
  <c r="BI371" i="6"/>
  <c r="BH371" i="6"/>
  <c r="BG371" i="6"/>
  <c r="BF371" i="6"/>
  <c r="T371" i="6"/>
  <c r="R371" i="6"/>
  <c r="P371" i="6"/>
  <c r="BI365" i="6"/>
  <c r="BH365" i="6"/>
  <c r="BG365" i="6"/>
  <c r="BF365" i="6"/>
  <c r="T365" i="6"/>
  <c r="R365" i="6"/>
  <c r="P365" i="6"/>
  <c r="BI362" i="6"/>
  <c r="BH362" i="6"/>
  <c r="BG362" i="6"/>
  <c r="BF362" i="6"/>
  <c r="T362" i="6"/>
  <c r="R362" i="6"/>
  <c r="P362" i="6"/>
  <c r="BI360" i="6"/>
  <c r="BH360" i="6"/>
  <c r="BG360" i="6"/>
  <c r="BF360" i="6"/>
  <c r="T360" i="6"/>
  <c r="R360" i="6"/>
  <c r="P360" i="6"/>
  <c r="BI358" i="6"/>
  <c r="BH358" i="6"/>
  <c r="BG358" i="6"/>
  <c r="BF358" i="6"/>
  <c r="T358" i="6"/>
  <c r="R358" i="6"/>
  <c r="P358" i="6"/>
  <c r="BI353" i="6"/>
  <c r="BH353" i="6"/>
  <c r="BG353" i="6"/>
  <c r="BF353" i="6"/>
  <c r="T353" i="6"/>
  <c r="R353" i="6"/>
  <c r="P353" i="6"/>
  <c r="BI351" i="6"/>
  <c r="BH351" i="6"/>
  <c r="BG351" i="6"/>
  <c r="BF351" i="6"/>
  <c r="T351" i="6"/>
  <c r="R351" i="6"/>
  <c r="P351" i="6"/>
  <c r="BI348" i="6"/>
  <c r="BH348" i="6"/>
  <c r="BG348" i="6"/>
  <c r="BF348" i="6"/>
  <c r="T348" i="6"/>
  <c r="R348" i="6"/>
  <c r="P348" i="6"/>
  <c r="BI345" i="6"/>
  <c r="BH345" i="6"/>
  <c r="BG345" i="6"/>
  <c r="BF345" i="6"/>
  <c r="T345" i="6"/>
  <c r="R345" i="6"/>
  <c r="P345" i="6"/>
  <c r="BI338" i="6"/>
  <c r="BH338" i="6"/>
  <c r="BG338" i="6"/>
  <c r="BF338" i="6"/>
  <c r="T338" i="6"/>
  <c r="R338" i="6"/>
  <c r="P338" i="6"/>
  <c r="BI335" i="6"/>
  <c r="BH335" i="6"/>
  <c r="BG335" i="6"/>
  <c r="BF335" i="6"/>
  <c r="T335" i="6"/>
  <c r="R335" i="6"/>
  <c r="P335" i="6"/>
  <c r="BI332" i="6"/>
  <c r="BH332" i="6"/>
  <c r="BG332" i="6"/>
  <c r="BF332" i="6"/>
  <c r="T332" i="6"/>
  <c r="R332" i="6"/>
  <c r="P332" i="6"/>
  <c r="BI325" i="6"/>
  <c r="BH325" i="6"/>
  <c r="BG325" i="6"/>
  <c r="BF325" i="6"/>
  <c r="T325" i="6"/>
  <c r="R325" i="6"/>
  <c r="P325" i="6"/>
  <c r="BI322" i="6"/>
  <c r="BH322" i="6"/>
  <c r="BG322" i="6"/>
  <c r="BF322" i="6"/>
  <c r="T322" i="6"/>
  <c r="R322" i="6"/>
  <c r="P322" i="6"/>
  <c r="BI319" i="6"/>
  <c r="BH319" i="6"/>
  <c r="BG319" i="6"/>
  <c r="BF319" i="6"/>
  <c r="T319" i="6"/>
  <c r="R319" i="6"/>
  <c r="P319" i="6"/>
  <c r="BI316" i="6"/>
  <c r="BH316" i="6"/>
  <c r="BG316" i="6"/>
  <c r="BF316" i="6"/>
  <c r="T316" i="6"/>
  <c r="R316" i="6"/>
  <c r="P316" i="6"/>
  <c r="BI313" i="6"/>
  <c r="BH313" i="6"/>
  <c r="BG313" i="6"/>
  <c r="BF313" i="6"/>
  <c r="T313" i="6"/>
  <c r="R313" i="6"/>
  <c r="P313" i="6"/>
  <c r="BI311" i="6"/>
  <c r="BH311" i="6"/>
  <c r="BG311" i="6"/>
  <c r="BF311" i="6"/>
  <c r="T311" i="6"/>
  <c r="R311" i="6"/>
  <c r="P311" i="6"/>
  <c r="BI307" i="6"/>
  <c r="BH307" i="6"/>
  <c r="BG307" i="6"/>
  <c r="BF307" i="6"/>
  <c r="T307" i="6"/>
  <c r="R307" i="6"/>
  <c r="P307" i="6"/>
  <c r="BI304" i="6"/>
  <c r="BH304" i="6"/>
  <c r="BG304" i="6"/>
  <c r="BF304" i="6"/>
  <c r="T304" i="6"/>
  <c r="R304" i="6"/>
  <c r="P304" i="6"/>
  <c r="BI293" i="6"/>
  <c r="BH293" i="6"/>
  <c r="BG293" i="6"/>
  <c r="BF293" i="6"/>
  <c r="T293" i="6"/>
  <c r="R293" i="6"/>
  <c r="P293" i="6"/>
  <c r="BI291" i="6"/>
  <c r="BH291" i="6"/>
  <c r="BG291" i="6"/>
  <c r="BF291" i="6"/>
  <c r="T291" i="6"/>
  <c r="R291" i="6"/>
  <c r="P291" i="6"/>
  <c r="BI288" i="6"/>
  <c r="BH288" i="6"/>
  <c r="BG288" i="6"/>
  <c r="BF288" i="6"/>
  <c r="T288" i="6"/>
  <c r="R288" i="6"/>
  <c r="P288" i="6"/>
  <c r="BI286" i="6"/>
  <c r="BH286" i="6"/>
  <c r="BG286" i="6"/>
  <c r="BF286" i="6"/>
  <c r="T286" i="6"/>
  <c r="R286" i="6"/>
  <c r="P286" i="6"/>
  <c r="BI280" i="6"/>
  <c r="BH280" i="6"/>
  <c r="BG280" i="6"/>
  <c r="BF280" i="6"/>
  <c r="T280" i="6"/>
  <c r="R280" i="6"/>
  <c r="P280" i="6"/>
  <c r="BI278" i="6"/>
  <c r="BH278" i="6"/>
  <c r="BG278" i="6"/>
  <c r="BF278" i="6"/>
  <c r="T278" i="6"/>
  <c r="R278" i="6"/>
  <c r="P278" i="6"/>
  <c r="BI275" i="6"/>
  <c r="BH275" i="6"/>
  <c r="BG275" i="6"/>
  <c r="BF275" i="6"/>
  <c r="T275" i="6"/>
  <c r="R275" i="6"/>
  <c r="P275" i="6"/>
  <c r="BI272" i="6"/>
  <c r="BH272" i="6"/>
  <c r="BG272" i="6"/>
  <c r="BF272" i="6"/>
  <c r="T272" i="6"/>
  <c r="R272" i="6"/>
  <c r="P272" i="6"/>
  <c r="BI269" i="6"/>
  <c r="BH269" i="6"/>
  <c r="BG269" i="6"/>
  <c r="BF269" i="6"/>
  <c r="T269" i="6"/>
  <c r="R269" i="6"/>
  <c r="P269" i="6"/>
  <c r="BI266" i="6"/>
  <c r="BH266" i="6"/>
  <c r="BG266" i="6"/>
  <c r="BF266" i="6"/>
  <c r="T266" i="6"/>
  <c r="R266" i="6"/>
  <c r="P266" i="6"/>
  <c r="BI263" i="6"/>
  <c r="BH263" i="6"/>
  <c r="BG263" i="6"/>
  <c r="BF263" i="6"/>
  <c r="T263" i="6"/>
  <c r="R263" i="6"/>
  <c r="P263" i="6"/>
  <c r="BI261" i="6"/>
  <c r="BH261" i="6"/>
  <c r="BG261" i="6"/>
  <c r="BF261" i="6"/>
  <c r="T261" i="6"/>
  <c r="R261" i="6"/>
  <c r="P261" i="6"/>
  <c r="BI254" i="6"/>
  <c r="BH254" i="6"/>
  <c r="BG254" i="6"/>
  <c r="BF254" i="6"/>
  <c r="T254" i="6"/>
  <c r="R254" i="6"/>
  <c r="P254" i="6"/>
  <c r="BI253" i="6"/>
  <c r="BH253" i="6"/>
  <c r="BG253" i="6"/>
  <c r="BF253" i="6"/>
  <c r="T253" i="6"/>
  <c r="R253" i="6"/>
  <c r="P253" i="6"/>
  <c r="BI250" i="6"/>
  <c r="BH250" i="6"/>
  <c r="BG250" i="6"/>
  <c r="BF250" i="6"/>
  <c r="T250" i="6"/>
  <c r="R250" i="6"/>
  <c r="P250" i="6"/>
  <c r="BI249" i="6"/>
  <c r="BH249" i="6"/>
  <c r="BG249" i="6"/>
  <c r="BF249" i="6"/>
  <c r="T249" i="6"/>
  <c r="R249" i="6"/>
  <c r="P249" i="6"/>
  <c r="BI246" i="6"/>
  <c r="BH246" i="6"/>
  <c r="BG246" i="6"/>
  <c r="BF246" i="6"/>
  <c r="T246" i="6"/>
  <c r="R246" i="6"/>
  <c r="P246" i="6"/>
  <c r="BI245" i="6"/>
  <c r="BH245" i="6"/>
  <c r="BG245" i="6"/>
  <c r="BF245" i="6"/>
  <c r="T245" i="6"/>
  <c r="R245" i="6"/>
  <c r="P245" i="6"/>
  <c r="BI243" i="6"/>
  <c r="BH243" i="6"/>
  <c r="BG243" i="6"/>
  <c r="BF243" i="6"/>
  <c r="T243" i="6"/>
  <c r="R243" i="6"/>
  <c r="P243" i="6"/>
  <c r="BI233" i="6"/>
  <c r="BH233" i="6"/>
  <c r="BG233" i="6"/>
  <c r="BF233" i="6"/>
  <c r="T233" i="6"/>
  <c r="R233" i="6"/>
  <c r="P233" i="6"/>
  <c r="BI230" i="6"/>
  <c r="BH230" i="6"/>
  <c r="BG230" i="6"/>
  <c r="BF230" i="6"/>
  <c r="T230" i="6"/>
  <c r="R230" i="6"/>
  <c r="P230" i="6"/>
  <c r="BI227" i="6"/>
  <c r="BH227" i="6"/>
  <c r="BG227" i="6"/>
  <c r="BF227" i="6"/>
  <c r="T227" i="6"/>
  <c r="R227" i="6"/>
  <c r="P227" i="6"/>
  <c r="BI224" i="6"/>
  <c r="BH224" i="6"/>
  <c r="BG224" i="6"/>
  <c r="BF224" i="6"/>
  <c r="T224" i="6"/>
  <c r="R224" i="6"/>
  <c r="P224" i="6"/>
  <c r="BI222" i="6"/>
  <c r="BH222" i="6"/>
  <c r="BG222" i="6"/>
  <c r="BF222" i="6"/>
  <c r="T222" i="6"/>
  <c r="R222" i="6"/>
  <c r="P222" i="6"/>
  <c r="BI221" i="6"/>
  <c r="BH221" i="6"/>
  <c r="BG221" i="6"/>
  <c r="BF221" i="6"/>
  <c r="T221" i="6"/>
  <c r="R221" i="6"/>
  <c r="P221" i="6"/>
  <c r="BI218" i="6"/>
  <c r="BH218" i="6"/>
  <c r="BG218" i="6"/>
  <c r="BF218" i="6"/>
  <c r="T218" i="6"/>
  <c r="R218" i="6"/>
  <c r="P218" i="6"/>
  <c r="BI217" i="6"/>
  <c r="BH217" i="6"/>
  <c r="BG217" i="6"/>
  <c r="BF217" i="6"/>
  <c r="T217" i="6"/>
  <c r="R217" i="6"/>
  <c r="P217" i="6"/>
  <c r="BI214" i="6"/>
  <c r="BH214" i="6"/>
  <c r="BG214" i="6"/>
  <c r="BF214" i="6"/>
  <c r="T214" i="6"/>
  <c r="R214" i="6"/>
  <c r="P214" i="6"/>
  <c r="BI213" i="6"/>
  <c r="BH213" i="6"/>
  <c r="BG213" i="6"/>
  <c r="BF213" i="6"/>
  <c r="T213" i="6"/>
  <c r="R213" i="6"/>
  <c r="P213" i="6"/>
  <c r="BI210" i="6"/>
  <c r="BH210" i="6"/>
  <c r="BG210" i="6"/>
  <c r="BF210" i="6"/>
  <c r="T210" i="6"/>
  <c r="R210" i="6"/>
  <c r="P210" i="6"/>
  <c r="BI206" i="6"/>
  <c r="BH206" i="6"/>
  <c r="BG206" i="6"/>
  <c r="BF206" i="6"/>
  <c r="T206" i="6"/>
  <c r="R206" i="6"/>
  <c r="P206" i="6"/>
  <c r="BI202" i="6"/>
  <c r="BH202" i="6"/>
  <c r="BG202" i="6"/>
  <c r="BF202" i="6"/>
  <c r="T202" i="6"/>
  <c r="R202" i="6"/>
  <c r="P202" i="6"/>
  <c r="BI198" i="6"/>
  <c r="BH198" i="6"/>
  <c r="BG198" i="6"/>
  <c r="BF198" i="6"/>
  <c r="T198" i="6"/>
  <c r="R198" i="6"/>
  <c r="P198" i="6"/>
  <c r="BI194" i="6"/>
  <c r="BH194" i="6"/>
  <c r="BG194" i="6"/>
  <c r="BF194" i="6"/>
  <c r="T194" i="6"/>
  <c r="R194" i="6"/>
  <c r="P194" i="6"/>
  <c r="BI190" i="6"/>
  <c r="BH190" i="6"/>
  <c r="BG190" i="6"/>
  <c r="BF190" i="6"/>
  <c r="T190" i="6"/>
  <c r="R190" i="6"/>
  <c r="P190" i="6"/>
  <c r="BI186" i="6"/>
  <c r="BH186" i="6"/>
  <c r="BG186" i="6"/>
  <c r="BF186" i="6"/>
  <c r="T186" i="6"/>
  <c r="R186" i="6"/>
  <c r="P186" i="6"/>
  <c r="BI182" i="6"/>
  <c r="BH182" i="6"/>
  <c r="BG182" i="6"/>
  <c r="BF182" i="6"/>
  <c r="T182" i="6"/>
  <c r="R182" i="6"/>
  <c r="P182" i="6"/>
  <c r="BI178" i="6"/>
  <c r="BH178" i="6"/>
  <c r="BG178" i="6"/>
  <c r="BF178" i="6"/>
  <c r="T178" i="6"/>
  <c r="R178" i="6"/>
  <c r="P178" i="6"/>
  <c r="BI169" i="6"/>
  <c r="BH169" i="6"/>
  <c r="BG169" i="6"/>
  <c r="BF169" i="6"/>
  <c r="T169" i="6"/>
  <c r="R169" i="6"/>
  <c r="P169" i="6"/>
  <c r="BI166" i="6"/>
  <c r="BH166" i="6"/>
  <c r="BG166" i="6"/>
  <c r="BF166" i="6"/>
  <c r="T166" i="6"/>
  <c r="R166" i="6"/>
  <c r="P166" i="6"/>
  <c r="BI163" i="6"/>
  <c r="BH163" i="6"/>
  <c r="BG163" i="6"/>
  <c r="BF163" i="6"/>
  <c r="T163" i="6"/>
  <c r="R163" i="6"/>
  <c r="P163" i="6"/>
  <c r="BI156" i="6"/>
  <c r="BH156" i="6"/>
  <c r="BG156" i="6"/>
  <c r="BF156" i="6"/>
  <c r="T156" i="6"/>
  <c r="R156" i="6"/>
  <c r="P156" i="6"/>
  <c r="BI149" i="6"/>
  <c r="BH149" i="6"/>
  <c r="BG149" i="6"/>
  <c r="BF149" i="6"/>
  <c r="T149" i="6"/>
  <c r="R149" i="6"/>
  <c r="P149" i="6"/>
  <c r="BI142" i="6"/>
  <c r="BH142" i="6"/>
  <c r="BG142" i="6"/>
  <c r="BF142" i="6"/>
  <c r="T142" i="6"/>
  <c r="R142" i="6"/>
  <c r="P142" i="6"/>
  <c r="J136" i="6"/>
  <c r="J135" i="6"/>
  <c r="F135" i="6"/>
  <c r="F133" i="6"/>
  <c r="E131" i="6"/>
  <c r="BI116" i="6"/>
  <c r="BH116" i="6"/>
  <c r="BG116" i="6"/>
  <c r="BF116" i="6"/>
  <c r="BI115" i="6"/>
  <c r="BH115" i="6"/>
  <c r="BG115" i="6"/>
  <c r="BF115" i="6"/>
  <c r="BE115" i="6"/>
  <c r="BI114" i="6"/>
  <c r="BH114" i="6"/>
  <c r="BG114" i="6"/>
  <c r="BF114" i="6"/>
  <c r="BE114" i="6"/>
  <c r="BI113" i="6"/>
  <c r="BH113" i="6"/>
  <c r="BG113" i="6"/>
  <c r="BF113" i="6"/>
  <c r="BE113" i="6"/>
  <c r="BI112" i="6"/>
  <c r="BH112" i="6"/>
  <c r="BG112" i="6"/>
  <c r="BF112" i="6"/>
  <c r="BE112" i="6"/>
  <c r="BI111" i="6"/>
  <c r="BH111" i="6"/>
  <c r="BG111" i="6"/>
  <c r="BF111" i="6"/>
  <c r="BE111" i="6"/>
  <c r="J94" i="6"/>
  <c r="J93" i="6"/>
  <c r="F93" i="6"/>
  <c r="F91" i="6"/>
  <c r="E89" i="6"/>
  <c r="J20" i="6"/>
  <c r="E20" i="6"/>
  <c r="F94" i="6"/>
  <c r="J19" i="6"/>
  <c r="J133" i="6"/>
  <c r="E7" i="6"/>
  <c r="E127" i="6" s="1"/>
  <c r="J41" i="5"/>
  <c r="J40" i="5"/>
  <c r="AY99" i="1"/>
  <c r="J39" i="5"/>
  <c r="AX99" i="1"/>
  <c r="BI568" i="5"/>
  <c r="BH568" i="5"/>
  <c r="BG568" i="5"/>
  <c r="BF568" i="5"/>
  <c r="T568" i="5"/>
  <c r="T567" i="5"/>
  <c r="R568" i="5"/>
  <c r="R567" i="5"/>
  <c r="P568" i="5"/>
  <c r="P567" i="5"/>
  <c r="BI566" i="5"/>
  <c r="BH566" i="5"/>
  <c r="BG566" i="5"/>
  <c r="BF566" i="5"/>
  <c r="T566" i="5"/>
  <c r="R566" i="5"/>
  <c r="P566" i="5"/>
  <c r="BI564" i="5"/>
  <c r="BH564" i="5"/>
  <c r="BG564" i="5"/>
  <c r="BF564" i="5"/>
  <c r="T564" i="5"/>
  <c r="R564" i="5"/>
  <c r="P564" i="5"/>
  <c r="BI563" i="5"/>
  <c r="BH563" i="5"/>
  <c r="BG563" i="5"/>
  <c r="BF563" i="5"/>
  <c r="T563" i="5"/>
  <c r="R563" i="5"/>
  <c r="P563" i="5"/>
  <c r="BI562" i="5"/>
  <c r="BH562" i="5"/>
  <c r="BG562" i="5"/>
  <c r="BF562" i="5"/>
  <c r="T562" i="5"/>
  <c r="R562" i="5"/>
  <c r="P562" i="5"/>
  <c r="BI559" i="5"/>
  <c r="BH559" i="5"/>
  <c r="BG559" i="5"/>
  <c r="BF559" i="5"/>
  <c r="T559" i="5"/>
  <c r="R559" i="5"/>
  <c r="P559" i="5"/>
  <c r="BI557" i="5"/>
  <c r="BH557" i="5"/>
  <c r="BG557" i="5"/>
  <c r="BF557" i="5"/>
  <c r="T557" i="5"/>
  <c r="R557" i="5"/>
  <c r="P557" i="5"/>
  <c r="BI555" i="5"/>
  <c r="BH555" i="5"/>
  <c r="BG555" i="5"/>
  <c r="BF555" i="5"/>
  <c r="T555" i="5"/>
  <c r="R555" i="5"/>
  <c r="P555" i="5"/>
  <c r="BI553" i="5"/>
  <c r="BH553" i="5"/>
  <c r="BG553" i="5"/>
  <c r="BF553" i="5"/>
  <c r="T553" i="5"/>
  <c r="R553" i="5"/>
  <c r="P553" i="5"/>
  <c r="BI551" i="5"/>
  <c r="BH551" i="5"/>
  <c r="BG551" i="5"/>
  <c r="BF551" i="5"/>
  <c r="T551" i="5"/>
  <c r="R551" i="5"/>
  <c r="P551" i="5"/>
  <c r="BI549" i="5"/>
  <c r="BH549" i="5"/>
  <c r="BG549" i="5"/>
  <c r="BF549" i="5"/>
  <c r="T549" i="5"/>
  <c r="R549" i="5"/>
  <c r="P549" i="5"/>
  <c r="BI547" i="5"/>
  <c r="BH547" i="5"/>
  <c r="BG547" i="5"/>
  <c r="BF547" i="5"/>
  <c r="T547" i="5"/>
  <c r="R547" i="5"/>
  <c r="P547" i="5"/>
  <c r="BI545" i="5"/>
  <c r="BH545" i="5"/>
  <c r="BG545" i="5"/>
  <c r="BF545" i="5"/>
  <c r="T545" i="5"/>
  <c r="R545" i="5"/>
  <c r="P545" i="5"/>
  <c r="BI543" i="5"/>
  <c r="BH543" i="5"/>
  <c r="BG543" i="5"/>
  <c r="BF543" i="5"/>
  <c r="T543" i="5"/>
  <c r="R543" i="5"/>
  <c r="P543" i="5"/>
  <c r="BI541" i="5"/>
  <c r="BH541" i="5"/>
  <c r="BG541" i="5"/>
  <c r="BF541" i="5"/>
  <c r="T541" i="5"/>
  <c r="R541" i="5"/>
  <c r="P541" i="5"/>
  <c r="BI539" i="5"/>
  <c r="BH539" i="5"/>
  <c r="BG539" i="5"/>
  <c r="BF539" i="5"/>
  <c r="T539" i="5"/>
  <c r="R539" i="5"/>
  <c r="P539" i="5"/>
  <c r="BI536" i="5"/>
  <c r="BH536" i="5"/>
  <c r="BG536" i="5"/>
  <c r="BF536" i="5"/>
  <c r="T536" i="5"/>
  <c r="R536" i="5"/>
  <c r="P536" i="5"/>
  <c r="BI533" i="5"/>
  <c r="BH533" i="5"/>
  <c r="BG533" i="5"/>
  <c r="BF533" i="5"/>
  <c r="T533" i="5"/>
  <c r="R533" i="5"/>
  <c r="P533" i="5"/>
  <c r="BI532" i="5"/>
  <c r="BH532" i="5"/>
  <c r="BG532" i="5"/>
  <c r="BF532" i="5"/>
  <c r="T532" i="5"/>
  <c r="R532" i="5"/>
  <c r="P532" i="5"/>
  <c r="BI530" i="5"/>
  <c r="BH530" i="5"/>
  <c r="BG530" i="5"/>
  <c r="BF530" i="5"/>
  <c r="T530" i="5"/>
  <c r="R530" i="5"/>
  <c r="P530" i="5"/>
  <c r="BI528" i="5"/>
  <c r="BH528" i="5"/>
  <c r="BG528" i="5"/>
  <c r="BF528" i="5"/>
  <c r="T528" i="5"/>
  <c r="R528" i="5"/>
  <c r="P528" i="5"/>
  <c r="BI525" i="5"/>
  <c r="BH525" i="5"/>
  <c r="BG525" i="5"/>
  <c r="BF525" i="5"/>
  <c r="T525" i="5"/>
  <c r="R525" i="5"/>
  <c r="P525" i="5"/>
  <c r="BI523" i="5"/>
  <c r="BH523" i="5"/>
  <c r="BG523" i="5"/>
  <c r="BF523" i="5"/>
  <c r="T523" i="5"/>
  <c r="R523" i="5"/>
  <c r="P523" i="5"/>
  <c r="BI522" i="5"/>
  <c r="BH522" i="5"/>
  <c r="BG522" i="5"/>
  <c r="BF522" i="5"/>
  <c r="T522" i="5"/>
  <c r="R522" i="5"/>
  <c r="P522" i="5"/>
  <c r="BI520" i="5"/>
  <c r="BH520" i="5"/>
  <c r="BG520" i="5"/>
  <c r="BF520" i="5"/>
  <c r="T520" i="5"/>
  <c r="R520" i="5"/>
  <c r="P520" i="5"/>
  <c r="BI518" i="5"/>
  <c r="BH518" i="5"/>
  <c r="BG518" i="5"/>
  <c r="BF518" i="5"/>
  <c r="T518" i="5"/>
  <c r="R518" i="5"/>
  <c r="P518" i="5"/>
  <c r="BI517" i="5"/>
  <c r="BH517" i="5"/>
  <c r="BG517" i="5"/>
  <c r="BF517" i="5"/>
  <c r="T517" i="5"/>
  <c r="R517" i="5"/>
  <c r="P517" i="5"/>
  <c r="BI516" i="5"/>
  <c r="BH516" i="5"/>
  <c r="BG516" i="5"/>
  <c r="BF516" i="5"/>
  <c r="T516" i="5"/>
  <c r="R516" i="5"/>
  <c r="P516" i="5"/>
  <c r="BI515" i="5"/>
  <c r="BH515" i="5"/>
  <c r="BG515" i="5"/>
  <c r="BF515" i="5"/>
  <c r="T515" i="5"/>
  <c r="R515" i="5"/>
  <c r="P515" i="5"/>
  <c r="BI514" i="5"/>
  <c r="BH514" i="5"/>
  <c r="BG514" i="5"/>
  <c r="BF514" i="5"/>
  <c r="T514" i="5"/>
  <c r="R514" i="5"/>
  <c r="P514" i="5"/>
  <c r="BI511" i="5"/>
  <c r="BH511" i="5"/>
  <c r="BG511" i="5"/>
  <c r="BF511" i="5"/>
  <c r="T511" i="5"/>
  <c r="R511" i="5"/>
  <c r="P511" i="5"/>
  <c r="BI507" i="5"/>
  <c r="BH507" i="5"/>
  <c r="BG507" i="5"/>
  <c r="BF507" i="5"/>
  <c r="T507" i="5"/>
  <c r="R507" i="5"/>
  <c r="P507" i="5"/>
  <c r="BI503" i="5"/>
  <c r="BH503" i="5"/>
  <c r="BG503" i="5"/>
  <c r="BF503" i="5"/>
  <c r="T503" i="5"/>
  <c r="R503" i="5"/>
  <c r="P503" i="5"/>
  <c r="BI499" i="5"/>
  <c r="BH499" i="5"/>
  <c r="BG499" i="5"/>
  <c r="BF499" i="5"/>
  <c r="T499" i="5"/>
  <c r="R499" i="5"/>
  <c r="P499" i="5"/>
  <c r="BI489" i="5"/>
  <c r="BH489" i="5"/>
  <c r="BG489" i="5"/>
  <c r="BF489" i="5"/>
  <c r="T489" i="5"/>
  <c r="R489" i="5"/>
  <c r="P489" i="5"/>
  <c r="BI481" i="5"/>
  <c r="BH481" i="5"/>
  <c r="BG481" i="5"/>
  <c r="BF481" i="5"/>
  <c r="T481" i="5"/>
  <c r="R481" i="5"/>
  <c r="P481" i="5"/>
  <c r="BI479" i="5"/>
  <c r="BH479" i="5"/>
  <c r="BG479" i="5"/>
  <c r="BF479" i="5"/>
  <c r="T479" i="5"/>
  <c r="R479" i="5"/>
  <c r="P479" i="5"/>
  <c r="BI477" i="5"/>
  <c r="BH477" i="5"/>
  <c r="BG477" i="5"/>
  <c r="BF477" i="5"/>
  <c r="T477" i="5"/>
  <c r="R477" i="5"/>
  <c r="P477" i="5"/>
  <c r="BI475" i="5"/>
  <c r="BH475" i="5"/>
  <c r="BG475" i="5"/>
  <c r="BF475" i="5"/>
  <c r="T475" i="5"/>
  <c r="R475" i="5"/>
  <c r="P475" i="5"/>
  <c r="BI473" i="5"/>
  <c r="BH473" i="5"/>
  <c r="BG473" i="5"/>
  <c r="BF473" i="5"/>
  <c r="T473" i="5"/>
  <c r="R473" i="5"/>
  <c r="P473" i="5"/>
  <c r="BI471" i="5"/>
  <c r="BH471" i="5"/>
  <c r="BG471" i="5"/>
  <c r="BF471" i="5"/>
  <c r="T471" i="5"/>
  <c r="R471" i="5"/>
  <c r="P471" i="5"/>
  <c r="BI469" i="5"/>
  <c r="BH469" i="5"/>
  <c r="BG469" i="5"/>
  <c r="BF469" i="5"/>
  <c r="T469" i="5"/>
  <c r="R469" i="5"/>
  <c r="P469" i="5"/>
  <c r="BI467" i="5"/>
  <c r="BH467" i="5"/>
  <c r="BG467" i="5"/>
  <c r="BF467" i="5"/>
  <c r="T467" i="5"/>
  <c r="R467" i="5"/>
  <c r="P467" i="5"/>
  <c r="BI465" i="5"/>
  <c r="BH465" i="5"/>
  <c r="BG465" i="5"/>
  <c r="BF465" i="5"/>
  <c r="T465" i="5"/>
  <c r="R465" i="5"/>
  <c r="P465" i="5"/>
  <c r="BI463" i="5"/>
  <c r="BH463" i="5"/>
  <c r="BG463" i="5"/>
  <c r="BF463" i="5"/>
  <c r="T463" i="5"/>
  <c r="R463" i="5"/>
  <c r="P463" i="5"/>
  <c r="BI461" i="5"/>
  <c r="BH461" i="5"/>
  <c r="BG461" i="5"/>
  <c r="BF461" i="5"/>
  <c r="T461" i="5"/>
  <c r="R461" i="5"/>
  <c r="P461" i="5"/>
  <c r="BI458" i="5"/>
  <c r="BH458" i="5"/>
  <c r="BG458" i="5"/>
  <c r="BF458" i="5"/>
  <c r="T458" i="5"/>
  <c r="R458" i="5"/>
  <c r="P458" i="5"/>
  <c r="BI457" i="5"/>
  <c r="BH457" i="5"/>
  <c r="BG457" i="5"/>
  <c r="BF457" i="5"/>
  <c r="T457" i="5"/>
  <c r="R457" i="5"/>
  <c r="P457" i="5"/>
  <c r="BI455" i="5"/>
  <c r="BH455" i="5"/>
  <c r="BG455" i="5"/>
  <c r="BF455" i="5"/>
  <c r="T455" i="5"/>
  <c r="R455" i="5"/>
  <c r="P455" i="5"/>
  <c r="BI453" i="5"/>
  <c r="BH453" i="5"/>
  <c r="BG453" i="5"/>
  <c r="BF453" i="5"/>
  <c r="T453" i="5"/>
  <c r="R453" i="5"/>
  <c r="P453" i="5"/>
  <c r="BI450" i="5"/>
  <c r="BH450" i="5"/>
  <c r="BG450" i="5"/>
  <c r="BF450" i="5"/>
  <c r="T450" i="5"/>
  <c r="R450" i="5"/>
  <c r="P450" i="5"/>
  <c r="BI449" i="5"/>
  <c r="BH449" i="5"/>
  <c r="BG449" i="5"/>
  <c r="BF449" i="5"/>
  <c r="T449" i="5"/>
  <c r="R449" i="5"/>
  <c r="P449" i="5"/>
  <c r="BI446" i="5"/>
  <c r="BH446" i="5"/>
  <c r="BG446" i="5"/>
  <c r="BF446" i="5"/>
  <c r="T446" i="5"/>
  <c r="R446" i="5"/>
  <c r="P446" i="5"/>
  <c r="BI445" i="5"/>
  <c r="BH445" i="5"/>
  <c r="BG445" i="5"/>
  <c r="BF445" i="5"/>
  <c r="T445" i="5"/>
  <c r="R445" i="5"/>
  <c r="P445" i="5"/>
  <c r="BI442" i="5"/>
  <c r="BH442" i="5"/>
  <c r="BG442" i="5"/>
  <c r="BF442" i="5"/>
  <c r="T442" i="5"/>
  <c r="R442" i="5"/>
  <c r="P442" i="5"/>
  <c r="BI439" i="5"/>
  <c r="BH439" i="5"/>
  <c r="BG439" i="5"/>
  <c r="BF439" i="5"/>
  <c r="T439" i="5"/>
  <c r="R439" i="5"/>
  <c r="P439" i="5"/>
  <c r="BI436" i="5"/>
  <c r="BH436" i="5"/>
  <c r="BG436" i="5"/>
  <c r="BF436" i="5"/>
  <c r="T436" i="5"/>
  <c r="R436" i="5"/>
  <c r="P436" i="5"/>
  <c r="BI430" i="5"/>
  <c r="BH430" i="5"/>
  <c r="BG430" i="5"/>
  <c r="BF430" i="5"/>
  <c r="T430" i="5"/>
  <c r="R430" i="5"/>
  <c r="P430" i="5"/>
  <c r="BI428" i="5"/>
  <c r="BH428" i="5"/>
  <c r="BG428" i="5"/>
  <c r="BF428" i="5"/>
  <c r="T428" i="5"/>
  <c r="R428" i="5"/>
  <c r="P428" i="5"/>
  <c r="BI424" i="5"/>
  <c r="BH424" i="5"/>
  <c r="BG424" i="5"/>
  <c r="BF424" i="5"/>
  <c r="T424" i="5"/>
  <c r="R424" i="5"/>
  <c r="P424" i="5"/>
  <c r="BI421" i="5"/>
  <c r="BH421" i="5"/>
  <c r="BG421" i="5"/>
  <c r="BF421" i="5"/>
  <c r="T421" i="5"/>
  <c r="R421" i="5"/>
  <c r="P421" i="5"/>
  <c r="BI419" i="5"/>
  <c r="BH419" i="5"/>
  <c r="BG419" i="5"/>
  <c r="BF419" i="5"/>
  <c r="T419" i="5"/>
  <c r="R419" i="5"/>
  <c r="P419" i="5"/>
  <c r="BI417" i="5"/>
  <c r="BH417" i="5"/>
  <c r="BG417" i="5"/>
  <c r="BF417" i="5"/>
  <c r="T417" i="5"/>
  <c r="R417" i="5"/>
  <c r="P417" i="5"/>
  <c r="BI415" i="5"/>
  <c r="BH415" i="5"/>
  <c r="BG415" i="5"/>
  <c r="BF415" i="5"/>
  <c r="T415" i="5"/>
  <c r="R415" i="5"/>
  <c r="P415" i="5"/>
  <c r="BI413" i="5"/>
  <c r="BH413" i="5"/>
  <c r="BG413" i="5"/>
  <c r="BF413" i="5"/>
  <c r="T413" i="5"/>
  <c r="R413" i="5"/>
  <c r="P413" i="5"/>
  <c r="BI411" i="5"/>
  <c r="BH411" i="5"/>
  <c r="BG411" i="5"/>
  <c r="BF411" i="5"/>
  <c r="T411" i="5"/>
  <c r="R411" i="5"/>
  <c r="P411" i="5"/>
  <c r="BI409" i="5"/>
  <c r="BH409" i="5"/>
  <c r="BG409" i="5"/>
  <c r="BF409" i="5"/>
  <c r="T409" i="5"/>
  <c r="R409" i="5"/>
  <c r="P409" i="5"/>
  <c r="BI406" i="5"/>
  <c r="BH406" i="5"/>
  <c r="BG406" i="5"/>
  <c r="BF406" i="5"/>
  <c r="T406" i="5"/>
  <c r="R406" i="5"/>
  <c r="P406" i="5"/>
  <c r="BI404" i="5"/>
  <c r="BH404" i="5"/>
  <c r="BG404" i="5"/>
  <c r="BF404" i="5"/>
  <c r="T404" i="5"/>
  <c r="R404" i="5"/>
  <c r="P404" i="5"/>
  <c r="BI402" i="5"/>
  <c r="BH402" i="5"/>
  <c r="BG402" i="5"/>
  <c r="BF402" i="5"/>
  <c r="T402" i="5"/>
  <c r="R402" i="5"/>
  <c r="P402" i="5"/>
  <c r="BI397" i="5"/>
  <c r="BH397" i="5"/>
  <c r="BG397" i="5"/>
  <c r="BF397" i="5"/>
  <c r="T397" i="5"/>
  <c r="R397" i="5"/>
  <c r="P397" i="5"/>
  <c r="BI395" i="5"/>
  <c r="BH395" i="5"/>
  <c r="BG395" i="5"/>
  <c r="BF395" i="5"/>
  <c r="T395" i="5"/>
  <c r="R395" i="5"/>
  <c r="P395" i="5"/>
  <c r="BI392" i="5"/>
  <c r="BH392" i="5"/>
  <c r="BG392" i="5"/>
  <c r="BF392" i="5"/>
  <c r="T392" i="5"/>
  <c r="R392" i="5"/>
  <c r="P392" i="5"/>
  <c r="BI389" i="5"/>
  <c r="BH389" i="5"/>
  <c r="BG389" i="5"/>
  <c r="BF389" i="5"/>
  <c r="T389" i="5"/>
  <c r="R389" i="5"/>
  <c r="P389" i="5"/>
  <c r="BI382" i="5"/>
  <c r="BH382" i="5"/>
  <c r="BG382" i="5"/>
  <c r="BF382" i="5"/>
  <c r="T382" i="5"/>
  <c r="R382" i="5"/>
  <c r="P382" i="5"/>
  <c r="BI379" i="5"/>
  <c r="BH379" i="5"/>
  <c r="BG379" i="5"/>
  <c r="BF379" i="5"/>
  <c r="T379" i="5"/>
  <c r="R379" i="5"/>
  <c r="P379" i="5"/>
  <c r="BI376" i="5"/>
  <c r="BH376" i="5"/>
  <c r="BG376" i="5"/>
  <c r="BF376" i="5"/>
  <c r="T376" i="5"/>
  <c r="R376" i="5"/>
  <c r="P376" i="5"/>
  <c r="BI369" i="5"/>
  <c r="BH369" i="5"/>
  <c r="BG369" i="5"/>
  <c r="BF369" i="5"/>
  <c r="T369" i="5"/>
  <c r="R369" i="5"/>
  <c r="P369" i="5"/>
  <c r="BI367" i="5"/>
  <c r="BH367" i="5"/>
  <c r="BG367" i="5"/>
  <c r="BF367" i="5"/>
  <c r="T367" i="5"/>
  <c r="R367" i="5"/>
  <c r="P367" i="5"/>
  <c r="BI364" i="5"/>
  <c r="BH364" i="5"/>
  <c r="BG364" i="5"/>
  <c r="BF364" i="5"/>
  <c r="T364" i="5"/>
  <c r="R364" i="5"/>
  <c r="P364" i="5"/>
  <c r="BI361" i="5"/>
  <c r="BH361" i="5"/>
  <c r="BG361" i="5"/>
  <c r="BF361" i="5"/>
  <c r="T361" i="5"/>
  <c r="R361" i="5"/>
  <c r="P361" i="5"/>
  <c r="BI349" i="5"/>
  <c r="BH349" i="5"/>
  <c r="BG349" i="5"/>
  <c r="BF349" i="5"/>
  <c r="T349" i="5"/>
  <c r="R349" i="5"/>
  <c r="P349" i="5"/>
  <c r="BI347" i="5"/>
  <c r="BH347" i="5"/>
  <c r="BG347" i="5"/>
  <c r="BF347" i="5"/>
  <c r="T347" i="5"/>
  <c r="R347" i="5"/>
  <c r="P347" i="5"/>
  <c r="BI344" i="5"/>
  <c r="BH344" i="5"/>
  <c r="BG344" i="5"/>
  <c r="BF344" i="5"/>
  <c r="T344" i="5"/>
  <c r="R344" i="5"/>
  <c r="P344" i="5"/>
  <c r="BI342" i="5"/>
  <c r="BH342" i="5"/>
  <c r="BG342" i="5"/>
  <c r="BF342" i="5"/>
  <c r="T342" i="5"/>
  <c r="R342" i="5"/>
  <c r="P342" i="5"/>
  <c r="BI337" i="5"/>
  <c r="BH337" i="5"/>
  <c r="BG337" i="5"/>
  <c r="BF337" i="5"/>
  <c r="T337" i="5"/>
  <c r="R337" i="5"/>
  <c r="P337" i="5"/>
  <c r="BI334" i="5"/>
  <c r="BH334" i="5"/>
  <c r="BG334" i="5"/>
  <c r="BF334" i="5"/>
  <c r="T334" i="5"/>
  <c r="R334" i="5"/>
  <c r="P334" i="5"/>
  <c r="BI331" i="5"/>
  <c r="BH331" i="5"/>
  <c r="BG331" i="5"/>
  <c r="BF331" i="5"/>
  <c r="T331" i="5"/>
  <c r="R331" i="5"/>
  <c r="P331" i="5"/>
  <c r="BI325" i="5"/>
  <c r="BH325" i="5"/>
  <c r="BG325" i="5"/>
  <c r="BF325" i="5"/>
  <c r="T325" i="5"/>
  <c r="R325" i="5"/>
  <c r="P325" i="5"/>
  <c r="BI322" i="5"/>
  <c r="BH322" i="5"/>
  <c r="BG322" i="5"/>
  <c r="BF322" i="5"/>
  <c r="T322" i="5"/>
  <c r="R322" i="5"/>
  <c r="P322" i="5"/>
  <c r="BI319" i="5"/>
  <c r="BH319" i="5"/>
  <c r="BG319" i="5"/>
  <c r="BF319" i="5"/>
  <c r="T319" i="5"/>
  <c r="R319" i="5"/>
  <c r="P319" i="5"/>
  <c r="BI317" i="5"/>
  <c r="BH317" i="5"/>
  <c r="BG317" i="5"/>
  <c r="BF317" i="5"/>
  <c r="T317" i="5"/>
  <c r="R317" i="5"/>
  <c r="P317" i="5"/>
  <c r="BI309" i="5"/>
  <c r="BH309" i="5"/>
  <c r="BG309" i="5"/>
  <c r="BF309" i="5"/>
  <c r="T309" i="5"/>
  <c r="R309" i="5"/>
  <c r="P309" i="5"/>
  <c r="BI308" i="5"/>
  <c r="BH308" i="5"/>
  <c r="BG308" i="5"/>
  <c r="BF308" i="5"/>
  <c r="T308" i="5"/>
  <c r="R308" i="5"/>
  <c r="P308" i="5"/>
  <c r="BI305" i="5"/>
  <c r="BH305" i="5"/>
  <c r="BG305" i="5"/>
  <c r="BF305" i="5"/>
  <c r="T305" i="5"/>
  <c r="R305" i="5"/>
  <c r="P305" i="5"/>
  <c r="BI304" i="5"/>
  <c r="BH304" i="5"/>
  <c r="BG304" i="5"/>
  <c r="BF304" i="5"/>
  <c r="T304" i="5"/>
  <c r="R304" i="5"/>
  <c r="P304" i="5"/>
  <c r="BI301" i="5"/>
  <c r="BH301" i="5"/>
  <c r="BG301" i="5"/>
  <c r="BF301" i="5"/>
  <c r="T301" i="5"/>
  <c r="R301" i="5"/>
  <c r="P301" i="5"/>
  <c r="BI300" i="5"/>
  <c r="BH300" i="5"/>
  <c r="BG300" i="5"/>
  <c r="BF300" i="5"/>
  <c r="T300" i="5"/>
  <c r="R300" i="5"/>
  <c r="P300" i="5"/>
  <c r="BI298" i="5"/>
  <c r="BH298" i="5"/>
  <c r="BG298" i="5"/>
  <c r="BF298" i="5"/>
  <c r="T298" i="5"/>
  <c r="R298" i="5"/>
  <c r="P298" i="5"/>
  <c r="BI280" i="5"/>
  <c r="BH280" i="5"/>
  <c r="BG280" i="5"/>
  <c r="BF280" i="5"/>
  <c r="T280" i="5"/>
  <c r="R280" i="5"/>
  <c r="P280" i="5"/>
  <c r="BI277" i="5"/>
  <c r="BH277" i="5"/>
  <c r="BG277" i="5"/>
  <c r="BF277" i="5"/>
  <c r="T277" i="5"/>
  <c r="R277" i="5"/>
  <c r="P277" i="5"/>
  <c r="BI274" i="5"/>
  <c r="BH274" i="5"/>
  <c r="BG274" i="5"/>
  <c r="BF274" i="5"/>
  <c r="T274" i="5"/>
  <c r="R274" i="5"/>
  <c r="P274" i="5"/>
  <c r="BI268" i="5"/>
  <c r="BH268" i="5"/>
  <c r="BG268" i="5"/>
  <c r="BF268" i="5"/>
  <c r="T268" i="5"/>
  <c r="R268" i="5"/>
  <c r="P268" i="5"/>
  <c r="BI264" i="5"/>
  <c r="BH264" i="5"/>
  <c r="BG264" i="5"/>
  <c r="BF264" i="5"/>
  <c r="T264" i="5"/>
  <c r="R264" i="5"/>
  <c r="P264" i="5"/>
  <c r="BI263" i="5"/>
  <c r="BH263" i="5"/>
  <c r="BG263" i="5"/>
  <c r="BF263" i="5"/>
  <c r="T263" i="5"/>
  <c r="R263" i="5"/>
  <c r="P263" i="5"/>
  <c r="BI260" i="5"/>
  <c r="BH260" i="5"/>
  <c r="BG260" i="5"/>
  <c r="BF260" i="5"/>
  <c r="T260" i="5"/>
  <c r="R260" i="5"/>
  <c r="P260" i="5"/>
  <c r="BI259" i="5"/>
  <c r="BH259" i="5"/>
  <c r="BG259" i="5"/>
  <c r="BF259" i="5"/>
  <c r="T259" i="5"/>
  <c r="R259" i="5"/>
  <c r="P259" i="5"/>
  <c r="BI256" i="5"/>
  <c r="BH256" i="5"/>
  <c r="BG256" i="5"/>
  <c r="BF256" i="5"/>
  <c r="T256" i="5"/>
  <c r="R256" i="5"/>
  <c r="P256" i="5"/>
  <c r="BI255" i="5"/>
  <c r="BH255" i="5"/>
  <c r="BG255" i="5"/>
  <c r="BF255" i="5"/>
  <c r="T255" i="5"/>
  <c r="R255" i="5"/>
  <c r="P255" i="5"/>
  <c r="BI249" i="5"/>
  <c r="BH249" i="5"/>
  <c r="BG249" i="5"/>
  <c r="BF249" i="5"/>
  <c r="T249" i="5"/>
  <c r="R249" i="5"/>
  <c r="P249" i="5"/>
  <c r="BI245" i="5"/>
  <c r="BH245" i="5"/>
  <c r="BG245" i="5"/>
  <c r="BF245" i="5"/>
  <c r="T245" i="5"/>
  <c r="R245" i="5"/>
  <c r="P245" i="5"/>
  <c r="BI241" i="5"/>
  <c r="BH241" i="5"/>
  <c r="BG241" i="5"/>
  <c r="BF241" i="5"/>
  <c r="T241" i="5"/>
  <c r="R241" i="5"/>
  <c r="P241" i="5"/>
  <c r="BI237" i="5"/>
  <c r="BH237" i="5"/>
  <c r="BG237" i="5"/>
  <c r="BF237" i="5"/>
  <c r="T237" i="5"/>
  <c r="R237" i="5"/>
  <c r="P237" i="5"/>
  <c r="BI233" i="5"/>
  <c r="BH233" i="5"/>
  <c r="BG233" i="5"/>
  <c r="BF233" i="5"/>
  <c r="T233" i="5"/>
  <c r="R233" i="5"/>
  <c r="P233" i="5"/>
  <c r="BI229" i="5"/>
  <c r="BH229" i="5"/>
  <c r="BG229" i="5"/>
  <c r="BF229" i="5"/>
  <c r="T229" i="5"/>
  <c r="R229" i="5"/>
  <c r="P229" i="5"/>
  <c r="BI225" i="5"/>
  <c r="BH225" i="5"/>
  <c r="BG225" i="5"/>
  <c r="BF225" i="5"/>
  <c r="T225" i="5"/>
  <c r="R225" i="5"/>
  <c r="P225" i="5"/>
  <c r="BI221" i="5"/>
  <c r="BH221" i="5"/>
  <c r="BG221" i="5"/>
  <c r="BF221" i="5"/>
  <c r="T221" i="5"/>
  <c r="R221" i="5"/>
  <c r="P221" i="5"/>
  <c r="BI217" i="5"/>
  <c r="BH217" i="5"/>
  <c r="BG217" i="5"/>
  <c r="BF217" i="5"/>
  <c r="T217" i="5"/>
  <c r="R217" i="5"/>
  <c r="P217" i="5"/>
  <c r="BI205" i="5"/>
  <c r="BH205" i="5"/>
  <c r="BG205" i="5"/>
  <c r="BF205" i="5"/>
  <c r="T205" i="5"/>
  <c r="R205" i="5"/>
  <c r="P205" i="5"/>
  <c r="BI202" i="5"/>
  <c r="BH202" i="5"/>
  <c r="BG202" i="5"/>
  <c r="BF202" i="5"/>
  <c r="T202" i="5"/>
  <c r="R202" i="5"/>
  <c r="P202" i="5"/>
  <c r="BI199" i="5"/>
  <c r="BH199" i="5"/>
  <c r="BG199" i="5"/>
  <c r="BF199" i="5"/>
  <c r="T199" i="5"/>
  <c r="R199" i="5"/>
  <c r="P199" i="5"/>
  <c r="BI198" i="5"/>
  <c r="BH198" i="5"/>
  <c r="BG198" i="5"/>
  <c r="BF198" i="5"/>
  <c r="T198" i="5"/>
  <c r="R198" i="5"/>
  <c r="P198" i="5"/>
  <c r="BI196" i="5"/>
  <c r="BH196" i="5"/>
  <c r="BG196" i="5"/>
  <c r="BF196" i="5"/>
  <c r="T196" i="5"/>
  <c r="R196" i="5"/>
  <c r="P196" i="5"/>
  <c r="BI195" i="5"/>
  <c r="BH195" i="5"/>
  <c r="BG195" i="5"/>
  <c r="BF195" i="5"/>
  <c r="T195" i="5"/>
  <c r="R195" i="5"/>
  <c r="P195" i="5"/>
  <c r="BI190" i="5"/>
  <c r="BH190" i="5"/>
  <c r="BG190" i="5"/>
  <c r="BF190" i="5"/>
  <c r="T190" i="5"/>
  <c r="R190" i="5"/>
  <c r="P190" i="5"/>
  <c r="BI185" i="5"/>
  <c r="BH185" i="5"/>
  <c r="BG185" i="5"/>
  <c r="BF185" i="5"/>
  <c r="T185" i="5"/>
  <c r="R185" i="5"/>
  <c r="P185" i="5"/>
  <c r="BI175" i="5"/>
  <c r="BH175" i="5"/>
  <c r="BG175" i="5"/>
  <c r="BF175" i="5"/>
  <c r="T175" i="5"/>
  <c r="R175" i="5"/>
  <c r="P175" i="5"/>
  <c r="BI162" i="5"/>
  <c r="BH162" i="5"/>
  <c r="BG162" i="5"/>
  <c r="BF162" i="5"/>
  <c r="T162" i="5"/>
  <c r="R162" i="5"/>
  <c r="P162" i="5"/>
  <c r="BI161" i="5"/>
  <c r="BH161" i="5"/>
  <c r="BG161" i="5"/>
  <c r="BF161" i="5"/>
  <c r="T161" i="5"/>
  <c r="R161" i="5"/>
  <c r="P161" i="5"/>
  <c r="BI159" i="5"/>
  <c r="BH159" i="5"/>
  <c r="BG159" i="5"/>
  <c r="BF159" i="5"/>
  <c r="T159" i="5"/>
  <c r="R159" i="5"/>
  <c r="P159" i="5"/>
  <c r="BI158" i="5"/>
  <c r="BH158" i="5"/>
  <c r="BG158" i="5"/>
  <c r="BF158" i="5"/>
  <c r="T158" i="5"/>
  <c r="R158" i="5"/>
  <c r="P158" i="5"/>
  <c r="BI153" i="5"/>
  <c r="BH153" i="5"/>
  <c r="BG153" i="5"/>
  <c r="BF153" i="5"/>
  <c r="T153" i="5"/>
  <c r="R153" i="5"/>
  <c r="P153" i="5"/>
  <c r="BI147" i="5"/>
  <c r="BH147" i="5"/>
  <c r="BG147" i="5"/>
  <c r="BF147" i="5"/>
  <c r="T147" i="5"/>
  <c r="R147" i="5"/>
  <c r="P147" i="5"/>
  <c r="BI141" i="5"/>
  <c r="BH141" i="5"/>
  <c r="BG141" i="5"/>
  <c r="BF141" i="5"/>
  <c r="T141" i="5"/>
  <c r="R141" i="5"/>
  <c r="P141" i="5"/>
  <c r="J135" i="5"/>
  <c r="J134" i="5"/>
  <c r="F134" i="5"/>
  <c r="F132" i="5"/>
  <c r="E130" i="5"/>
  <c r="BI115" i="5"/>
  <c r="BH115" i="5"/>
  <c r="BG115" i="5"/>
  <c r="BF115" i="5"/>
  <c r="BI114" i="5"/>
  <c r="BH114" i="5"/>
  <c r="BG114" i="5"/>
  <c r="BF114" i="5"/>
  <c r="BE114" i="5"/>
  <c r="BI113" i="5"/>
  <c r="BH113" i="5"/>
  <c r="BG113" i="5"/>
  <c r="BF113" i="5"/>
  <c r="BE113" i="5"/>
  <c r="BI112" i="5"/>
  <c r="BH112" i="5"/>
  <c r="BG112" i="5"/>
  <c r="BF112" i="5"/>
  <c r="BE112" i="5"/>
  <c r="BI111" i="5"/>
  <c r="BH111" i="5"/>
  <c r="BG111" i="5"/>
  <c r="BF111" i="5"/>
  <c r="BE111" i="5"/>
  <c r="BI110" i="5"/>
  <c r="BH110" i="5"/>
  <c r="BG110" i="5"/>
  <c r="BF110" i="5"/>
  <c r="BE110" i="5"/>
  <c r="J94" i="5"/>
  <c r="J93" i="5"/>
  <c r="F93" i="5"/>
  <c r="F91" i="5"/>
  <c r="E89" i="5"/>
  <c r="J20" i="5"/>
  <c r="E20" i="5"/>
  <c r="F135" i="5"/>
  <c r="J19" i="5"/>
  <c r="J132" i="5"/>
  <c r="E7" i="5"/>
  <c r="E126" i="5" s="1"/>
  <c r="J41" i="4"/>
  <c r="J40" i="4"/>
  <c r="AY98" i="1" s="1"/>
  <c r="J39" i="4"/>
  <c r="AX98" i="1" s="1"/>
  <c r="BI678" i="4"/>
  <c r="BH678" i="4"/>
  <c r="BG678" i="4"/>
  <c r="BF678" i="4"/>
  <c r="T678" i="4"/>
  <c r="T677" i="4" s="1"/>
  <c r="R678" i="4"/>
  <c r="R677" i="4" s="1"/>
  <c r="P678" i="4"/>
  <c r="P677" i="4" s="1"/>
  <c r="BI675" i="4"/>
  <c r="BH675" i="4"/>
  <c r="BG675" i="4"/>
  <c r="BF675" i="4"/>
  <c r="T675" i="4"/>
  <c r="R675" i="4"/>
  <c r="P675" i="4"/>
  <c r="BI674" i="4"/>
  <c r="BH674" i="4"/>
  <c r="BG674" i="4"/>
  <c r="BF674" i="4"/>
  <c r="T674" i="4"/>
  <c r="R674" i="4"/>
  <c r="P674" i="4"/>
  <c r="BI672" i="4"/>
  <c r="BH672" i="4"/>
  <c r="BG672" i="4"/>
  <c r="BF672" i="4"/>
  <c r="T672" i="4"/>
  <c r="R672" i="4"/>
  <c r="P672" i="4"/>
  <c r="BI671" i="4"/>
  <c r="BH671" i="4"/>
  <c r="BG671" i="4"/>
  <c r="BF671" i="4"/>
  <c r="T671" i="4"/>
  <c r="R671" i="4"/>
  <c r="P671" i="4"/>
  <c r="BI670" i="4"/>
  <c r="BH670" i="4"/>
  <c r="BG670" i="4"/>
  <c r="BF670" i="4"/>
  <c r="T670" i="4"/>
  <c r="R670" i="4"/>
  <c r="P670" i="4"/>
  <c r="BI665" i="4"/>
  <c r="BH665" i="4"/>
  <c r="BG665" i="4"/>
  <c r="BF665" i="4"/>
  <c r="T665" i="4"/>
  <c r="R665" i="4"/>
  <c r="P665" i="4"/>
  <c r="BI663" i="4"/>
  <c r="BH663" i="4"/>
  <c r="BG663" i="4"/>
  <c r="BF663" i="4"/>
  <c r="T663" i="4"/>
  <c r="R663" i="4"/>
  <c r="P663" i="4"/>
  <c r="BI661" i="4"/>
  <c r="BH661" i="4"/>
  <c r="BG661" i="4"/>
  <c r="BF661" i="4"/>
  <c r="T661" i="4"/>
  <c r="R661" i="4"/>
  <c r="P661" i="4"/>
  <c r="BI659" i="4"/>
  <c r="BH659" i="4"/>
  <c r="BG659" i="4"/>
  <c r="BF659" i="4"/>
  <c r="T659" i="4"/>
  <c r="R659" i="4"/>
  <c r="P659" i="4"/>
  <c r="BI657" i="4"/>
  <c r="BH657" i="4"/>
  <c r="BG657" i="4"/>
  <c r="BF657" i="4"/>
  <c r="T657" i="4"/>
  <c r="R657" i="4"/>
  <c r="P657" i="4"/>
  <c r="BI655" i="4"/>
  <c r="BH655" i="4"/>
  <c r="BG655" i="4"/>
  <c r="BF655" i="4"/>
  <c r="T655" i="4"/>
  <c r="R655" i="4"/>
  <c r="P655" i="4"/>
  <c r="BI653" i="4"/>
  <c r="BH653" i="4"/>
  <c r="BG653" i="4"/>
  <c r="BF653" i="4"/>
  <c r="T653" i="4"/>
  <c r="R653" i="4"/>
  <c r="P653" i="4"/>
  <c r="BI651" i="4"/>
  <c r="BH651" i="4"/>
  <c r="BG651" i="4"/>
  <c r="BF651" i="4"/>
  <c r="T651" i="4"/>
  <c r="R651" i="4"/>
  <c r="P651" i="4"/>
  <c r="BI650" i="4"/>
  <c r="BH650" i="4"/>
  <c r="BG650" i="4"/>
  <c r="BF650" i="4"/>
  <c r="T650" i="4"/>
  <c r="R650" i="4"/>
  <c r="P650" i="4"/>
  <c r="BI648" i="4"/>
  <c r="BH648" i="4"/>
  <c r="BG648" i="4"/>
  <c r="BF648" i="4"/>
  <c r="T648" i="4"/>
  <c r="R648" i="4"/>
  <c r="P648" i="4"/>
  <c r="BI646" i="4"/>
  <c r="BH646" i="4"/>
  <c r="BG646" i="4"/>
  <c r="BF646" i="4"/>
  <c r="T646" i="4"/>
  <c r="R646" i="4"/>
  <c r="P646" i="4"/>
  <c r="BI643" i="4"/>
  <c r="BH643" i="4"/>
  <c r="BG643" i="4"/>
  <c r="BF643" i="4"/>
  <c r="T643" i="4"/>
  <c r="R643" i="4"/>
  <c r="P643" i="4"/>
  <c r="BI641" i="4"/>
  <c r="BH641" i="4"/>
  <c r="BG641" i="4"/>
  <c r="BF641" i="4"/>
  <c r="T641" i="4"/>
  <c r="R641" i="4"/>
  <c r="P641" i="4"/>
  <c r="BI640" i="4"/>
  <c r="BH640" i="4"/>
  <c r="BG640" i="4"/>
  <c r="BF640" i="4"/>
  <c r="T640" i="4"/>
  <c r="R640" i="4"/>
  <c r="P640" i="4"/>
  <c r="BI638" i="4"/>
  <c r="BH638" i="4"/>
  <c r="BG638" i="4"/>
  <c r="BF638" i="4"/>
  <c r="T638" i="4"/>
  <c r="R638" i="4"/>
  <c r="P638" i="4"/>
  <c r="BI636" i="4"/>
  <c r="BH636" i="4"/>
  <c r="BG636" i="4"/>
  <c r="BF636" i="4"/>
  <c r="T636" i="4"/>
  <c r="R636" i="4"/>
  <c r="P636" i="4"/>
  <c r="BI635" i="4"/>
  <c r="BH635" i="4"/>
  <c r="BG635" i="4"/>
  <c r="BF635" i="4"/>
  <c r="T635" i="4"/>
  <c r="R635" i="4"/>
  <c r="P635" i="4"/>
  <c r="BI634" i="4"/>
  <c r="BH634" i="4"/>
  <c r="BG634" i="4"/>
  <c r="BF634" i="4"/>
  <c r="T634" i="4"/>
  <c r="R634" i="4"/>
  <c r="P634" i="4"/>
  <c r="BI633" i="4"/>
  <c r="BH633" i="4"/>
  <c r="BG633" i="4"/>
  <c r="BF633" i="4"/>
  <c r="T633" i="4"/>
  <c r="R633" i="4"/>
  <c r="P633" i="4"/>
  <c r="BI631" i="4"/>
  <c r="BH631" i="4"/>
  <c r="BG631" i="4"/>
  <c r="BF631" i="4"/>
  <c r="T631" i="4"/>
  <c r="R631" i="4"/>
  <c r="P631" i="4"/>
  <c r="BI628" i="4"/>
  <c r="BH628" i="4"/>
  <c r="BG628" i="4"/>
  <c r="BF628" i="4"/>
  <c r="T628" i="4"/>
  <c r="R628" i="4"/>
  <c r="P628" i="4"/>
  <c r="BI626" i="4"/>
  <c r="BH626" i="4"/>
  <c r="BG626" i="4"/>
  <c r="BF626" i="4"/>
  <c r="T626" i="4"/>
  <c r="R626" i="4"/>
  <c r="P626" i="4"/>
  <c r="BI624" i="4"/>
  <c r="BH624" i="4"/>
  <c r="BG624" i="4"/>
  <c r="BF624" i="4"/>
  <c r="T624" i="4"/>
  <c r="R624" i="4"/>
  <c r="P624" i="4"/>
  <c r="BI622" i="4"/>
  <c r="BH622" i="4"/>
  <c r="BG622" i="4"/>
  <c r="BF622" i="4"/>
  <c r="T622" i="4"/>
  <c r="R622" i="4"/>
  <c r="P622" i="4"/>
  <c r="BI616" i="4"/>
  <c r="BH616" i="4"/>
  <c r="BG616" i="4"/>
  <c r="BF616" i="4"/>
  <c r="T616" i="4"/>
  <c r="R616" i="4"/>
  <c r="P616" i="4"/>
  <c r="BI611" i="4"/>
  <c r="BH611" i="4"/>
  <c r="BG611" i="4"/>
  <c r="BF611" i="4"/>
  <c r="T611" i="4"/>
  <c r="R611" i="4"/>
  <c r="P611" i="4"/>
  <c r="BI609" i="4"/>
  <c r="BH609" i="4"/>
  <c r="BG609" i="4"/>
  <c r="BF609" i="4"/>
  <c r="T609" i="4"/>
  <c r="R609" i="4"/>
  <c r="P609" i="4"/>
  <c r="BI607" i="4"/>
  <c r="BH607" i="4"/>
  <c r="BG607" i="4"/>
  <c r="BF607" i="4"/>
  <c r="T607" i="4"/>
  <c r="R607" i="4"/>
  <c r="P607" i="4"/>
  <c r="BI605" i="4"/>
  <c r="BH605" i="4"/>
  <c r="BG605" i="4"/>
  <c r="BF605" i="4"/>
  <c r="T605" i="4"/>
  <c r="R605" i="4"/>
  <c r="P605" i="4"/>
  <c r="BI603" i="4"/>
  <c r="BH603" i="4"/>
  <c r="BG603" i="4"/>
  <c r="BF603" i="4"/>
  <c r="T603" i="4"/>
  <c r="R603" i="4"/>
  <c r="P603" i="4"/>
  <c r="BI601" i="4"/>
  <c r="BH601" i="4"/>
  <c r="BG601" i="4"/>
  <c r="BF601" i="4"/>
  <c r="T601" i="4"/>
  <c r="R601" i="4"/>
  <c r="P601" i="4"/>
  <c r="BI599" i="4"/>
  <c r="BH599" i="4"/>
  <c r="BG599" i="4"/>
  <c r="BF599" i="4"/>
  <c r="T599" i="4"/>
  <c r="R599" i="4"/>
  <c r="P599" i="4"/>
  <c r="BI597" i="4"/>
  <c r="BH597" i="4"/>
  <c r="BG597" i="4"/>
  <c r="BF597" i="4"/>
  <c r="T597" i="4"/>
  <c r="R597" i="4"/>
  <c r="P597" i="4"/>
  <c r="BI595" i="4"/>
  <c r="BH595" i="4"/>
  <c r="BG595" i="4"/>
  <c r="BF595" i="4"/>
  <c r="T595" i="4"/>
  <c r="R595" i="4"/>
  <c r="P595" i="4"/>
  <c r="BI593" i="4"/>
  <c r="BH593" i="4"/>
  <c r="BG593" i="4"/>
  <c r="BF593" i="4"/>
  <c r="T593" i="4"/>
  <c r="R593" i="4"/>
  <c r="P593" i="4"/>
  <c r="BI591" i="4"/>
  <c r="BH591" i="4"/>
  <c r="BG591" i="4"/>
  <c r="BF591" i="4"/>
  <c r="T591" i="4"/>
  <c r="R591" i="4"/>
  <c r="P591" i="4"/>
  <c r="BI589" i="4"/>
  <c r="BH589" i="4"/>
  <c r="BG589" i="4"/>
  <c r="BF589" i="4"/>
  <c r="T589" i="4"/>
  <c r="R589" i="4"/>
  <c r="P589" i="4"/>
  <c r="BI587" i="4"/>
  <c r="BH587" i="4"/>
  <c r="BG587" i="4"/>
  <c r="BF587" i="4"/>
  <c r="T587" i="4"/>
  <c r="R587" i="4"/>
  <c r="P587" i="4"/>
  <c r="BI585" i="4"/>
  <c r="BH585" i="4"/>
  <c r="BG585" i="4"/>
  <c r="BF585" i="4"/>
  <c r="T585" i="4"/>
  <c r="R585" i="4"/>
  <c r="P585" i="4"/>
  <c r="BI584" i="4"/>
  <c r="BH584" i="4"/>
  <c r="BG584" i="4"/>
  <c r="BF584" i="4"/>
  <c r="T584" i="4"/>
  <c r="R584" i="4"/>
  <c r="P584" i="4"/>
  <c r="BI582" i="4"/>
  <c r="BH582" i="4"/>
  <c r="BG582" i="4"/>
  <c r="BF582" i="4"/>
  <c r="T582" i="4"/>
  <c r="R582" i="4"/>
  <c r="P582" i="4"/>
  <c r="BI581" i="4"/>
  <c r="BH581" i="4"/>
  <c r="BG581" i="4"/>
  <c r="BF581" i="4"/>
  <c r="T581" i="4"/>
  <c r="R581" i="4"/>
  <c r="P581" i="4"/>
  <c r="BI579" i="4"/>
  <c r="BH579" i="4"/>
  <c r="BG579" i="4"/>
  <c r="BF579" i="4"/>
  <c r="T579" i="4"/>
  <c r="R579" i="4"/>
  <c r="P579" i="4"/>
  <c r="BI577" i="4"/>
  <c r="BH577" i="4"/>
  <c r="BG577" i="4"/>
  <c r="BF577" i="4"/>
  <c r="T577" i="4"/>
  <c r="R577" i="4"/>
  <c r="P577" i="4"/>
  <c r="BI575" i="4"/>
  <c r="BH575" i="4"/>
  <c r="BG575" i="4"/>
  <c r="BF575" i="4"/>
  <c r="T575" i="4"/>
  <c r="R575" i="4"/>
  <c r="P575" i="4"/>
  <c r="BI572" i="4"/>
  <c r="BH572" i="4"/>
  <c r="BG572" i="4"/>
  <c r="BF572" i="4"/>
  <c r="T572" i="4"/>
  <c r="R572" i="4"/>
  <c r="P572" i="4"/>
  <c r="BI569" i="4"/>
  <c r="BH569" i="4"/>
  <c r="BG569" i="4"/>
  <c r="BF569" i="4"/>
  <c r="T569" i="4"/>
  <c r="R569" i="4"/>
  <c r="P569" i="4"/>
  <c r="BI566" i="4"/>
  <c r="BH566" i="4"/>
  <c r="BG566" i="4"/>
  <c r="BF566" i="4"/>
  <c r="T566" i="4"/>
  <c r="R566" i="4"/>
  <c r="P566" i="4"/>
  <c r="BI565" i="4"/>
  <c r="BH565" i="4"/>
  <c r="BG565" i="4"/>
  <c r="BF565" i="4"/>
  <c r="T565" i="4"/>
  <c r="R565" i="4"/>
  <c r="P565" i="4"/>
  <c r="BI561" i="4"/>
  <c r="BH561" i="4"/>
  <c r="BG561" i="4"/>
  <c r="BF561" i="4"/>
  <c r="T561" i="4"/>
  <c r="R561" i="4"/>
  <c r="P561" i="4"/>
  <c r="BI558" i="4"/>
  <c r="BH558" i="4"/>
  <c r="BG558" i="4"/>
  <c r="BF558" i="4"/>
  <c r="T558" i="4"/>
  <c r="R558" i="4"/>
  <c r="P558" i="4"/>
  <c r="BI554" i="4"/>
  <c r="BH554" i="4"/>
  <c r="BG554" i="4"/>
  <c r="BF554" i="4"/>
  <c r="T554" i="4"/>
  <c r="R554" i="4"/>
  <c r="P554" i="4"/>
  <c r="BI552" i="4"/>
  <c r="BH552" i="4"/>
  <c r="BG552" i="4"/>
  <c r="BF552" i="4"/>
  <c r="T552" i="4"/>
  <c r="R552" i="4"/>
  <c r="P552" i="4"/>
  <c r="BI551" i="4"/>
  <c r="BH551" i="4"/>
  <c r="BG551" i="4"/>
  <c r="BF551" i="4"/>
  <c r="T551" i="4"/>
  <c r="R551" i="4"/>
  <c r="P551" i="4"/>
  <c r="BI549" i="4"/>
  <c r="BH549" i="4"/>
  <c r="BG549" i="4"/>
  <c r="BF549" i="4"/>
  <c r="T549" i="4"/>
  <c r="R549" i="4"/>
  <c r="P549" i="4"/>
  <c r="BI544" i="4"/>
  <c r="BH544" i="4"/>
  <c r="BG544" i="4"/>
  <c r="BF544" i="4"/>
  <c r="T544" i="4"/>
  <c r="R544" i="4"/>
  <c r="P544" i="4"/>
  <c r="BI542" i="4"/>
  <c r="BH542" i="4"/>
  <c r="BG542" i="4"/>
  <c r="BF542" i="4"/>
  <c r="T542" i="4"/>
  <c r="R542" i="4"/>
  <c r="P542" i="4"/>
  <c r="BI539" i="4"/>
  <c r="BH539" i="4"/>
  <c r="BG539" i="4"/>
  <c r="BF539" i="4"/>
  <c r="T539" i="4"/>
  <c r="R539" i="4"/>
  <c r="P539" i="4"/>
  <c r="BI537" i="4"/>
  <c r="BH537" i="4"/>
  <c r="BG537" i="4"/>
  <c r="BF537" i="4"/>
  <c r="T537" i="4"/>
  <c r="R537" i="4"/>
  <c r="P537" i="4"/>
  <c r="BI535" i="4"/>
  <c r="BH535" i="4"/>
  <c r="BG535" i="4"/>
  <c r="BF535" i="4"/>
  <c r="T535" i="4"/>
  <c r="R535" i="4"/>
  <c r="P535" i="4"/>
  <c r="BI530" i="4"/>
  <c r="BH530" i="4"/>
  <c r="BG530" i="4"/>
  <c r="BF530" i="4"/>
  <c r="T530" i="4"/>
  <c r="R530" i="4"/>
  <c r="P530" i="4"/>
  <c r="BI528" i="4"/>
  <c r="BH528" i="4"/>
  <c r="BG528" i="4"/>
  <c r="BF528" i="4"/>
  <c r="T528" i="4"/>
  <c r="R528" i="4"/>
  <c r="P528" i="4"/>
  <c r="BI525" i="4"/>
  <c r="BH525" i="4"/>
  <c r="BG525" i="4"/>
  <c r="BF525" i="4"/>
  <c r="T525" i="4"/>
  <c r="R525" i="4"/>
  <c r="P525" i="4"/>
  <c r="BI523" i="4"/>
  <c r="BH523" i="4"/>
  <c r="BG523" i="4"/>
  <c r="BF523" i="4"/>
  <c r="T523" i="4"/>
  <c r="R523" i="4"/>
  <c r="P523" i="4"/>
  <c r="BI517" i="4"/>
  <c r="BH517" i="4"/>
  <c r="BG517" i="4"/>
  <c r="BF517" i="4"/>
  <c r="T517" i="4"/>
  <c r="R517" i="4"/>
  <c r="P517" i="4"/>
  <c r="BI514" i="4"/>
  <c r="BH514" i="4"/>
  <c r="BG514" i="4"/>
  <c r="BF514" i="4"/>
  <c r="T514" i="4"/>
  <c r="R514" i="4"/>
  <c r="P514" i="4"/>
  <c r="BI512" i="4"/>
  <c r="BH512" i="4"/>
  <c r="BG512" i="4"/>
  <c r="BF512" i="4"/>
  <c r="T512" i="4"/>
  <c r="R512" i="4"/>
  <c r="P512" i="4"/>
  <c r="BI510" i="4"/>
  <c r="BH510" i="4"/>
  <c r="BG510" i="4"/>
  <c r="BF510" i="4"/>
  <c r="T510" i="4"/>
  <c r="R510" i="4"/>
  <c r="P510" i="4"/>
  <c r="BI506" i="4"/>
  <c r="BH506" i="4"/>
  <c r="BG506" i="4"/>
  <c r="BF506" i="4"/>
  <c r="T506" i="4"/>
  <c r="R506" i="4"/>
  <c r="P506" i="4"/>
  <c r="BI503" i="4"/>
  <c r="BH503" i="4"/>
  <c r="BG503" i="4"/>
  <c r="BF503" i="4"/>
  <c r="T503" i="4"/>
  <c r="T502" i="4" s="1"/>
  <c r="R503" i="4"/>
  <c r="P503" i="4"/>
  <c r="BI500" i="4"/>
  <c r="BH500" i="4"/>
  <c r="BG500" i="4"/>
  <c r="BF500" i="4"/>
  <c r="T500" i="4"/>
  <c r="T499" i="4"/>
  <c r="R500" i="4"/>
  <c r="R499" i="4"/>
  <c r="P500" i="4"/>
  <c r="P499" i="4"/>
  <c r="BI498" i="4"/>
  <c r="BH498" i="4"/>
  <c r="BG498" i="4"/>
  <c r="BF498" i="4"/>
  <c r="T498" i="4"/>
  <c r="R498" i="4"/>
  <c r="P498" i="4"/>
  <c r="BI495" i="4"/>
  <c r="BH495" i="4"/>
  <c r="BG495" i="4"/>
  <c r="BF495" i="4"/>
  <c r="T495" i="4"/>
  <c r="R495" i="4"/>
  <c r="P495" i="4"/>
  <c r="BI494" i="4"/>
  <c r="BH494" i="4"/>
  <c r="BG494" i="4"/>
  <c r="BF494" i="4"/>
  <c r="T494" i="4"/>
  <c r="R494" i="4"/>
  <c r="P494" i="4"/>
  <c r="BI491" i="4"/>
  <c r="BH491" i="4"/>
  <c r="BG491" i="4"/>
  <c r="BF491" i="4"/>
  <c r="T491" i="4"/>
  <c r="R491" i="4"/>
  <c r="P491" i="4"/>
  <c r="BI490" i="4"/>
  <c r="BH490" i="4"/>
  <c r="BG490" i="4"/>
  <c r="BF490" i="4"/>
  <c r="T490" i="4"/>
  <c r="R490" i="4"/>
  <c r="P490" i="4"/>
  <c r="BI487" i="4"/>
  <c r="BH487" i="4"/>
  <c r="BG487" i="4"/>
  <c r="BF487" i="4"/>
  <c r="T487" i="4"/>
  <c r="R487" i="4"/>
  <c r="P487" i="4"/>
  <c r="BI484" i="4"/>
  <c r="BH484" i="4"/>
  <c r="BG484" i="4"/>
  <c r="BF484" i="4"/>
  <c r="T484" i="4"/>
  <c r="R484" i="4"/>
  <c r="P484" i="4"/>
  <c r="BI481" i="4"/>
  <c r="BH481" i="4"/>
  <c r="BG481" i="4"/>
  <c r="BF481" i="4"/>
  <c r="T481" i="4"/>
  <c r="R481" i="4"/>
  <c r="P481" i="4"/>
  <c r="BI475" i="4"/>
  <c r="BH475" i="4"/>
  <c r="BG475" i="4"/>
  <c r="BF475" i="4"/>
  <c r="T475" i="4"/>
  <c r="R475" i="4"/>
  <c r="P475" i="4"/>
  <c r="BI473" i="4"/>
  <c r="BH473" i="4"/>
  <c r="BG473" i="4"/>
  <c r="BF473" i="4"/>
  <c r="T473" i="4"/>
  <c r="R473" i="4"/>
  <c r="P473" i="4"/>
  <c r="BI471" i="4"/>
  <c r="BH471" i="4"/>
  <c r="BG471" i="4"/>
  <c r="BF471" i="4"/>
  <c r="T471" i="4"/>
  <c r="R471" i="4"/>
  <c r="P471" i="4"/>
  <c r="BI468" i="4"/>
  <c r="BH468" i="4"/>
  <c r="BG468" i="4"/>
  <c r="BF468" i="4"/>
  <c r="T468" i="4"/>
  <c r="R468" i="4"/>
  <c r="P468" i="4"/>
  <c r="BI466" i="4"/>
  <c r="BH466" i="4"/>
  <c r="BG466" i="4"/>
  <c r="BF466" i="4"/>
  <c r="T466" i="4"/>
  <c r="R466" i="4"/>
  <c r="P466" i="4"/>
  <c r="BI464" i="4"/>
  <c r="BH464" i="4"/>
  <c r="BG464" i="4"/>
  <c r="BF464" i="4"/>
  <c r="T464" i="4"/>
  <c r="R464" i="4"/>
  <c r="P464" i="4"/>
  <c r="BI462" i="4"/>
  <c r="BH462" i="4"/>
  <c r="BG462" i="4"/>
  <c r="BF462" i="4"/>
  <c r="T462" i="4"/>
  <c r="R462" i="4"/>
  <c r="P462" i="4"/>
  <c r="BI460" i="4"/>
  <c r="BH460" i="4"/>
  <c r="BG460" i="4"/>
  <c r="BF460" i="4"/>
  <c r="T460" i="4"/>
  <c r="R460" i="4"/>
  <c r="P460" i="4"/>
  <c r="BI458" i="4"/>
  <c r="BH458" i="4"/>
  <c r="BG458" i="4"/>
  <c r="BF458" i="4"/>
  <c r="T458" i="4"/>
  <c r="R458" i="4"/>
  <c r="P458" i="4"/>
  <c r="BI456" i="4"/>
  <c r="BH456" i="4"/>
  <c r="BG456" i="4"/>
  <c r="BF456" i="4"/>
  <c r="T456" i="4"/>
  <c r="R456" i="4"/>
  <c r="P456" i="4"/>
  <c r="BI453" i="4"/>
  <c r="BH453" i="4"/>
  <c r="BG453" i="4"/>
  <c r="BF453" i="4"/>
  <c r="T453" i="4"/>
  <c r="R453" i="4"/>
  <c r="P453" i="4"/>
  <c r="BI450" i="4"/>
  <c r="BH450" i="4"/>
  <c r="BG450" i="4"/>
  <c r="BF450" i="4"/>
  <c r="T450" i="4"/>
  <c r="R450" i="4"/>
  <c r="P450" i="4"/>
  <c r="BI447" i="4"/>
  <c r="BH447" i="4"/>
  <c r="BG447" i="4"/>
  <c r="BF447" i="4"/>
  <c r="T447" i="4"/>
  <c r="R447" i="4"/>
  <c r="P447" i="4"/>
  <c r="BI444" i="4"/>
  <c r="BH444" i="4"/>
  <c r="BG444" i="4"/>
  <c r="BF444" i="4"/>
  <c r="T444" i="4"/>
  <c r="R444" i="4"/>
  <c r="P444" i="4"/>
  <c r="BI442" i="4"/>
  <c r="BH442" i="4"/>
  <c r="BG442" i="4"/>
  <c r="BF442" i="4"/>
  <c r="T442" i="4"/>
  <c r="R442" i="4"/>
  <c r="P442" i="4"/>
  <c r="BI441" i="4"/>
  <c r="BH441" i="4"/>
  <c r="BG441" i="4"/>
  <c r="BF441" i="4"/>
  <c r="T441" i="4"/>
  <c r="R441" i="4"/>
  <c r="P441" i="4"/>
  <c r="BI437" i="4"/>
  <c r="BH437" i="4"/>
  <c r="BG437" i="4"/>
  <c r="BF437" i="4"/>
  <c r="T437" i="4"/>
  <c r="R437" i="4"/>
  <c r="P437" i="4"/>
  <c r="BI434" i="4"/>
  <c r="BH434" i="4"/>
  <c r="BG434" i="4"/>
  <c r="BF434" i="4"/>
  <c r="T434" i="4"/>
  <c r="R434" i="4"/>
  <c r="P434" i="4"/>
  <c r="BI429" i="4"/>
  <c r="BH429" i="4"/>
  <c r="BG429" i="4"/>
  <c r="BF429" i="4"/>
  <c r="T429" i="4"/>
  <c r="R429" i="4"/>
  <c r="P429" i="4"/>
  <c r="BI427" i="4"/>
  <c r="BH427" i="4"/>
  <c r="BG427" i="4"/>
  <c r="BF427" i="4"/>
  <c r="T427" i="4"/>
  <c r="R427" i="4"/>
  <c r="P427" i="4"/>
  <c r="BI424" i="4"/>
  <c r="BH424" i="4"/>
  <c r="BG424" i="4"/>
  <c r="BF424" i="4"/>
  <c r="T424" i="4"/>
  <c r="R424" i="4"/>
  <c r="P424" i="4"/>
  <c r="BI422" i="4"/>
  <c r="BH422" i="4"/>
  <c r="BG422" i="4"/>
  <c r="BF422" i="4"/>
  <c r="T422" i="4"/>
  <c r="R422" i="4"/>
  <c r="P422" i="4"/>
  <c r="BI416" i="4"/>
  <c r="BH416" i="4"/>
  <c r="BG416" i="4"/>
  <c r="BF416" i="4"/>
  <c r="T416" i="4"/>
  <c r="R416" i="4"/>
  <c r="P416" i="4"/>
  <c r="BI415" i="4"/>
  <c r="BH415" i="4"/>
  <c r="BG415" i="4"/>
  <c r="BF415" i="4"/>
  <c r="T415" i="4"/>
  <c r="R415" i="4"/>
  <c r="P415" i="4"/>
  <c r="BI413" i="4"/>
  <c r="BH413" i="4"/>
  <c r="BG413" i="4"/>
  <c r="BF413" i="4"/>
  <c r="T413" i="4"/>
  <c r="R413" i="4"/>
  <c r="P413" i="4"/>
  <c r="BI412" i="4"/>
  <c r="BH412" i="4"/>
  <c r="BG412" i="4"/>
  <c r="BF412" i="4"/>
  <c r="T412" i="4"/>
  <c r="R412" i="4"/>
  <c r="P412" i="4"/>
  <c r="BI410" i="4"/>
  <c r="BH410" i="4"/>
  <c r="BG410" i="4"/>
  <c r="BF410" i="4"/>
  <c r="T410" i="4"/>
  <c r="R410" i="4"/>
  <c r="P410" i="4"/>
  <c r="BI408" i="4"/>
  <c r="BH408" i="4"/>
  <c r="BG408" i="4"/>
  <c r="BF408" i="4"/>
  <c r="T408" i="4"/>
  <c r="R408" i="4"/>
  <c r="P408" i="4"/>
  <c r="BI400" i="4"/>
  <c r="BH400" i="4"/>
  <c r="BG400" i="4"/>
  <c r="BF400" i="4"/>
  <c r="T400" i="4"/>
  <c r="R400" i="4"/>
  <c r="P400" i="4"/>
  <c r="BI397" i="4"/>
  <c r="BH397" i="4"/>
  <c r="BG397" i="4"/>
  <c r="BF397" i="4"/>
  <c r="T397" i="4"/>
  <c r="R397" i="4"/>
  <c r="P397" i="4"/>
  <c r="BI395" i="4"/>
  <c r="BH395" i="4"/>
  <c r="BG395" i="4"/>
  <c r="BF395" i="4"/>
  <c r="T395" i="4"/>
  <c r="R395" i="4"/>
  <c r="P395" i="4"/>
  <c r="BI393" i="4"/>
  <c r="BH393" i="4"/>
  <c r="BG393" i="4"/>
  <c r="BF393" i="4"/>
  <c r="T393" i="4"/>
  <c r="R393" i="4"/>
  <c r="P393" i="4"/>
  <c r="BI388" i="4"/>
  <c r="BH388" i="4"/>
  <c r="BG388" i="4"/>
  <c r="BF388" i="4"/>
  <c r="T388" i="4"/>
  <c r="R388" i="4"/>
  <c r="P388" i="4"/>
  <c r="BI386" i="4"/>
  <c r="BH386" i="4"/>
  <c r="BG386" i="4"/>
  <c r="BF386" i="4"/>
  <c r="T386" i="4"/>
  <c r="R386" i="4"/>
  <c r="P386" i="4"/>
  <c r="BI383" i="4"/>
  <c r="BH383" i="4"/>
  <c r="BG383" i="4"/>
  <c r="BF383" i="4"/>
  <c r="T383" i="4"/>
  <c r="R383" i="4"/>
  <c r="P383" i="4"/>
  <c r="BI380" i="4"/>
  <c r="BH380" i="4"/>
  <c r="BG380" i="4"/>
  <c r="BF380" i="4"/>
  <c r="T380" i="4"/>
  <c r="R380" i="4"/>
  <c r="P380" i="4"/>
  <c r="BI373" i="4"/>
  <c r="BH373" i="4"/>
  <c r="BG373" i="4"/>
  <c r="BF373" i="4"/>
  <c r="T373" i="4"/>
  <c r="R373" i="4"/>
  <c r="P373" i="4"/>
  <c r="BI370" i="4"/>
  <c r="BH370" i="4"/>
  <c r="BG370" i="4"/>
  <c r="BF370" i="4"/>
  <c r="T370" i="4"/>
  <c r="R370" i="4"/>
  <c r="P370" i="4"/>
  <c r="BI367" i="4"/>
  <c r="BH367" i="4"/>
  <c r="BG367" i="4"/>
  <c r="BF367" i="4"/>
  <c r="T367" i="4"/>
  <c r="R367" i="4"/>
  <c r="P367" i="4"/>
  <c r="BI359" i="4"/>
  <c r="BH359" i="4"/>
  <c r="BG359" i="4"/>
  <c r="BF359" i="4"/>
  <c r="T359" i="4"/>
  <c r="R359" i="4"/>
  <c r="P359" i="4"/>
  <c r="BI356" i="4"/>
  <c r="BH356" i="4"/>
  <c r="BG356" i="4"/>
  <c r="BF356" i="4"/>
  <c r="T356" i="4"/>
  <c r="R356" i="4"/>
  <c r="P356" i="4"/>
  <c r="BI353" i="4"/>
  <c r="BH353" i="4"/>
  <c r="BG353" i="4"/>
  <c r="BF353" i="4"/>
  <c r="T353" i="4"/>
  <c r="R353" i="4"/>
  <c r="P353" i="4"/>
  <c r="BI350" i="4"/>
  <c r="BH350" i="4"/>
  <c r="BG350" i="4"/>
  <c r="BF350" i="4"/>
  <c r="T350" i="4"/>
  <c r="R350" i="4"/>
  <c r="P350" i="4"/>
  <c r="BI347" i="4"/>
  <c r="BH347" i="4"/>
  <c r="BG347" i="4"/>
  <c r="BF347" i="4"/>
  <c r="T347" i="4"/>
  <c r="R347" i="4"/>
  <c r="P347" i="4"/>
  <c r="BI345" i="4"/>
  <c r="BH345" i="4"/>
  <c r="BG345" i="4"/>
  <c r="BF345" i="4"/>
  <c r="T345" i="4"/>
  <c r="R345" i="4"/>
  <c r="P345" i="4"/>
  <c r="BI341" i="4"/>
  <c r="BH341" i="4"/>
  <c r="BG341" i="4"/>
  <c r="BF341" i="4"/>
  <c r="T341" i="4"/>
  <c r="R341" i="4"/>
  <c r="P341" i="4"/>
  <c r="BI338" i="4"/>
  <c r="BH338" i="4"/>
  <c r="BG338" i="4"/>
  <c r="BF338" i="4"/>
  <c r="T338" i="4"/>
  <c r="R338" i="4"/>
  <c r="P338" i="4"/>
  <c r="BI329" i="4"/>
  <c r="BH329" i="4"/>
  <c r="BG329" i="4"/>
  <c r="BF329" i="4"/>
  <c r="T329" i="4"/>
  <c r="R329" i="4"/>
  <c r="P329" i="4"/>
  <c r="BI327" i="4"/>
  <c r="BH327" i="4"/>
  <c r="BG327" i="4"/>
  <c r="BF327" i="4"/>
  <c r="T327" i="4"/>
  <c r="R327" i="4"/>
  <c r="P327" i="4"/>
  <c r="BI324" i="4"/>
  <c r="BH324" i="4"/>
  <c r="BG324" i="4"/>
  <c r="BF324" i="4"/>
  <c r="T324" i="4"/>
  <c r="R324" i="4"/>
  <c r="P324" i="4"/>
  <c r="BI322" i="4"/>
  <c r="BH322" i="4"/>
  <c r="BG322" i="4"/>
  <c r="BF322" i="4"/>
  <c r="T322" i="4"/>
  <c r="R322" i="4"/>
  <c r="P322" i="4"/>
  <c r="BI317" i="4"/>
  <c r="BH317" i="4"/>
  <c r="BG317" i="4"/>
  <c r="BF317" i="4"/>
  <c r="T317" i="4"/>
  <c r="R317" i="4"/>
  <c r="P317" i="4"/>
  <c r="BI314" i="4"/>
  <c r="BH314" i="4"/>
  <c r="BG314" i="4"/>
  <c r="BF314" i="4"/>
  <c r="T314" i="4"/>
  <c r="R314" i="4"/>
  <c r="P314" i="4"/>
  <c r="BI311" i="4"/>
  <c r="BH311" i="4"/>
  <c r="BG311" i="4"/>
  <c r="BF311" i="4"/>
  <c r="T311" i="4"/>
  <c r="R311" i="4"/>
  <c r="P311" i="4"/>
  <c r="BI308" i="4"/>
  <c r="BH308" i="4"/>
  <c r="BG308" i="4"/>
  <c r="BF308" i="4"/>
  <c r="T308" i="4"/>
  <c r="R308" i="4"/>
  <c r="P308" i="4"/>
  <c r="BI305" i="4"/>
  <c r="BH305" i="4"/>
  <c r="BG305" i="4"/>
  <c r="BF305" i="4"/>
  <c r="T305" i="4"/>
  <c r="R305" i="4"/>
  <c r="P305" i="4"/>
  <c r="BI302" i="4"/>
  <c r="BH302" i="4"/>
  <c r="BG302" i="4"/>
  <c r="BF302" i="4"/>
  <c r="T302" i="4"/>
  <c r="R302" i="4"/>
  <c r="P302" i="4"/>
  <c r="BI300" i="4"/>
  <c r="BH300" i="4"/>
  <c r="BG300" i="4"/>
  <c r="BF300" i="4"/>
  <c r="T300" i="4"/>
  <c r="R300" i="4"/>
  <c r="P300" i="4"/>
  <c r="BI293" i="4"/>
  <c r="BH293" i="4"/>
  <c r="BG293" i="4"/>
  <c r="BF293" i="4"/>
  <c r="T293" i="4"/>
  <c r="R293" i="4"/>
  <c r="P293" i="4"/>
  <c r="BI292" i="4"/>
  <c r="BH292" i="4"/>
  <c r="BG292" i="4"/>
  <c r="BF292" i="4"/>
  <c r="T292" i="4"/>
  <c r="R292" i="4"/>
  <c r="P292" i="4"/>
  <c r="BI282" i="4"/>
  <c r="BH282" i="4"/>
  <c r="BG282" i="4"/>
  <c r="BF282" i="4"/>
  <c r="T282" i="4"/>
  <c r="R282" i="4"/>
  <c r="P282" i="4"/>
  <c r="BI281" i="4"/>
  <c r="BH281" i="4"/>
  <c r="BG281" i="4"/>
  <c r="BF281" i="4"/>
  <c r="T281" i="4"/>
  <c r="R281" i="4"/>
  <c r="P281" i="4"/>
  <c r="BI271" i="4"/>
  <c r="BH271" i="4"/>
  <c r="BG271" i="4"/>
  <c r="BF271" i="4"/>
  <c r="T271" i="4"/>
  <c r="R271" i="4"/>
  <c r="P271" i="4"/>
  <c r="BI270" i="4"/>
  <c r="BH270" i="4"/>
  <c r="BG270" i="4"/>
  <c r="BF270" i="4"/>
  <c r="T270" i="4"/>
  <c r="R270" i="4"/>
  <c r="P270" i="4"/>
  <c r="BI268" i="4"/>
  <c r="BH268" i="4"/>
  <c r="BG268" i="4"/>
  <c r="BF268" i="4"/>
  <c r="T268" i="4"/>
  <c r="R268" i="4"/>
  <c r="P268" i="4"/>
  <c r="BI258" i="4"/>
  <c r="BH258" i="4"/>
  <c r="BG258" i="4"/>
  <c r="BF258" i="4"/>
  <c r="T258" i="4"/>
  <c r="R258" i="4"/>
  <c r="P258" i="4"/>
  <c r="BI255" i="4"/>
  <c r="BH255" i="4"/>
  <c r="BG255" i="4"/>
  <c r="BF255" i="4"/>
  <c r="T255" i="4"/>
  <c r="R255" i="4"/>
  <c r="P255" i="4"/>
  <c r="BI252" i="4"/>
  <c r="BH252" i="4"/>
  <c r="BG252" i="4"/>
  <c r="BF252" i="4"/>
  <c r="T252" i="4"/>
  <c r="R252" i="4"/>
  <c r="P252" i="4"/>
  <c r="BI249" i="4"/>
  <c r="BH249" i="4"/>
  <c r="BG249" i="4"/>
  <c r="BF249" i="4"/>
  <c r="T249" i="4"/>
  <c r="R249" i="4"/>
  <c r="P249" i="4"/>
  <c r="BI247" i="4"/>
  <c r="BH247" i="4"/>
  <c r="BG247" i="4"/>
  <c r="BF247" i="4"/>
  <c r="T247" i="4"/>
  <c r="R247" i="4"/>
  <c r="P247" i="4"/>
  <c r="BI246" i="4"/>
  <c r="BH246" i="4"/>
  <c r="BG246" i="4"/>
  <c r="BF246" i="4"/>
  <c r="T246" i="4"/>
  <c r="R246" i="4"/>
  <c r="P246" i="4"/>
  <c r="BI243" i="4"/>
  <c r="BH243" i="4"/>
  <c r="BG243" i="4"/>
  <c r="BF243" i="4"/>
  <c r="T243" i="4"/>
  <c r="R243" i="4"/>
  <c r="P243" i="4"/>
  <c r="BI242" i="4"/>
  <c r="BH242" i="4"/>
  <c r="BG242" i="4"/>
  <c r="BF242" i="4"/>
  <c r="T242" i="4"/>
  <c r="R242" i="4"/>
  <c r="P242" i="4"/>
  <c r="BI239" i="4"/>
  <c r="BH239" i="4"/>
  <c r="BG239" i="4"/>
  <c r="BF239" i="4"/>
  <c r="T239" i="4"/>
  <c r="R239" i="4"/>
  <c r="P239" i="4"/>
  <c r="BI238" i="4"/>
  <c r="BH238" i="4"/>
  <c r="BG238" i="4"/>
  <c r="BF238" i="4"/>
  <c r="T238" i="4"/>
  <c r="R238" i="4"/>
  <c r="P238" i="4"/>
  <c r="BI235" i="4"/>
  <c r="BH235" i="4"/>
  <c r="BG235" i="4"/>
  <c r="BF235" i="4"/>
  <c r="T235" i="4"/>
  <c r="R235" i="4"/>
  <c r="P235" i="4"/>
  <c r="BI231" i="4"/>
  <c r="BH231" i="4"/>
  <c r="BG231" i="4"/>
  <c r="BF231" i="4"/>
  <c r="T231" i="4"/>
  <c r="R231" i="4"/>
  <c r="P231" i="4"/>
  <c r="BI227" i="4"/>
  <c r="BH227" i="4"/>
  <c r="BG227" i="4"/>
  <c r="BF227" i="4"/>
  <c r="T227" i="4"/>
  <c r="R227" i="4"/>
  <c r="P227" i="4"/>
  <c r="BI223" i="4"/>
  <c r="BH223" i="4"/>
  <c r="BG223" i="4"/>
  <c r="BF223" i="4"/>
  <c r="T223" i="4"/>
  <c r="R223" i="4"/>
  <c r="P223" i="4"/>
  <c r="BI219" i="4"/>
  <c r="BH219" i="4"/>
  <c r="BG219" i="4"/>
  <c r="BF219" i="4"/>
  <c r="T219" i="4"/>
  <c r="R219" i="4"/>
  <c r="P219" i="4"/>
  <c r="BI215" i="4"/>
  <c r="BH215" i="4"/>
  <c r="BG215" i="4"/>
  <c r="BF215" i="4"/>
  <c r="T215" i="4"/>
  <c r="R215" i="4"/>
  <c r="P215" i="4"/>
  <c r="BI211" i="4"/>
  <c r="BH211" i="4"/>
  <c r="BG211" i="4"/>
  <c r="BF211" i="4"/>
  <c r="T211" i="4"/>
  <c r="R211" i="4"/>
  <c r="P211" i="4"/>
  <c r="BI207" i="4"/>
  <c r="BH207" i="4"/>
  <c r="BG207" i="4"/>
  <c r="BF207" i="4"/>
  <c r="T207" i="4"/>
  <c r="R207" i="4"/>
  <c r="P207" i="4"/>
  <c r="BI203" i="4"/>
  <c r="BH203" i="4"/>
  <c r="BG203" i="4"/>
  <c r="BF203" i="4"/>
  <c r="T203" i="4"/>
  <c r="R203" i="4"/>
  <c r="P203" i="4"/>
  <c r="BI192" i="4"/>
  <c r="BH192" i="4"/>
  <c r="BG192" i="4"/>
  <c r="BF192" i="4"/>
  <c r="T192" i="4"/>
  <c r="R192" i="4"/>
  <c r="P192" i="4"/>
  <c r="BI189" i="4"/>
  <c r="BH189" i="4"/>
  <c r="BG189" i="4"/>
  <c r="BF189" i="4"/>
  <c r="T189" i="4"/>
  <c r="R189" i="4"/>
  <c r="P189" i="4"/>
  <c r="BI186" i="4"/>
  <c r="BH186" i="4"/>
  <c r="BG186" i="4"/>
  <c r="BF186" i="4"/>
  <c r="T186" i="4"/>
  <c r="R186" i="4"/>
  <c r="P186" i="4"/>
  <c r="BI185" i="4"/>
  <c r="BH185" i="4"/>
  <c r="BG185" i="4"/>
  <c r="BF185" i="4"/>
  <c r="T185" i="4"/>
  <c r="R185" i="4"/>
  <c r="P185" i="4"/>
  <c r="BI183" i="4"/>
  <c r="BH183" i="4"/>
  <c r="BG183" i="4"/>
  <c r="BF183" i="4"/>
  <c r="T183" i="4"/>
  <c r="R183" i="4"/>
  <c r="P183" i="4"/>
  <c r="BI182" i="4"/>
  <c r="BH182" i="4"/>
  <c r="BG182" i="4"/>
  <c r="BF182" i="4"/>
  <c r="T182" i="4"/>
  <c r="R182" i="4"/>
  <c r="P182" i="4"/>
  <c r="BI179" i="4"/>
  <c r="BH179" i="4"/>
  <c r="BG179" i="4"/>
  <c r="BF179" i="4"/>
  <c r="T179" i="4"/>
  <c r="R179" i="4"/>
  <c r="P179" i="4"/>
  <c r="BI176" i="4"/>
  <c r="BH176" i="4"/>
  <c r="BG176" i="4"/>
  <c r="BF176" i="4"/>
  <c r="T176" i="4"/>
  <c r="R176" i="4"/>
  <c r="P176" i="4"/>
  <c r="BI170" i="4"/>
  <c r="BH170" i="4"/>
  <c r="BG170" i="4"/>
  <c r="BF170" i="4"/>
  <c r="T170" i="4"/>
  <c r="R170" i="4"/>
  <c r="P170" i="4"/>
  <c r="BI162" i="4"/>
  <c r="BH162" i="4"/>
  <c r="BG162" i="4"/>
  <c r="BF162" i="4"/>
  <c r="T162" i="4"/>
  <c r="R162" i="4"/>
  <c r="P162" i="4"/>
  <c r="BI161" i="4"/>
  <c r="BH161" i="4"/>
  <c r="BG161" i="4"/>
  <c r="BF161" i="4"/>
  <c r="T161" i="4"/>
  <c r="R161" i="4"/>
  <c r="P161" i="4"/>
  <c r="BI159" i="4"/>
  <c r="BH159" i="4"/>
  <c r="BG159" i="4"/>
  <c r="BF159" i="4"/>
  <c r="T159" i="4"/>
  <c r="R159" i="4"/>
  <c r="P159" i="4"/>
  <c r="BI158" i="4"/>
  <c r="BH158" i="4"/>
  <c r="BG158" i="4"/>
  <c r="BF158" i="4"/>
  <c r="T158" i="4"/>
  <c r="R158" i="4"/>
  <c r="P158" i="4"/>
  <c r="BI154" i="4"/>
  <c r="BH154" i="4"/>
  <c r="BG154" i="4"/>
  <c r="BF154" i="4"/>
  <c r="T154" i="4"/>
  <c r="R154" i="4"/>
  <c r="P154" i="4"/>
  <c r="BI150" i="4"/>
  <c r="BH150" i="4"/>
  <c r="BG150" i="4"/>
  <c r="BF150" i="4"/>
  <c r="T150" i="4"/>
  <c r="R150" i="4"/>
  <c r="P150" i="4"/>
  <c r="BI146" i="4"/>
  <c r="BH146" i="4"/>
  <c r="BG146" i="4"/>
  <c r="BF146" i="4"/>
  <c r="T146" i="4"/>
  <c r="R146" i="4"/>
  <c r="P146" i="4"/>
  <c r="BI143" i="4"/>
  <c r="BH143" i="4"/>
  <c r="BG143" i="4"/>
  <c r="BF143" i="4"/>
  <c r="T143" i="4"/>
  <c r="R143" i="4"/>
  <c r="P143" i="4"/>
  <c r="J137" i="4"/>
  <c r="J136" i="4"/>
  <c r="F136" i="4"/>
  <c r="F134" i="4"/>
  <c r="E132" i="4"/>
  <c r="BI117" i="4"/>
  <c r="BH117" i="4"/>
  <c r="BG117" i="4"/>
  <c r="BF117" i="4"/>
  <c r="BI116" i="4"/>
  <c r="BH116" i="4"/>
  <c r="BG116" i="4"/>
  <c r="BF116" i="4"/>
  <c r="BE116" i="4"/>
  <c r="BI115" i="4"/>
  <c r="BH115" i="4"/>
  <c r="BG115" i="4"/>
  <c r="BF115" i="4"/>
  <c r="BE115" i="4"/>
  <c r="BI114" i="4"/>
  <c r="BH114" i="4"/>
  <c r="BG114" i="4"/>
  <c r="BF114" i="4"/>
  <c r="BE114" i="4"/>
  <c r="BI113" i="4"/>
  <c r="BH113" i="4"/>
  <c r="BG113" i="4"/>
  <c r="BF113" i="4"/>
  <c r="BE113" i="4"/>
  <c r="BI112" i="4"/>
  <c r="BH112" i="4"/>
  <c r="BG112" i="4"/>
  <c r="BF112" i="4"/>
  <c r="BE112" i="4"/>
  <c r="J94" i="4"/>
  <c r="J93" i="4"/>
  <c r="F93" i="4"/>
  <c r="F91" i="4"/>
  <c r="E89" i="4"/>
  <c r="J20" i="4"/>
  <c r="E20" i="4"/>
  <c r="F137" i="4" s="1"/>
  <c r="J19" i="4"/>
  <c r="J134" i="4"/>
  <c r="E7" i="4"/>
  <c r="E128" i="4"/>
  <c r="J41" i="3"/>
  <c r="J40" i="3"/>
  <c r="AY97" i="1" s="1"/>
  <c r="J39" i="3"/>
  <c r="AX97" i="1" s="1"/>
  <c r="BI601" i="3"/>
  <c r="BH601" i="3"/>
  <c r="BG601" i="3"/>
  <c r="BF601" i="3"/>
  <c r="T601" i="3"/>
  <c r="R601" i="3"/>
  <c r="P601" i="3"/>
  <c r="BI598" i="3"/>
  <c r="BH598" i="3"/>
  <c r="BG598" i="3"/>
  <c r="BF598" i="3"/>
  <c r="T598" i="3"/>
  <c r="R598" i="3"/>
  <c r="P598" i="3"/>
  <c r="BI595" i="3"/>
  <c r="BH595" i="3"/>
  <c r="BG595" i="3"/>
  <c r="BF595" i="3"/>
  <c r="T595" i="3"/>
  <c r="T594" i="3" s="1"/>
  <c r="R595" i="3"/>
  <c r="R594" i="3" s="1"/>
  <c r="P595" i="3"/>
  <c r="P594" i="3" s="1"/>
  <c r="BI593" i="3"/>
  <c r="BH593" i="3"/>
  <c r="BG593" i="3"/>
  <c r="BF593" i="3"/>
  <c r="T593" i="3"/>
  <c r="R593" i="3"/>
  <c r="P593" i="3"/>
  <c r="BI591" i="3"/>
  <c r="BH591" i="3"/>
  <c r="BG591" i="3"/>
  <c r="BF591" i="3"/>
  <c r="T591" i="3"/>
  <c r="R591" i="3"/>
  <c r="P591" i="3"/>
  <c r="BI590" i="3"/>
  <c r="BH590" i="3"/>
  <c r="BG590" i="3"/>
  <c r="BF590" i="3"/>
  <c r="T590" i="3"/>
  <c r="R590" i="3"/>
  <c r="P590" i="3"/>
  <c r="BI589" i="3"/>
  <c r="BH589" i="3"/>
  <c r="BG589" i="3"/>
  <c r="BF589" i="3"/>
  <c r="T589" i="3"/>
  <c r="R589" i="3"/>
  <c r="P589" i="3"/>
  <c r="BI586" i="3"/>
  <c r="BH586" i="3"/>
  <c r="BG586" i="3"/>
  <c r="BF586" i="3"/>
  <c r="T586" i="3"/>
  <c r="R586" i="3"/>
  <c r="P586" i="3"/>
  <c r="BI584" i="3"/>
  <c r="BH584" i="3"/>
  <c r="BG584" i="3"/>
  <c r="BF584" i="3"/>
  <c r="T584" i="3"/>
  <c r="R584" i="3"/>
  <c r="P584" i="3"/>
  <c r="BI582" i="3"/>
  <c r="BH582" i="3"/>
  <c r="BG582" i="3"/>
  <c r="BF582" i="3"/>
  <c r="T582" i="3"/>
  <c r="R582" i="3"/>
  <c r="P582" i="3"/>
  <c r="BI580" i="3"/>
  <c r="BH580" i="3"/>
  <c r="BG580" i="3"/>
  <c r="BF580" i="3"/>
  <c r="T580" i="3"/>
  <c r="R580" i="3"/>
  <c r="P580" i="3"/>
  <c r="BI578" i="3"/>
  <c r="BH578" i="3"/>
  <c r="BG578" i="3"/>
  <c r="BF578" i="3"/>
  <c r="T578" i="3"/>
  <c r="R578" i="3"/>
  <c r="P578" i="3"/>
  <c r="BI576" i="3"/>
  <c r="BH576" i="3"/>
  <c r="BG576" i="3"/>
  <c r="BF576" i="3"/>
  <c r="T576" i="3"/>
  <c r="R576" i="3"/>
  <c r="P576" i="3"/>
  <c r="BI574" i="3"/>
  <c r="BH574" i="3"/>
  <c r="BG574" i="3"/>
  <c r="BF574" i="3"/>
  <c r="T574" i="3"/>
  <c r="R574" i="3"/>
  <c r="P574" i="3"/>
  <c r="BI572" i="3"/>
  <c r="BH572" i="3"/>
  <c r="BG572" i="3"/>
  <c r="BF572" i="3"/>
  <c r="T572" i="3"/>
  <c r="R572" i="3"/>
  <c r="P572" i="3"/>
  <c r="BI570" i="3"/>
  <c r="BH570" i="3"/>
  <c r="BG570" i="3"/>
  <c r="BF570" i="3"/>
  <c r="T570" i="3"/>
  <c r="R570" i="3"/>
  <c r="P570" i="3"/>
  <c r="BI568" i="3"/>
  <c r="BH568" i="3"/>
  <c r="BG568" i="3"/>
  <c r="BF568" i="3"/>
  <c r="T568" i="3"/>
  <c r="R568" i="3"/>
  <c r="P568" i="3"/>
  <c r="BI566" i="3"/>
  <c r="BH566" i="3"/>
  <c r="BG566" i="3"/>
  <c r="BF566" i="3"/>
  <c r="T566" i="3"/>
  <c r="R566" i="3"/>
  <c r="P566" i="3"/>
  <c r="BI564" i="3"/>
  <c r="BH564" i="3"/>
  <c r="BG564" i="3"/>
  <c r="BF564" i="3"/>
  <c r="T564" i="3"/>
  <c r="R564" i="3"/>
  <c r="P564" i="3"/>
  <c r="BI562" i="3"/>
  <c r="BH562" i="3"/>
  <c r="BG562" i="3"/>
  <c r="BF562" i="3"/>
  <c r="T562" i="3"/>
  <c r="R562" i="3"/>
  <c r="P562" i="3"/>
  <c r="BI561" i="3"/>
  <c r="BH561" i="3"/>
  <c r="BG561" i="3"/>
  <c r="BF561" i="3"/>
  <c r="T561" i="3"/>
  <c r="R561" i="3"/>
  <c r="P561" i="3"/>
  <c r="BI559" i="3"/>
  <c r="BH559" i="3"/>
  <c r="BG559" i="3"/>
  <c r="BF559" i="3"/>
  <c r="T559" i="3"/>
  <c r="R559" i="3"/>
  <c r="P559" i="3"/>
  <c r="BI557" i="3"/>
  <c r="BH557" i="3"/>
  <c r="BG557" i="3"/>
  <c r="BF557" i="3"/>
  <c r="T557" i="3"/>
  <c r="R557" i="3"/>
  <c r="P557" i="3"/>
  <c r="BI554" i="3"/>
  <c r="BH554" i="3"/>
  <c r="BG554" i="3"/>
  <c r="BF554" i="3"/>
  <c r="T554" i="3"/>
  <c r="R554" i="3"/>
  <c r="P554" i="3"/>
  <c r="BI552" i="3"/>
  <c r="BH552" i="3"/>
  <c r="BG552" i="3"/>
  <c r="BF552" i="3"/>
  <c r="T552" i="3"/>
  <c r="R552" i="3"/>
  <c r="P552" i="3"/>
  <c r="BI551" i="3"/>
  <c r="BH551" i="3"/>
  <c r="BG551" i="3"/>
  <c r="BF551" i="3"/>
  <c r="T551" i="3"/>
  <c r="R551" i="3"/>
  <c r="P551" i="3"/>
  <c r="BI549" i="3"/>
  <c r="BH549" i="3"/>
  <c r="BG549" i="3"/>
  <c r="BF549" i="3"/>
  <c r="T549" i="3"/>
  <c r="R549" i="3"/>
  <c r="P549" i="3"/>
  <c r="BI547" i="3"/>
  <c r="BH547" i="3"/>
  <c r="BG547" i="3"/>
  <c r="BF547" i="3"/>
  <c r="T547" i="3"/>
  <c r="R547" i="3"/>
  <c r="P547" i="3"/>
  <c r="BI546" i="3"/>
  <c r="BH546" i="3"/>
  <c r="BG546" i="3"/>
  <c r="BF546" i="3"/>
  <c r="T546" i="3"/>
  <c r="R546" i="3"/>
  <c r="P546" i="3"/>
  <c r="BI545" i="3"/>
  <c r="BH545" i="3"/>
  <c r="BG545" i="3"/>
  <c r="BF545" i="3"/>
  <c r="T545" i="3"/>
  <c r="R545" i="3"/>
  <c r="P545" i="3"/>
  <c r="BI544" i="3"/>
  <c r="BH544" i="3"/>
  <c r="BG544" i="3"/>
  <c r="BF544" i="3"/>
  <c r="T544" i="3"/>
  <c r="R544" i="3"/>
  <c r="P544" i="3"/>
  <c r="BI543" i="3"/>
  <c r="BH543" i="3"/>
  <c r="BG543" i="3"/>
  <c r="BF543" i="3"/>
  <c r="T543" i="3"/>
  <c r="R543" i="3"/>
  <c r="P543" i="3"/>
  <c r="BI541" i="3"/>
  <c r="BH541" i="3"/>
  <c r="BG541" i="3"/>
  <c r="BF541" i="3"/>
  <c r="T541" i="3"/>
  <c r="R541" i="3"/>
  <c r="P541" i="3"/>
  <c r="BI539" i="3"/>
  <c r="BH539" i="3"/>
  <c r="BG539" i="3"/>
  <c r="BF539" i="3"/>
  <c r="T539" i="3"/>
  <c r="R539" i="3"/>
  <c r="P539" i="3"/>
  <c r="BI537" i="3"/>
  <c r="BH537" i="3"/>
  <c r="BG537" i="3"/>
  <c r="BF537" i="3"/>
  <c r="T537" i="3"/>
  <c r="R537" i="3"/>
  <c r="P537" i="3"/>
  <c r="BI531" i="3"/>
  <c r="BH531" i="3"/>
  <c r="BG531" i="3"/>
  <c r="BF531" i="3"/>
  <c r="T531" i="3"/>
  <c r="R531" i="3"/>
  <c r="P531" i="3"/>
  <c r="BI526" i="3"/>
  <c r="BH526" i="3"/>
  <c r="BG526" i="3"/>
  <c r="BF526" i="3"/>
  <c r="T526" i="3"/>
  <c r="R526" i="3"/>
  <c r="P526" i="3"/>
  <c r="BI524" i="3"/>
  <c r="BH524" i="3"/>
  <c r="BG524" i="3"/>
  <c r="BF524" i="3"/>
  <c r="T524" i="3"/>
  <c r="R524" i="3"/>
  <c r="P524" i="3"/>
  <c r="BI523" i="3"/>
  <c r="BH523" i="3"/>
  <c r="BG523" i="3"/>
  <c r="BF523" i="3"/>
  <c r="T523" i="3"/>
  <c r="R523" i="3"/>
  <c r="P523" i="3"/>
  <c r="BI521" i="3"/>
  <c r="BH521" i="3"/>
  <c r="BG521" i="3"/>
  <c r="BF521" i="3"/>
  <c r="T521" i="3"/>
  <c r="R521" i="3"/>
  <c r="P521" i="3"/>
  <c r="BI520" i="3"/>
  <c r="BH520" i="3"/>
  <c r="BG520" i="3"/>
  <c r="BF520" i="3"/>
  <c r="T520" i="3"/>
  <c r="R520" i="3"/>
  <c r="P520" i="3"/>
  <c r="BI518" i="3"/>
  <c r="BH518" i="3"/>
  <c r="BG518" i="3"/>
  <c r="BF518" i="3"/>
  <c r="T518" i="3"/>
  <c r="R518" i="3"/>
  <c r="P518" i="3"/>
  <c r="BI516" i="3"/>
  <c r="BH516" i="3"/>
  <c r="BG516" i="3"/>
  <c r="BF516" i="3"/>
  <c r="T516" i="3"/>
  <c r="R516" i="3"/>
  <c r="P516" i="3"/>
  <c r="BI514" i="3"/>
  <c r="BH514" i="3"/>
  <c r="BG514" i="3"/>
  <c r="BF514" i="3"/>
  <c r="T514" i="3"/>
  <c r="R514" i="3"/>
  <c r="P514" i="3"/>
  <c r="BI511" i="3"/>
  <c r="BH511" i="3"/>
  <c r="BG511" i="3"/>
  <c r="BF511" i="3"/>
  <c r="T511" i="3"/>
  <c r="R511" i="3"/>
  <c r="P511" i="3"/>
  <c r="BI508" i="3"/>
  <c r="BH508" i="3"/>
  <c r="BG508" i="3"/>
  <c r="BF508" i="3"/>
  <c r="T508" i="3"/>
  <c r="R508" i="3"/>
  <c r="P508" i="3"/>
  <c r="BI505" i="3"/>
  <c r="BH505" i="3"/>
  <c r="BG505" i="3"/>
  <c r="BF505" i="3"/>
  <c r="T505" i="3"/>
  <c r="R505" i="3"/>
  <c r="P505" i="3"/>
  <c r="BI504" i="3"/>
  <c r="BH504" i="3"/>
  <c r="BG504" i="3"/>
  <c r="BF504" i="3"/>
  <c r="T504" i="3"/>
  <c r="R504" i="3"/>
  <c r="P504" i="3"/>
  <c r="BI500" i="3"/>
  <c r="BH500" i="3"/>
  <c r="BG500" i="3"/>
  <c r="BF500" i="3"/>
  <c r="T500" i="3"/>
  <c r="R500" i="3"/>
  <c r="P500" i="3"/>
  <c r="BI497" i="3"/>
  <c r="BH497" i="3"/>
  <c r="BG497" i="3"/>
  <c r="BF497" i="3"/>
  <c r="T497" i="3"/>
  <c r="R497" i="3"/>
  <c r="P497" i="3"/>
  <c r="BI493" i="3"/>
  <c r="BH493" i="3"/>
  <c r="BG493" i="3"/>
  <c r="BF493" i="3"/>
  <c r="T493" i="3"/>
  <c r="R493" i="3"/>
  <c r="P493" i="3"/>
  <c r="BI492" i="3"/>
  <c r="BH492" i="3"/>
  <c r="BG492" i="3"/>
  <c r="BF492" i="3"/>
  <c r="T492" i="3"/>
  <c r="R492" i="3"/>
  <c r="P492" i="3"/>
  <c r="BI490" i="3"/>
  <c r="BH490" i="3"/>
  <c r="BG490" i="3"/>
  <c r="BF490" i="3"/>
  <c r="T490" i="3"/>
  <c r="R490" i="3"/>
  <c r="P490" i="3"/>
  <c r="BI485" i="3"/>
  <c r="BH485" i="3"/>
  <c r="BG485" i="3"/>
  <c r="BF485" i="3"/>
  <c r="T485" i="3"/>
  <c r="R485" i="3"/>
  <c r="P485" i="3"/>
  <c r="BI483" i="3"/>
  <c r="BH483" i="3"/>
  <c r="BG483" i="3"/>
  <c r="BF483" i="3"/>
  <c r="T483" i="3"/>
  <c r="R483" i="3"/>
  <c r="P483" i="3"/>
  <c r="BI481" i="3"/>
  <c r="BH481" i="3"/>
  <c r="BG481" i="3"/>
  <c r="BF481" i="3"/>
  <c r="T481" i="3"/>
  <c r="R481" i="3"/>
  <c r="P481" i="3"/>
  <c r="BI478" i="3"/>
  <c r="BH478" i="3"/>
  <c r="BG478" i="3"/>
  <c r="BF478" i="3"/>
  <c r="T478" i="3"/>
  <c r="R478" i="3"/>
  <c r="P478" i="3"/>
  <c r="BI476" i="3"/>
  <c r="BH476" i="3"/>
  <c r="BG476" i="3"/>
  <c r="BF476" i="3"/>
  <c r="T476" i="3"/>
  <c r="R476" i="3"/>
  <c r="P476" i="3"/>
  <c r="BI474" i="3"/>
  <c r="BH474" i="3"/>
  <c r="BG474" i="3"/>
  <c r="BF474" i="3"/>
  <c r="T474" i="3"/>
  <c r="R474" i="3"/>
  <c r="P474" i="3"/>
  <c r="BI469" i="3"/>
  <c r="BH469" i="3"/>
  <c r="BG469" i="3"/>
  <c r="BF469" i="3"/>
  <c r="T469" i="3"/>
  <c r="R469" i="3"/>
  <c r="P469" i="3"/>
  <c r="BI467" i="3"/>
  <c r="BH467" i="3"/>
  <c r="BG467" i="3"/>
  <c r="BF467" i="3"/>
  <c r="T467" i="3"/>
  <c r="R467" i="3"/>
  <c r="P467" i="3"/>
  <c r="BI464" i="3"/>
  <c r="BH464" i="3"/>
  <c r="BG464" i="3"/>
  <c r="BF464" i="3"/>
  <c r="T464" i="3"/>
  <c r="R464" i="3"/>
  <c r="P464" i="3"/>
  <c r="BI462" i="3"/>
  <c r="BH462" i="3"/>
  <c r="BG462" i="3"/>
  <c r="BF462" i="3"/>
  <c r="T462" i="3"/>
  <c r="R462" i="3"/>
  <c r="P462" i="3"/>
  <c r="BI456" i="3"/>
  <c r="BH456" i="3"/>
  <c r="BG456" i="3"/>
  <c r="BF456" i="3"/>
  <c r="T456" i="3"/>
  <c r="R456" i="3"/>
  <c r="P456" i="3"/>
  <c r="BI453" i="3"/>
  <c r="BH453" i="3"/>
  <c r="BG453" i="3"/>
  <c r="BF453" i="3"/>
  <c r="T453" i="3"/>
  <c r="R453" i="3"/>
  <c r="P453" i="3"/>
  <c r="BI451" i="3"/>
  <c r="BH451" i="3"/>
  <c r="BG451" i="3"/>
  <c r="BF451" i="3"/>
  <c r="T451" i="3"/>
  <c r="R451" i="3"/>
  <c r="P451" i="3"/>
  <c r="BI449" i="3"/>
  <c r="BH449" i="3"/>
  <c r="BG449" i="3"/>
  <c r="BF449" i="3"/>
  <c r="T449" i="3"/>
  <c r="R449" i="3"/>
  <c r="P449" i="3"/>
  <c r="BI445" i="3"/>
  <c r="BH445" i="3"/>
  <c r="BG445" i="3"/>
  <c r="BF445" i="3"/>
  <c r="T445" i="3"/>
  <c r="R445" i="3"/>
  <c r="P445" i="3"/>
  <c r="BI442" i="3"/>
  <c r="BH442" i="3"/>
  <c r="BG442" i="3"/>
  <c r="BF442" i="3"/>
  <c r="T442" i="3"/>
  <c r="R442" i="3"/>
  <c r="P442" i="3"/>
  <c r="BI436" i="3"/>
  <c r="BH436" i="3"/>
  <c r="BG436" i="3"/>
  <c r="BF436" i="3"/>
  <c r="T436" i="3"/>
  <c r="R436" i="3"/>
  <c r="P436" i="3"/>
  <c r="BI429" i="3"/>
  <c r="BH429" i="3"/>
  <c r="BG429" i="3"/>
  <c r="BF429" i="3"/>
  <c r="T429" i="3"/>
  <c r="R429" i="3"/>
  <c r="P429" i="3"/>
  <c r="BI427" i="3"/>
  <c r="BH427" i="3"/>
  <c r="BG427" i="3"/>
  <c r="BF427" i="3"/>
  <c r="T427" i="3"/>
  <c r="R427" i="3"/>
  <c r="P427" i="3"/>
  <c r="BI426" i="3"/>
  <c r="BH426" i="3"/>
  <c r="BG426" i="3"/>
  <c r="BF426" i="3"/>
  <c r="T426" i="3"/>
  <c r="R426" i="3"/>
  <c r="P426" i="3"/>
  <c r="BI425" i="3"/>
  <c r="BH425" i="3"/>
  <c r="BG425" i="3"/>
  <c r="BF425" i="3"/>
  <c r="T425" i="3"/>
  <c r="R425" i="3"/>
  <c r="P425" i="3"/>
  <c r="BI423" i="3"/>
  <c r="BH423" i="3"/>
  <c r="BG423" i="3"/>
  <c r="BF423" i="3"/>
  <c r="T423" i="3"/>
  <c r="R423" i="3"/>
  <c r="P423" i="3"/>
  <c r="BI421" i="3"/>
  <c r="BH421" i="3"/>
  <c r="BG421" i="3"/>
  <c r="BF421" i="3"/>
  <c r="T421" i="3"/>
  <c r="R421" i="3"/>
  <c r="P421" i="3"/>
  <c r="BI418" i="3"/>
  <c r="BH418" i="3"/>
  <c r="BG418" i="3"/>
  <c r="BF418" i="3"/>
  <c r="T418" i="3"/>
  <c r="R418" i="3"/>
  <c r="P418" i="3"/>
  <c r="BI417" i="3"/>
  <c r="BH417" i="3"/>
  <c r="BG417" i="3"/>
  <c r="BF417" i="3"/>
  <c r="T417" i="3"/>
  <c r="R417" i="3"/>
  <c r="P417" i="3"/>
  <c r="BI414" i="3"/>
  <c r="BH414" i="3"/>
  <c r="BG414" i="3"/>
  <c r="BF414" i="3"/>
  <c r="T414" i="3"/>
  <c r="R414" i="3"/>
  <c r="P414" i="3"/>
  <c r="BI413" i="3"/>
  <c r="BH413" i="3"/>
  <c r="BG413" i="3"/>
  <c r="BF413" i="3"/>
  <c r="T413" i="3"/>
  <c r="R413" i="3"/>
  <c r="P413" i="3"/>
  <c r="BI410" i="3"/>
  <c r="BH410" i="3"/>
  <c r="BG410" i="3"/>
  <c r="BF410" i="3"/>
  <c r="T410" i="3"/>
  <c r="R410" i="3"/>
  <c r="P410" i="3"/>
  <c r="BI407" i="3"/>
  <c r="BH407" i="3"/>
  <c r="BG407" i="3"/>
  <c r="BF407" i="3"/>
  <c r="T407" i="3"/>
  <c r="R407" i="3"/>
  <c r="P407" i="3"/>
  <c r="BI404" i="3"/>
  <c r="BH404" i="3"/>
  <c r="BG404" i="3"/>
  <c r="BF404" i="3"/>
  <c r="T404" i="3"/>
  <c r="R404" i="3"/>
  <c r="P404" i="3"/>
  <c r="BI398" i="3"/>
  <c r="BH398" i="3"/>
  <c r="BG398" i="3"/>
  <c r="BF398" i="3"/>
  <c r="T398" i="3"/>
  <c r="R398" i="3"/>
  <c r="P398" i="3"/>
  <c r="BI396" i="3"/>
  <c r="BH396" i="3"/>
  <c r="BG396" i="3"/>
  <c r="BF396" i="3"/>
  <c r="T396" i="3"/>
  <c r="R396" i="3"/>
  <c r="P396" i="3"/>
  <c r="BI394" i="3"/>
  <c r="BH394" i="3"/>
  <c r="BG394" i="3"/>
  <c r="BF394" i="3"/>
  <c r="T394" i="3"/>
  <c r="R394" i="3"/>
  <c r="P394" i="3"/>
  <c r="BI391" i="3"/>
  <c r="BH391" i="3"/>
  <c r="BG391" i="3"/>
  <c r="BF391" i="3"/>
  <c r="T391" i="3"/>
  <c r="R391" i="3"/>
  <c r="P391" i="3"/>
  <c r="BI389" i="3"/>
  <c r="BH389" i="3"/>
  <c r="BG389" i="3"/>
  <c r="BF389" i="3"/>
  <c r="T389" i="3"/>
  <c r="R389" i="3"/>
  <c r="P389" i="3"/>
  <c r="BI387" i="3"/>
  <c r="BH387" i="3"/>
  <c r="BG387" i="3"/>
  <c r="BF387" i="3"/>
  <c r="T387" i="3"/>
  <c r="R387" i="3"/>
  <c r="P387" i="3"/>
  <c r="BI385" i="3"/>
  <c r="BH385" i="3"/>
  <c r="BG385" i="3"/>
  <c r="BF385" i="3"/>
  <c r="T385" i="3"/>
  <c r="R385" i="3"/>
  <c r="P385" i="3"/>
  <c r="BI383" i="3"/>
  <c r="BH383" i="3"/>
  <c r="BG383" i="3"/>
  <c r="BF383" i="3"/>
  <c r="T383" i="3"/>
  <c r="R383" i="3"/>
  <c r="P383" i="3"/>
  <c r="BI381" i="3"/>
  <c r="BH381" i="3"/>
  <c r="BG381" i="3"/>
  <c r="BF381" i="3"/>
  <c r="T381" i="3"/>
  <c r="R381" i="3"/>
  <c r="P381" i="3"/>
  <c r="BI379" i="3"/>
  <c r="BH379" i="3"/>
  <c r="BG379" i="3"/>
  <c r="BF379" i="3"/>
  <c r="T379" i="3"/>
  <c r="R379" i="3"/>
  <c r="P379" i="3"/>
  <c r="BI375" i="3"/>
  <c r="BH375" i="3"/>
  <c r="BG375" i="3"/>
  <c r="BF375" i="3"/>
  <c r="T375" i="3"/>
  <c r="R375" i="3"/>
  <c r="P375" i="3"/>
  <c r="BI373" i="3"/>
  <c r="BH373" i="3"/>
  <c r="BG373" i="3"/>
  <c r="BF373" i="3"/>
  <c r="T373" i="3"/>
  <c r="R373" i="3"/>
  <c r="P373" i="3"/>
  <c r="BI370" i="3"/>
  <c r="BH370" i="3"/>
  <c r="BG370" i="3"/>
  <c r="BF370" i="3"/>
  <c r="T370" i="3"/>
  <c r="R370" i="3"/>
  <c r="P370" i="3"/>
  <c r="BI368" i="3"/>
  <c r="BH368" i="3"/>
  <c r="BG368" i="3"/>
  <c r="BF368" i="3"/>
  <c r="T368" i="3"/>
  <c r="R368" i="3"/>
  <c r="P368" i="3"/>
  <c r="BI366" i="3"/>
  <c r="BH366" i="3"/>
  <c r="BG366" i="3"/>
  <c r="BF366" i="3"/>
  <c r="T366" i="3"/>
  <c r="R366" i="3"/>
  <c r="P366" i="3"/>
  <c r="BI360" i="3"/>
  <c r="BH360" i="3"/>
  <c r="BG360" i="3"/>
  <c r="BF360" i="3"/>
  <c r="T360" i="3"/>
  <c r="R360" i="3"/>
  <c r="P360" i="3"/>
  <c r="BI357" i="3"/>
  <c r="BH357" i="3"/>
  <c r="BG357" i="3"/>
  <c r="BF357" i="3"/>
  <c r="T357" i="3"/>
  <c r="R357" i="3"/>
  <c r="P357" i="3"/>
  <c r="BI355" i="3"/>
  <c r="BH355" i="3"/>
  <c r="BG355" i="3"/>
  <c r="BF355" i="3"/>
  <c r="T355" i="3"/>
  <c r="R355" i="3"/>
  <c r="P355" i="3"/>
  <c r="BI353" i="3"/>
  <c r="BH353" i="3"/>
  <c r="BG353" i="3"/>
  <c r="BF353" i="3"/>
  <c r="T353" i="3"/>
  <c r="R353" i="3"/>
  <c r="P353" i="3"/>
  <c r="BI348" i="3"/>
  <c r="BH348" i="3"/>
  <c r="BG348" i="3"/>
  <c r="BF348" i="3"/>
  <c r="T348" i="3"/>
  <c r="R348" i="3"/>
  <c r="P348" i="3"/>
  <c r="BI346" i="3"/>
  <c r="BH346" i="3"/>
  <c r="BG346" i="3"/>
  <c r="BF346" i="3"/>
  <c r="T346" i="3"/>
  <c r="R346" i="3"/>
  <c r="P346" i="3"/>
  <c r="BI343" i="3"/>
  <c r="BH343" i="3"/>
  <c r="BG343" i="3"/>
  <c r="BF343" i="3"/>
  <c r="T343" i="3"/>
  <c r="R343" i="3"/>
  <c r="P343" i="3"/>
  <c r="BI340" i="3"/>
  <c r="BH340" i="3"/>
  <c r="BG340" i="3"/>
  <c r="BF340" i="3"/>
  <c r="T340" i="3"/>
  <c r="R340" i="3"/>
  <c r="P340" i="3"/>
  <c r="BI333" i="3"/>
  <c r="BH333" i="3"/>
  <c r="BG333" i="3"/>
  <c r="BF333" i="3"/>
  <c r="T333" i="3"/>
  <c r="R333" i="3"/>
  <c r="P333" i="3"/>
  <c r="BI330" i="3"/>
  <c r="BH330" i="3"/>
  <c r="BG330" i="3"/>
  <c r="BF330" i="3"/>
  <c r="T330" i="3"/>
  <c r="R330" i="3"/>
  <c r="P330" i="3"/>
  <c r="BI327" i="3"/>
  <c r="BH327" i="3"/>
  <c r="BG327" i="3"/>
  <c r="BF327" i="3"/>
  <c r="T327" i="3"/>
  <c r="R327" i="3"/>
  <c r="P327" i="3"/>
  <c r="BI320" i="3"/>
  <c r="BH320" i="3"/>
  <c r="BG320" i="3"/>
  <c r="BF320" i="3"/>
  <c r="T320" i="3"/>
  <c r="R320" i="3"/>
  <c r="P320" i="3"/>
  <c r="BI317" i="3"/>
  <c r="BH317" i="3"/>
  <c r="BG317" i="3"/>
  <c r="BF317" i="3"/>
  <c r="T317" i="3"/>
  <c r="R317" i="3"/>
  <c r="P317" i="3"/>
  <c r="BI314" i="3"/>
  <c r="BH314" i="3"/>
  <c r="BG314" i="3"/>
  <c r="BF314" i="3"/>
  <c r="T314" i="3"/>
  <c r="R314" i="3"/>
  <c r="P314" i="3"/>
  <c r="BI311" i="3"/>
  <c r="BH311" i="3"/>
  <c r="BG311" i="3"/>
  <c r="BF311" i="3"/>
  <c r="T311" i="3"/>
  <c r="R311" i="3"/>
  <c r="P311" i="3"/>
  <c r="BI308" i="3"/>
  <c r="BH308" i="3"/>
  <c r="BG308" i="3"/>
  <c r="BF308" i="3"/>
  <c r="T308" i="3"/>
  <c r="R308" i="3"/>
  <c r="P308" i="3"/>
  <c r="BI307" i="3"/>
  <c r="BH307" i="3"/>
  <c r="BG307" i="3"/>
  <c r="BF307" i="3"/>
  <c r="T307" i="3"/>
  <c r="R307" i="3"/>
  <c r="P307" i="3"/>
  <c r="BI303" i="3"/>
  <c r="BH303" i="3"/>
  <c r="BG303" i="3"/>
  <c r="BF303" i="3"/>
  <c r="T303" i="3"/>
  <c r="R303" i="3"/>
  <c r="P303" i="3"/>
  <c r="BI300" i="3"/>
  <c r="BH300" i="3"/>
  <c r="BG300" i="3"/>
  <c r="BF300" i="3"/>
  <c r="T300" i="3"/>
  <c r="R300" i="3"/>
  <c r="P300" i="3"/>
  <c r="BI290" i="3"/>
  <c r="BH290" i="3"/>
  <c r="BG290" i="3"/>
  <c r="BF290" i="3"/>
  <c r="T290" i="3"/>
  <c r="R290" i="3"/>
  <c r="P290" i="3"/>
  <c r="BI288" i="3"/>
  <c r="BH288" i="3"/>
  <c r="BG288" i="3"/>
  <c r="BF288" i="3"/>
  <c r="T288" i="3"/>
  <c r="R288" i="3"/>
  <c r="P288" i="3"/>
  <c r="BI284" i="3"/>
  <c r="BH284" i="3"/>
  <c r="BG284" i="3"/>
  <c r="BF284" i="3"/>
  <c r="T284" i="3"/>
  <c r="R284" i="3"/>
  <c r="P284" i="3"/>
  <c r="BI282" i="3"/>
  <c r="BH282" i="3"/>
  <c r="BG282" i="3"/>
  <c r="BF282" i="3"/>
  <c r="T282" i="3"/>
  <c r="R282" i="3"/>
  <c r="P282" i="3"/>
  <c r="BI276" i="3"/>
  <c r="BH276" i="3"/>
  <c r="BG276" i="3"/>
  <c r="BF276" i="3"/>
  <c r="T276" i="3"/>
  <c r="R276" i="3"/>
  <c r="P276" i="3"/>
  <c r="BI274" i="3"/>
  <c r="BH274" i="3"/>
  <c r="BG274" i="3"/>
  <c r="BF274" i="3"/>
  <c r="T274" i="3"/>
  <c r="R274" i="3"/>
  <c r="P274" i="3"/>
  <c r="BI271" i="3"/>
  <c r="BH271" i="3"/>
  <c r="BG271" i="3"/>
  <c r="BF271" i="3"/>
  <c r="T271" i="3"/>
  <c r="R271" i="3"/>
  <c r="P271" i="3"/>
  <c r="BI268" i="3"/>
  <c r="BH268" i="3"/>
  <c r="BG268" i="3"/>
  <c r="BF268" i="3"/>
  <c r="T268" i="3"/>
  <c r="R268" i="3"/>
  <c r="P268" i="3"/>
  <c r="BI265" i="3"/>
  <c r="BH265" i="3"/>
  <c r="BG265" i="3"/>
  <c r="BF265" i="3"/>
  <c r="T265" i="3"/>
  <c r="R265" i="3"/>
  <c r="P265" i="3"/>
  <c r="BI262" i="3"/>
  <c r="BH262" i="3"/>
  <c r="BG262" i="3"/>
  <c r="BF262" i="3"/>
  <c r="T262" i="3"/>
  <c r="R262" i="3"/>
  <c r="P262" i="3"/>
  <c r="BI259" i="3"/>
  <c r="BH259" i="3"/>
  <c r="BG259" i="3"/>
  <c r="BF259" i="3"/>
  <c r="T259" i="3"/>
  <c r="R259" i="3"/>
  <c r="P259" i="3"/>
  <c r="BI257" i="3"/>
  <c r="BH257" i="3"/>
  <c r="BG257" i="3"/>
  <c r="BF257" i="3"/>
  <c r="T257" i="3"/>
  <c r="R257" i="3"/>
  <c r="P257" i="3"/>
  <c r="BI250" i="3"/>
  <c r="BH250" i="3"/>
  <c r="BG250" i="3"/>
  <c r="BF250" i="3"/>
  <c r="T250" i="3"/>
  <c r="R250" i="3"/>
  <c r="P250" i="3"/>
  <c r="BI249" i="3"/>
  <c r="BH249" i="3"/>
  <c r="BG249" i="3"/>
  <c r="BF249" i="3"/>
  <c r="T249" i="3"/>
  <c r="R249" i="3"/>
  <c r="P249" i="3"/>
  <c r="BI246" i="3"/>
  <c r="BH246" i="3"/>
  <c r="BG246" i="3"/>
  <c r="BF246" i="3"/>
  <c r="T246" i="3"/>
  <c r="R246" i="3"/>
  <c r="P246" i="3"/>
  <c r="BI245" i="3"/>
  <c r="BH245" i="3"/>
  <c r="BG245" i="3"/>
  <c r="BF245" i="3"/>
  <c r="T245" i="3"/>
  <c r="R245" i="3"/>
  <c r="P245" i="3"/>
  <c r="BI242" i="3"/>
  <c r="BH242" i="3"/>
  <c r="BG242" i="3"/>
  <c r="BF242" i="3"/>
  <c r="T242" i="3"/>
  <c r="R242" i="3"/>
  <c r="P242" i="3"/>
  <c r="BI241" i="3"/>
  <c r="BH241" i="3"/>
  <c r="BG241" i="3"/>
  <c r="BF241" i="3"/>
  <c r="T241" i="3"/>
  <c r="R241" i="3"/>
  <c r="P241" i="3"/>
  <c r="BI239" i="3"/>
  <c r="BH239" i="3"/>
  <c r="BG239" i="3"/>
  <c r="BF239" i="3"/>
  <c r="T239" i="3"/>
  <c r="R239" i="3"/>
  <c r="P239" i="3"/>
  <c r="BI229" i="3"/>
  <c r="BH229" i="3"/>
  <c r="BG229" i="3"/>
  <c r="BF229" i="3"/>
  <c r="T229" i="3"/>
  <c r="R229" i="3"/>
  <c r="P229" i="3"/>
  <c r="BI226" i="3"/>
  <c r="BH226" i="3"/>
  <c r="BG226" i="3"/>
  <c r="BF226" i="3"/>
  <c r="T226" i="3"/>
  <c r="R226" i="3"/>
  <c r="P226" i="3"/>
  <c r="BI223" i="3"/>
  <c r="BH223" i="3"/>
  <c r="BG223" i="3"/>
  <c r="BF223" i="3"/>
  <c r="T223" i="3"/>
  <c r="R223" i="3"/>
  <c r="P223" i="3"/>
  <c r="BI220" i="3"/>
  <c r="BH220" i="3"/>
  <c r="BG220" i="3"/>
  <c r="BF220" i="3"/>
  <c r="T220" i="3"/>
  <c r="R220" i="3"/>
  <c r="P220" i="3"/>
  <c r="BI218" i="3"/>
  <c r="BH218" i="3"/>
  <c r="BG218" i="3"/>
  <c r="BF218" i="3"/>
  <c r="T218" i="3"/>
  <c r="R218" i="3"/>
  <c r="P218" i="3"/>
  <c r="BI217" i="3"/>
  <c r="BH217" i="3"/>
  <c r="BG217" i="3"/>
  <c r="BF217" i="3"/>
  <c r="T217" i="3"/>
  <c r="R217" i="3"/>
  <c r="P217" i="3"/>
  <c r="BI214" i="3"/>
  <c r="BH214" i="3"/>
  <c r="BG214" i="3"/>
  <c r="BF214" i="3"/>
  <c r="T214" i="3"/>
  <c r="R214" i="3"/>
  <c r="P214" i="3"/>
  <c r="BI213" i="3"/>
  <c r="BH213" i="3"/>
  <c r="BG213" i="3"/>
  <c r="BF213" i="3"/>
  <c r="T213" i="3"/>
  <c r="R213" i="3"/>
  <c r="P213" i="3"/>
  <c r="BI210" i="3"/>
  <c r="BH210" i="3"/>
  <c r="BG210" i="3"/>
  <c r="BF210" i="3"/>
  <c r="T210" i="3"/>
  <c r="R210" i="3"/>
  <c r="P210" i="3"/>
  <c r="BI209" i="3"/>
  <c r="BH209" i="3"/>
  <c r="BG209" i="3"/>
  <c r="BF209" i="3"/>
  <c r="T209" i="3"/>
  <c r="R209" i="3"/>
  <c r="P209" i="3"/>
  <c r="BI206" i="3"/>
  <c r="BH206" i="3"/>
  <c r="BG206" i="3"/>
  <c r="BF206" i="3"/>
  <c r="T206" i="3"/>
  <c r="R206" i="3"/>
  <c r="P206" i="3"/>
  <c r="BI202" i="3"/>
  <c r="BH202" i="3"/>
  <c r="BG202" i="3"/>
  <c r="BF202" i="3"/>
  <c r="T202" i="3"/>
  <c r="R202" i="3"/>
  <c r="P202" i="3"/>
  <c r="BI198" i="3"/>
  <c r="BH198" i="3"/>
  <c r="BG198" i="3"/>
  <c r="BF198" i="3"/>
  <c r="T198" i="3"/>
  <c r="R198" i="3"/>
  <c r="P198" i="3"/>
  <c r="BI194" i="3"/>
  <c r="BH194" i="3"/>
  <c r="BG194" i="3"/>
  <c r="BF194" i="3"/>
  <c r="T194" i="3"/>
  <c r="R194" i="3"/>
  <c r="P194" i="3"/>
  <c r="BI190" i="3"/>
  <c r="BH190" i="3"/>
  <c r="BG190" i="3"/>
  <c r="BF190" i="3"/>
  <c r="T190" i="3"/>
  <c r="R190" i="3"/>
  <c r="P190" i="3"/>
  <c r="BI186" i="3"/>
  <c r="BH186" i="3"/>
  <c r="BG186" i="3"/>
  <c r="BF186" i="3"/>
  <c r="T186" i="3"/>
  <c r="R186" i="3"/>
  <c r="P186" i="3"/>
  <c r="BI182" i="3"/>
  <c r="BH182" i="3"/>
  <c r="BG182" i="3"/>
  <c r="BF182" i="3"/>
  <c r="T182" i="3"/>
  <c r="R182" i="3"/>
  <c r="P182" i="3"/>
  <c r="BI178" i="3"/>
  <c r="BH178" i="3"/>
  <c r="BG178" i="3"/>
  <c r="BF178" i="3"/>
  <c r="T178" i="3"/>
  <c r="R178" i="3"/>
  <c r="P178" i="3"/>
  <c r="BI174" i="3"/>
  <c r="BH174" i="3"/>
  <c r="BG174" i="3"/>
  <c r="BF174" i="3"/>
  <c r="T174" i="3"/>
  <c r="R174" i="3"/>
  <c r="P174" i="3"/>
  <c r="BI165" i="3"/>
  <c r="BH165" i="3"/>
  <c r="BG165" i="3"/>
  <c r="BF165" i="3"/>
  <c r="T165" i="3"/>
  <c r="R165" i="3"/>
  <c r="P165" i="3"/>
  <c r="BI162" i="3"/>
  <c r="BH162" i="3"/>
  <c r="BG162" i="3"/>
  <c r="BF162" i="3"/>
  <c r="T162" i="3"/>
  <c r="R162" i="3"/>
  <c r="P162" i="3"/>
  <c r="BI159" i="3"/>
  <c r="BH159" i="3"/>
  <c r="BG159" i="3"/>
  <c r="BF159" i="3"/>
  <c r="T159" i="3"/>
  <c r="R159" i="3"/>
  <c r="P159" i="3"/>
  <c r="BI156" i="3"/>
  <c r="BH156" i="3"/>
  <c r="BG156" i="3"/>
  <c r="BF156" i="3"/>
  <c r="T156" i="3"/>
  <c r="R156" i="3"/>
  <c r="P156" i="3"/>
  <c r="BI153" i="3"/>
  <c r="BH153" i="3"/>
  <c r="BG153" i="3"/>
  <c r="BF153" i="3"/>
  <c r="T153" i="3"/>
  <c r="R153" i="3"/>
  <c r="P153" i="3"/>
  <c r="BI151" i="3"/>
  <c r="BH151" i="3"/>
  <c r="BG151" i="3"/>
  <c r="BF151" i="3"/>
  <c r="T151" i="3"/>
  <c r="R151" i="3"/>
  <c r="P151" i="3"/>
  <c r="BI148" i="3"/>
  <c r="BH148" i="3"/>
  <c r="BG148" i="3"/>
  <c r="BF148" i="3"/>
  <c r="T148" i="3"/>
  <c r="R148" i="3"/>
  <c r="P148" i="3"/>
  <c r="BI146" i="3"/>
  <c r="BH146" i="3"/>
  <c r="BG146" i="3"/>
  <c r="BF146" i="3"/>
  <c r="T146" i="3"/>
  <c r="R146" i="3"/>
  <c r="P146" i="3"/>
  <c r="BI144" i="3"/>
  <c r="BH144" i="3"/>
  <c r="BG144" i="3"/>
  <c r="BF144" i="3"/>
  <c r="T144" i="3"/>
  <c r="R144" i="3"/>
  <c r="P144" i="3"/>
  <c r="J138" i="3"/>
  <c r="J137" i="3"/>
  <c r="F137" i="3"/>
  <c r="F135" i="3"/>
  <c r="E133" i="3"/>
  <c r="BI118" i="3"/>
  <c r="BH118" i="3"/>
  <c r="BG118" i="3"/>
  <c r="BF118" i="3"/>
  <c r="BI117" i="3"/>
  <c r="BH117" i="3"/>
  <c r="BG117" i="3"/>
  <c r="BF117" i="3"/>
  <c r="BE117" i="3"/>
  <c r="BI116" i="3"/>
  <c r="BH116" i="3"/>
  <c r="BG116" i="3"/>
  <c r="BF116" i="3"/>
  <c r="BE116" i="3"/>
  <c r="BI115" i="3"/>
  <c r="BH115" i="3"/>
  <c r="BG115" i="3"/>
  <c r="BF115" i="3"/>
  <c r="BE115" i="3"/>
  <c r="BI114" i="3"/>
  <c r="BH114" i="3"/>
  <c r="BG114" i="3"/>
  <c r="BF114" i="3"/>
  <c r="BE114" i="3"/>
  <c r="BI113" i="3"/>
  <c r="BH113" i="3"/>
  <c r="BG113" i="3"/>
  <c r="BF113" i="3"/>
  <c r="BE113" i="3"/>
  <c r="J94" i="3"/>
  <c r="J93" i="3"/>
  <c r="F93" i="3"/>
  <c r="F91" i="3"/>
  <c r="E89" i="3"/>
  <c r="J20" i="3"/>
  <c r="E20" i="3"/>
  <c r="F138" i="3"/>
  <c r="J19" i="3"/>
  <c r="J135" i="3"/>
  <c r="E7" i="3"/>
  <c r="E129" i="3" s="1"/>
  <c r="J41" i="2"/>
  <c r="J40" i="2"/>
  <c r="AY96" i="1"/>
  <c r="J39" i="2"/>
  <c r="AX96" i="1"/>
  <c r="BI725" i="2"/>
  <c r="BH725" i="2"/>
  <c r="BG725" i="2"/>
  <c r="BF725" i="2"/>
  <c r="T725" i="2"/>
  <c r="R725" i="2"/>
  <c r="P725" i="2"/>
  <c r="BI722" i="2"/>
  <c r="BH722" i="2"/>
  <c r="BG722" i="2"/>
  <c r="BF722" i="2"/>
  <c r="T722" i="2"/>
  <c r="R722" i="2"/>
  <c r="P722" i="2"/>
  <c r="BI719" i="2"/>
  <c r="BH719" i="2"/>
  <c r="BG719" i="2"/>
  <c r="BF719" i="2"/>
  <c r="T719" i="2"/>
  <c r="T718" i="2"/>
  <c r="R719" i="2"/>
  <c r="R718" i="2"/>
  <c r="P719" i="2"/>
  <c r="P718" i="2"/>
  <c r="BI716" i="2"/>
  <c r="BH716" i="2"/>
  <c r="BG716" i="2"/>
  <c r="BF716" i="2"/>
  <c r="T716" i="2"/>
  <c r="R716" i="2"/>
  <c r="P716" i="2"/>
  <c r="BI714" i="2"/>
  <c r="BH714" i="2"/>
  <c r="BG714" i="2"/>
  <c r="BF714" i="2"/>
  <c r="T714" i="2"/>
  <c r="R714" i="2"/>
  <c r="P714" i="2"/>
  <c r="BI712" i="2"/>
  <c r="BH712" i="2"/>
  <c r="BG712" i="2"/>
  <c r="BF712" i="2"/>
  <c r="T712" i="2"/>
  <c r="R712" i="2"/>
  <c r="P712" i="2"/>
  <c r="BI710" i="2"/>
  <c r="BH710" i="2"/>
  <c r="BG710" i="2"/>
  <c r="BF710" i="2"/>
  <c r="T710" i="2"/>
  <c r="R710" i="2"/>
  <c r="P710" i="2"/>
  <c r="BI708" i="2"/>
  <c r="BH708" i="2"/>
  <c r="BG708" i="2"/>
  <c r="BF708" i="2"/>
  <c r="T708" i="2"/>
  <c r="R708" i="2"/>
  <c r="P708" i="2"/>
  <c r="BI707" i="2"/>
  <c r="BH707" i="2"/>
  <c r="BG707" i="2"/>
  <c r="BF707" i="2"/>
  <c r="T707" i="2"/>
  <c r="R707" i="2"/>
  <c r="P707" i="2"/>
  <c r="BI705" i="2"/>
  <c r="BH705" i="2"/>
  <c r="BG705" i="2"/>
  <c r="BF705" i="2"/>
  <c r="T705" i="2"/>
  <c r="R705" i="2"/>
  <c r="P705" i="2"/>
  <c r="BI704" i="2"/>
  <c r="BH704" i="2"/>
  <c r="BG704" i="2"/>
  <c r="BF704" i="2"/>
  <c r="T704" i="2"/>
  <c r="R704" i="2"/>
  <c r="P704" i="2"/>
  <c r="BI703" i="2"/>
  <c r="BH703" i="2"/>
  <c r="BG703" i="2"/>
  <c r="BF703" i="2"/>
  <c r="T703" i="2"/>
  <c r="R703" i="2"/>
  <c r="P703" i="2"/>
  <c r="BI701" i="2"/>
  <c r="BH701" i="2"/>
  <c r="BG701" i="2"/>
  <c r="BF701" i="2"/>
  <c r="T701" i="2"/>
  <c r="R701" i="2"/>
  <c r="P701" i="2"/>
  <c r="BI699" i="2"/>
  <c r="BH699" i="2"/>
  <c r="BG699" i="2"/>
  <c r="BF699" i="2"/>
  <c r="T699" i="2"/>
  <c r="R699" i="2"/>
  <c r="P699" i="2"/>
  <c r="BI697" i="2"/>
  <c r="BH697" i="2"/>
  <c r="BG697" i="2"/>
  <c r="BF697" i="2"/>
  <c r="T697" i="2"/>
  <c r="R697" i="2"/>
  <c r="P697" i="2"/>
  <c r="BI690" i="2"/>
  <c r="BH690" i="2"/>
  <c r="BG690" i="2"/>
  <c r="BF690" i="2"/>
  <c r="T690" i="2"/>
  <c r="R690" i="2"/>
  <c r="P690" i="2"/>
  <c r="BI684" i="2"/>
  <c r="BH684" i="2"/>
  <c r="BG684" i="2"/>
  <c r="BF684" i="2"/>
  <c r="T684" i="2"/>
  <c r="R684" i="2"/>
  <c r="P684" i="2"/>
  <c r="BI682" i="2"/>
  <c r="BH682" i="2"/>
  <c r="BG682" i="2"/>
  <c r="BF682" i="2"/>
  <c r="T682" i="2"/>
  <c r="R682" i="2"/>
  <c r="P682" i="2"/>
  <c r="BI680" i="2"/>
  <c r="BH680" i="2"/>
  <c r="BG680" i="2"/>
  <c r="BF680" i="2"/>
  <c r="T680" i="2"/>
  <c r="R680" i="2"/>
  <c r="P680" i="2"/>
  <c r="BI678" i="2"/>
  <c r="BH678" i="2"/>
  <c r="BG678" i="2"/>
  <c r="BF678" i="2"/>
  <c r="T678" i="2"/>
  <c r="R678" i="2"/>
  <c r="P678" i="2"/>
  <c r="BI676" i="2"/>
  <c r="BH676" i="2"/>
  <c r="BG676" i="2"/>
  <c r="BF676" i="2"/>
  <c r="T676" i="2"/>
  <c r="R676" i="2"/>
  <c r="P676" i="2"/>
  <c r="BI671" i="2"/>
  <c r="BH671" i="2"/>
  <c r="BG671" i="2"/>
  <c r="BF671" i="2"/>
  <c r="T671" i="2"/>
  <c r="R671" i="2"/>
  <c r="P671" i="2"/>
  <c r="BI669" i="2"/>
  <c r="BH669" i="2"/>
  <c r="BG669" i="2"/>
  <c r="BF669" i="2"/>
  <c r="T669" i="2"/>
  <c r="R669" i="2"/>
  <c r="P669" i="2"/>
  <c r="BI667" i="2"/>
  <c r="BH667" i="2"/>
  <c r="BG667" i="2"/>
  <c r="BF667" i="2"/>
  <c r="T667" i="2"/>
  <c r="R667" i="2"/>
  <c r="P667" i="2"/>
  <c r="BI665" i="2"/>
  <c r="BH665" i="2"/>
  <c r="BG665" i="2"/>
  <c r="BF665" i="2"/>
  <c r="T665" i="2"/>
  <c r="R665" i="2"/>
  <c r="P665" i="2"/>
  <c r="BI657" i="2"/>
  <c r="BH657" i="2"/>
  <c r="BG657" i="2"/>
  <c r="BF657" i="2"/>
  <c r="T657" i="2"/>
  <c r="R657" i="2"/>
  <c r="P657" i="2"/>
  <c r="BI653" i="2"/>
  <c r="BH653" i="2"/>
  <c r="BG653" i="2"/>
  <c r="BF653" i="2"/>
  <c r="T653" i="2"/>
  <c r="R653" i="2"/>
  <c r="P653" i="2"/>
  <c r="BI650" i="2"/>
  <c r="BH650" i="2"/>
  <c r="BG650" i="2"/>
  <c r="BF650" i="2"/>
  <c r="T650" i="2"/>
  <c r="R650" i="2"/>
  <c r="P650" i="2"/>
  <c r="BI647" i="2"/>
  <c r="BH647" i="2"/>
  <c r="BG647" i="2"/>
  <c r="BF647" i="2"/>
  <c r="T647" i="2"/>
  <c r="R647" i="2"/>
  <c r="P647" i="2"/>
  <c r="BI646" i="2"/>
  <c r="BH646" i="2"/>
  <c r="BG646" i="2"/>
  <c r="BF646" i="2"/>
  <c r="T646" i="2"/>
  <c r="R646" i="2"/>
  <c r="P646" i="2"/>
  <c r="BI644" i="2"/>
  <c r="BH644" i="2"/>
  <c r="BG644" i="2"/>
  <c r="BF644" i="2"/>
  <c r="T644" i="2"/>
  <c r="R644" i="2"/>
  <c r="P644" i="2"/>
  <c r="BI641" i="2"/>
  <c r="BH641" i="2"/>
  <c r="BG641" i="2"/>
  <c r="BF641" i="2"/>
  <c r="T641" i="2"/>
  <c r="R641" i="2"/>
  <c r="P641" i="2"/>
  <c r="BI635" i="2"/>
  <c r="BH635" i="2"/>
  <c r="BG635" i="2"/>
  <c r="BF635" i="2"/>
  <c r="T635" i="2"/>
  <c r="R635" i="2"/>
  <c r="P635" i="2"/>
  <c r="BI627" i="2"/>
  <c r="BH627" i="2"/>
  <c r="BG627" i="2"/>
  <c r="BF627" i="2"/>
  <c r="T627" i="2"/>
  <c r="R627" i="2"/>
  <c r="P627" i="2"/>
  <c r="BI625" i="2"/>
  <c r="BH625" i="2"/>
  <c r="BG625" i="2"/>
  <c r="BF625" i="2"/>
  <c r="T625" i="2"/>
  <c r="R625" i="2"/>
  <c r="P625" i="2"/>
  <c r="BI623" i="2"/>
  <c r="BH623" i="2"/>
  <c r="BG623" i="2"/>
  <c r="BF623" i="2"/>
  <c r="T623" i="2"/>
  <c r="R623" i="2"/>
  <c r="P623" i="2"/>
  <c r="BI621" i="2"/>
  <c r="BH621" i="2"/>
  <c r="BG621" i="2"/>
  <c r="BF621" i="2"/>
  <c r="T621" i="2"/>
  <c r="R621" i="2"/>
  <c r="P621" i="2"/>
  <c r="BI619" i="2"/>
  <c r="BH619" i="2"/>
  <c r="BG619" i="2"/>
  <c r="BF619" i="2"/>
  <c r="T619" i="2"/>
  <c r="R619" i="2"/>
  <c r="P619" i="2"/>
  <c r="BI617" i="2"/>
  <c r="BH617" i="2"/>
  <c r="BG617" i="2"/>
  <c r="BF617" i="2"/>
  <c r="T617" i="2"/>
  <c r="R617" i="2"/>
  <c r="P617" i="2"/>
  <c r="BI615" i="2"/>
  <c r="BH615" i="2"/>
  <c r="BG615" i="2"/>
  <c r="BF615" i="2"/>
  <c r="T615" i="2"/>
  <c r="R615" i="2"/>
  <c r="P615" i="2"/>
  <c r="BI613" i="2"/>
  <c r="BH613" i="2"/>
  <c r="BG613" i="2"/>
  <c r="BF613" i="2"/>
  <c r="T613" i="2"/>
  <c r="R613" i="2"/>
  <c r="P613" i="2"/>
  <c r="BI611" i="2"/>
  <c r="BH611" i="2"/>
  <c r="BG611" i="2"/>
  <c r="BF611" i="2"/>
  <c r="T611" i="2"/>
  <c r="R611" i="2"/>
  <c r="P611" i="2"/>
  <c r="BI609" i="2"/>
  <c r="BH609" i="2"/>
  <c r="BG609" i="2"/>
  <c r="BF609" i="2"/>
  <c r="T609" i="2"/>
  <c r="R609" i="2"/>
  <c r="P609" i="2"/>
  <c r="BI607" i="2"/>
  <c r="BH607" i="2"/>
  <c r="BG607" i="2"/>
  <c r="BF607" i="2"/>
  <c r="T607" i="2"/>
  <c r="R607" i="2"/>
  <c r="P607" i="2"/>
  <c r="BI605" i="2"/>
  <c r="BH605" i="2"/>
  <c r="BG605" i="2"/>
  <c r="BF605" i="2"/>
  <c r="T605" i="2"/>
  <c r="R605" i="2"/>
  <c r="P605" i="2"/>
  <c r="BI604" i="2"/>
  <c r="BH604" i="2"/>
  <c r="BG604" i="2"/>
  <c r="BF604" i="2"/>
  <c r="T604" i="2"/>
  <c r="R604" i="2"/>
  <c r="P604" i="2"/>
  <c r="BI602" i="2"/>
  <c r="BH602" i="2"/>
  <c r="BG602" i="2"/>
  <c r="BF602" i="2"/>
  <c r="T602" i="2"/>
  <c r="R602" i="2"/>
  <c r="P602" i="2"/>
  <c r="BI601" i="2"/>
  <c r="BH601" i="2"/>
  <c r="BG601" i="2"/>
  <c r="BF601" i="2"/>
  <c r="T601" i="2"/>
  <c r="R601" i="2"/>
  <c r="P601" i="2"/>
  <c r="BI599" i="2"/>
  <c r="BH599" i="2"/>
  <c r="BG599" i="2"/>
  <c r="BF599" i="2"/>
  <c r="T599" i="2"/>
  <c r="R599" i="2"/>
  <c r="P599" i="2"/>
  <c r="BI597" i="2"/>
  <c r="BH597" i="2"/>
  <c r="BG597" i="2"/>
  <c r="BF597" i="2"/>
  <c r="T597" i="2"/>
  <c r="R597" i="2"/>
  <c r="P597" i="2"/>
  <c r="BI595" i="2"/>
  <c r="BH595" i="2"/>
  <c r="BG595" i="2"/>
  <c r="BF595" i="2"/>
  <c r="T595" i="2"/>
  <c r="R595" i="2"/>
  <c r="P595" i="2"/>
  <c r="BI592" i="2"/>
  <c r="BH592" i="2"/>
  <c r="BG592" i="2"/>
  <c r="BF592" i="2"/>
  <c r="T592" i="2"/>
  <c r="R592" i="2"/>
  <c r="P592" i="2"/>
  <c r="BI589" i="2"/>
  <c r="BH589" i="2"/>
  <c r="BG589" i="2"/>
  <c r="BF589" i="2"/>
  <c r="T589" i="2"/>
  <c r="R589" i="2"/>
  <c r="P589" i="2"/>
  <c r="BI587" i="2"/>
  <c r="BH587" i="2"/>
  <c r="BG587" i="2"/>
  <c r="BF587" i="2"/>
  <c r="T587" i="2"/>
  <c r="R587" i="2"/>
  <c r="P587" i="2"/>
  <c r="BI586" i="2"/>
  <c r="BH586" i="2"/>
  <c r="BG586" i="2"/>
  <c r="BF586" i="2"/>
  <c r="T586" i="2"/>
  <c r="R586" i="2"/>
  <c r="P586" i="2"/>
  <c r="BI582" i="2"/>
  <c r="BH582" i="2"/>
  <c r="BG582" i="2"/>
  <c r="BF582" i="2"/>
  <c r="T582" i="2"/>
  <c r="R582" i="2"/>
  <c r="P582" i="2"/>
  <c r="BI579" i="2"/>
  <c r="BH579" i="2"/>
  <c r="BG579" i="2"/>
  <c r="BF579" i="2"/>
  <c r="T579" i="2"/>
  <c r="R579" i="2"/>
  <c r="P579" i="2"/>
  <c r="BI575" i="2"/>
  <c r="BH575" i="2"/>
  <c r="BG575" i="2"/>
  <c r="BF575" i="2"/>
  <c r="T575" i="2"/>
  <c r="R575" i="2"/>
  <c r="P575" i="2"/>
  <c r="BI574" i="2"/>
  <c r="BH574" i="2"/>
  <c r="BG574" i="2"/>
  <c r="BF574" i="2"/>
  <c r="T574" i="2"/>
  <c r="R574" i="2"/>
  <c r="P574" i="2"/>
  <c r="BI572" i="2"/>
  <c r="BH572" i="2"/>
  <c r="BG572" i="2"/>
  <c r="BF572" i="2"/>
  <c r="T572" i="2"/>
  <c r="R572" i="2"/>
  <c r="P572" i="2"/>
  <c r="BI570" i="2"/>
  <c r="BH570" i="2"/>
  <c r="BG570" i="2"/>
  <c r="BF570" i="2"/>
  <c r="T570" i="2"/>
  <c r="R570" i="2"/>
  <c r="P570" i="2"/>
  <c r="BI565" i="2"/>
  <c r="BH565" i="2"/>
  <c r="BG565" i="2"/>
  <c r="BF565" i="2"/>
  <c r="T565" i="2"/>
  <c r="R565" i="2"/>
  <c r="P565" i="2"/>
  <c r="BI563" i="2"/>
  <c r="BH563" i="2"/>
  <c r="BG563" i="2"/>
  <c r="BF563" i="2"/>
  <c r="T563" i="2"/>
  <c r="R563" i="2"/>
  <c r="P563" i="2"/>
  <c r="BI560" i="2"/>
  <c r="BH560" i="2"/>
  <c r="BG560" i="2"/>
  <c r="BF560" i="2"/>
  <c r="T560" i="2"/>
  <c r="R560" i="2"/>
  <c r="P560" i="2"/>
  <c r="BI558" i="2"/>
  <c r="BH558" i="2"/>
  <c r="BG558" i="2"/>
  <c r="BF558" i="2"/>
  <c r="T558" i="2"/>
  <c r="R558" i="2"/>
  <c r="P558" i="2"/>
  <c r="BI556" i="2"/>
  <c r="BH556" i="2"/>
  <c r="BG556" i="2"/>
  <c r="BF556" i="2"/>
  <c r="T556" i="2"/>
  <c r="R556" i="2"/>
  <c r="P556" i="2"/>
  <c r="BI551" i="2"/>
  <c r="BH551" i="2"/>
  <c r="BG551" i="2"/>
  <c r="BF551" i="2"/>
  <c r="T551" i="2"/>
  <c r="R551" i="2"/>
  <c r="P551" i="2"/>
  <c r="BI549" i="2"/>
  <c r="BH549" i="2"/>
  <c r="BG549" i="2"/>
  <c r="BF549" i="2"/>
  <c r="T549" i="2"/>
  <c r="R549" i="2"/>
  <c r="P549" i="2"/>
  <c r="BI546" i="2"/>
  <c r="BH546" i="2"/>
  <c r="BG546" i="2"/>
  <c r="BF546" i="2"/>
  <c r="T546" i="2"/>
  <c r="R546" i="2"/>
  <c r="P546" i="2"/>
  <c r="BI544" i="2"/>
  <c r="BH544" i="2"/>
  <c r="BG544" i="2"/>
  <c r="BF544" i="2"/>
  <c r="T544" i="2"/>
  <c r="R544" i="2"/>
  <c r="P544" i="2"/>
  <c r="BI538" i="2"/>
  <c r="BH538" i="2"/>
  <c r="BG538" i="2"/>
  <c r="BF538" i="2"/>
  <c r="T538" i="2"/>
  <c r="R538" i="2"/>
  <c r="P538" i="2"/>
  <c r="BI535" i="2"/>
  <c r="BH535" i="2"/>
  <c r="BG535" i="2"/>
  <c r="BF535" i="2"/>
  <c r="T535" i="2"/>
  <c r="R535" i="2"/>
  <c r="P535" i="2"/>
  <c r="BI533" i="2"/>
  <c r="BH533" i="2"/>
  <c r="BG533" i="2"/>
  <c r="BF533" i="2"/>
  <c r="T533" i="2"/>
  <c r="R533" i="2"/>
  <c r="P533" i="2"/>
  <c r="BI531" i="2"/>
  <c r="BH531" i="2"/>
  <c r="BG531" i="2"/>
  <c r="BF531" i="2"/>
  <c r="T531" i="2"/>
  <c r="R531" i="2"/>
  <c r="P531" i="2"/>
  <c r="BI527" i="2"/>
  <c r="BH527" i="2"/>
  <c r="BG527" i="2"/>
  <c r="BF527" i="2"/>
  <c r="T527" i="2"/>
  <c r="R527" i="2"/>
  <c r="P527" i="2"/>
  <c r="BI524" i="2"/>
  <c r="BH524" i="2"/>
  <c r="BG524" i="2"/>
  <c r="BF524" i="2"/>
  <c r="T524" i="2"/>
  <c r="R524" i="2"/>
  <c r="P524" i="2"/>
  <c r="BI521" i="2"/>
  <c r="BH521" i="2"/>
  <c r="BG521" i="2"/>
  <c r="BF521" i="2"/>
  <c r="T521" i="2"/>
  <c r="R521" i="2"/>
  <c r="P521" i="2"/>
  <c r="BI518" i="2"/>
  <c r="BH518" i="2"/>
  <c r="BG518" i="2"/>
  <c r="BF518" i="2"/>
  <c r="T518" i="2"/>
  <c r="R518" i="2"/>
  <c r="P518" i="2"/>
  <c r="BI515" i="2"/>
  <c r="BH515" i="2"/>
  <c r="BG515" i="2"/>
  <c r="BF515" i="2"/>
  <c r="T515" i="2"/>
  <c r="R515" i="2"/>
  <c r="P515" i="2"/>
  <c r="BI513" i="2"/>
  <c r="BH513" i="2"/>
  <c r="BG513" i="2"/>
  <c r="BF513" i="2"/>
  <c r="T513" i="2"/>
  <c r="R513" i="2"/>
  <c r="P513" i="2"/>
  <c r="BI510" i="2"/>
  <c r="BH510" i="2"/>
  <c r="BG510" i="2"/>
  <c r="BF510" i="2"/>
  <c r="T510" i="2"/>
  <c r="R510" i="2"/>
  <c r="P510" i="2"/>
  <c r="BI507" i="2"/>
  <c r="BH507" i="2"/>
  <c r="BG507" i="2"/>
  <c r="BF507" i="2"/>
  <c r="T507" i="2"/>
  <c r="R507" i="2"/>
  <c r="P507" i="2"/>
  <c r="BI504" i="2"/>
  <c r="BH504" i="2"/>
  <c r="BG504" i="2"/>
  <c r="BF504" i="2"/>
  <c r="T504" i="2"/>
  <c r="R504" i="2"/>
  <c r="P504" i="2"/>
  <c r="BI501" i="2"/>
  <c r="BH501" i="2"/>
  <c r="BG501" i="2"/>
  <c r="BF501" i="2"/>
  <c r="T501" i="2"/>
  <c r="R501" i="2"/>
  <c r="P501" i="2"/>
  <c r="BI500" i="2"/>
  <c r="BH500" i="2"/>
  <c r="BG500" i="2"/>
  <c r="BF500" i="2"/>
  <c r="T500" i="2"/>
  <c r="R500" i="2"/>
  <c r="P500" i="2"/>
  <c r="BI497" i="2"/>
  <c r="BH497" i="2"/>
  <c r="BG497" i="2"/>
  <c r="BF497" i="2"/>
  <c r="T497" i="2"/>
  <c r="R497" i="2"/>
  <c r="P497" i="2"/>
  <c r="BI496" i="2"/>
  <c r="BH496" i="2"/>
  <c r="BG496" i="2"/>
  <c r="BF496" i="2"/>
  <c r="T496" i="2"/>
  <c r="R496" i="2"/>
  <c r="P496" i="2"/>
  <c r="BI493" i="2"/>
  <c r="BH493" i="2"/>
  <c r="BG493" i="2"/>
  <c r="BF493" i="2"/>
  <c r="T493" i="2"/>
  <c r="R493" i="2"/>
  <c r="P493" i="2"/>
  <c r="BI492" i="2"/>
  <c r="BH492" i="2"/>
  <c r="BG492" i="2"/>
  <c r="BF492" i="2"/>
  <c r="T492" i="2"/>
  <c r="R492" i="2"/>
  <c r="P492" i="2"/>
  <c r="BI486" i="2"/>
  <c r="BH486" i="2"/>
  <c r="BG486" i="2"/>
  <c r="BF486" i="2"/>
  <c r="T486" i="2"/>
  <c r="R486" i="2"/>
  <c r="P486" i="2"/>
  <c r="BI483" i="2"/>
  <c r="BH483" i="2"/>
  <c r="BG483" i="2"/>
  <c r="BF483" i="2"/>
  <c r="T483" i="2"/>
  <c r="R483" i="2"/>
  <c r="P483" i="2"/>
  <c r="BI480" i="2"/>
  <c r="BH480" i="2"/>
  <c r="BG480" i="2"/>
  <c r="BF480" i="2"/>
  <c r="T480" i="2"/>
  <c r="R480" i="2"/>
  <c r="P480" i="2"/>
  <c r="BI477" i="2"/>
  <c r="BH477" i="2"/>
  <c r="BG477" i="2"/>
  <c r="BF477" i="2"/>
  <c r="T477" i="2"/>
  <c r="R477" i="2"/>
  <c r="P477" i="2"/>
  <c r="BI474" i="2"/>
  <c r="BH474" i="2"/>
  <c r="BG474" i="2"/>
  <c r="BF474" i="2"/>
  <c r="T474" i="2"/>
  <c r="R474" i="2"/>
  <c r="P474" i="2"/>
  <c r="BI470" i="2"/>
  <c r="BH470" i="2"/>
  <c r="BG470" i="2"/>
  <c r="BF470" i="2"/>
  <c r="T470" i="2"/>
  <c r="R470" i="2"/>
  <c r="P470" i="2"/>
  <c r="BI468" i="2"/>
  <c r="BH468" i="2"/>
  <c r="BG468" i="2"/>
  <c r="BF468" i="2"/>
  <c r="T468" i="2"/>
  <c r="R468" i="2"/>
  <c r="P468" i="2"/>
  <c r="BI466" i="2"/>
  <c r="BH466" i="2"/>
  <c r="BG466" i="2"/>
  <c r="BF466" i="2"/>
  <c r="T466" i="2"/>
  <c r="R466" i="2"/>
  <c r="P466" i="2"/>
  <c r="BI463" i="2"/>
  <c r="BH463" i="2"/>
  <c r="BG463" i="2"/>
  <c r="BF463" i="2"/>
  <c r="T463" i="2"/>
  <c r="R463" i="2"/>
  <c r="P463" i="2"/>
  <c r="BI459" i="2"/>
  <c r="BH459" i="2"/>
  <c r="BG459" i="2"/>
  <c r="BF459" i="2"/>
  <c r="T459" i="2"/>
  <c r="R459" i="2"/>
  <c r="P459" i="2"/>
  <c r="BI454" i="2"/>
  <c r="BH454" i="2"/>
  <c r="BG454" i="2"/>
  <c r="BF454" i="2"/>
  <c r="T454" i="2"/>
  <c r="R454" i="2"/>
  <c r="P454" i="2"/>
  <c r="BI453" i="2"/>
  <c r="BH453" i="2"/>
  <c r="BG453" i="2"/>
  <c r="BF453" i="2"/>
  <c r="T453" i="2"/>
  <c r="R453" i="2"/>
  <c r="P453" i="2"/>
  <c r="BI450" i="2"/>
  <c r="BH450" i="2"/>
  <c r="BG450" i="2"/>
  <c r="BF450" i="2"/>
  <c r="T450" i="2"/>
  <c r="R450" i="2"/>
  <c r="P450" i="2"/>
  <c r="BI447" i="2"/>
  <c r="BH447" i="2"/>
  <c r="BG447" i="2"/>
  <c r="BF447" i="2"/>
  <c r="T447" i="2"/>
  <c r="R447" i="2"/>
  <c r="P447" i="2"/>
  <c r="BI443" i="2"/>
  <c r="BH443" i="2"/>
  <c r="BG443" i="2"/>
  <c r="BF443" i="2"/>
  <c r="T443" i="2"/>
  <c r="R443" i="2"/>
  <c r="P443" i="2"/>
  <c r="BI441" i="2"/>
  <c r="BH441" i="2"/>
  <c r="BG441" i="2"/>
  <c r="BF441" i="2"/>
  <c r="T441" i="2"/>
  <c r="R441" i="2"/>
  <c r="P441" i="2"/>
  <c r="BI439" i="2"/>
  <c r="BH439" i="2"/>
  <c r="BG439" i="2"/>
  <c r="BF439" i="2"/>
  <c r="T439" i="2"/>
  <c r="R439" i="2"/>
  <c r="P439" i="2"/>
  <c r="BI437" i="2"/>
  <c r="BH437" i="2"/>
  <c r="BG437" i="2"/>
  <c r="BF437" i="2"/>
  <c r="T437" i="2"/>
  <c r="R437" i="2"/>
  <c r="P437" i="2"/>
  <c r="BI431" i="2"/>
  <c r="BH431" i="2"/>
  <c r="BG431" i="2"/>
  <c r="BF431" i="2"/>
  <c r="T431" i="2"/>
  <c r="R431" i="2"/>
  <c r="P431" i="2"/>
  <c r="BI430" i="2"/>
  <c r="BH430" i="2"/>
  <c r="BG430" i="2"/>
  <c r="BF430" i="2"/>
  <c r="T430" i="2"/>
  <c r="R430" i="2"/>
  <c r="P430" i="2"/>
  <c r="BI428" i="2"/>
  <c r="BH428" i="2"/>
  <c r="BG428" i="2"/>
  <c r="BF428" i="2"/>
  <c r="T428" i="2"/>
  <c r="R428" i="2"/>
  <c r="P428" i="2"/>
  <c r="BI427" i="2"/>
  <c r="BH427" i="2"/>
  <c r="BG427" i="2"/>
  <c r="BF427" i="2"/>
  <c r="T427" i="2"/>
  <c r="R427" i="2"/>
  <c r="P427" i="2"/>
  <c r="BI425" i="2"/>
  <c r="BH425" i="2"/>
  <c r="BG425" i="2"/>
  <c r="BF425" i="2"/>
  <c r="T425" i="2"/>
  <c r="R425" i="2"/>
  <c r="P425" i="2"/>
  <c r="BI423" i="2"/>
  <c r="BH423" i="2"/>
  <c r="BG423" i="2"/>
  <c r="BF423" i="2"/>
  <c r="T423" i="2"/>
  <c r="R423" i="2"/>
  <c r="P423" i="2"/>
  <c r="BI416" i="2"/>
  <c r="BH416" i="2"/>
  <c r="BG416" i="2"/>
  <c r="BF416" i="2"/>
  <c r="T416" i="2"/>
  <c r="R416" i="2"/>
  <c r="P416" i="2"/>
  <c r="BI415" i="2"/>
  <c r="BH415" i="2"/>
  <c r="BG415" i="2"/>
  <c r="BF415" i="2"/>
  <c r="T415" i="2"/>
  <c r="R415" i="2"/>
  <c r="P415" i="2"/>
  <c r="BI413" i="2"/>
  <c r="BH413" i="2"/>
  <c r="BG413" i="2"/>
  <c r="BF413" i="2"/>
  <c r="T413" i="2"/>
  <c r="R413" i="2"/>
  <c r="P413" i="2"/>
  <c r="BI412" i="2"/>
  <c r="BH412" i="2"/>
  <c r="BG412" i="2"/>
  <c r="BF412" i="2"/>
  <c r="T412" i="2"/>
  <c r="R412" i="2"/>
  <c r="P412" i="2"/>
  <c r="BI409" i="2"/>
  <c r="BH409" i="2"/>
  <c r="BG409" i="2"/>
  <c r="BF409" i="2"/>
  <c r="T409" i="2"/>
  <c r="R409" i="2"/>
  <c r="P409" i="2"/>
  <c r="BI406" i="2"/>
  <c r="BH406" i="2"/>
  <c r="BG406" i="2"/>
  <c r="BF406" i="2"/>
  <c r="T406" i="2"/>
  <c r="R406" i="2"/>
  <c r="P406" i="2"/>
  <c r="BI400" i="2"/>
  <c r="BH400" i="2"/>
  <c r="BG400" i="2"/>
  <c r="BF400" i="2"/>
  <c r="T400" i="2"/>
  <c r="R400" i="2"/>
  <c r="P400" i="2"/>
  <c r="BI392" i="2"/>
  <c r="BH392" i="2"/>
  <c r="BG392" i="2"/>
  <c r="BF392" i="2"/>
  <c r="T392" i="2"/>
  <c r="R392" i="2"/>
  <c r="P392" i="2"/>
  <c r="BI391" i="2"/>
  <c r="BH391" i="2"/>
  <c r="BG391" i="2"/>
  <c r="BF391" i="2"/>
  <c r="T391" i="2"/>
  <c r="R391" i="2"/>
  <c r="P391" i="2"/>
  <c r="BI389" i="2"/>
  <c r="BH389" i="2"/>
  <c r="BG389" i="2"/>
  <c r="BF389" i="2"/>
  <c r="T389" i="2"/>
  <c r="R389" i="2"/>
  <c r="P389" i="2"/>
  <c r="BI388" i="2"/>
  <c r="BH388" i="2"/>
  <c r="BG388" i="2"/>
  <c r="BF388" i="2"/>
  <c r="T388" i="2"/>
  <c r="R388" i="2"/>
  <c r="P388" i="2"/>
  <c r="BI384" i="2"/>
  <c r="BH384" i="2"/>
  <c r="BG384" i="2"/>
  <c r="BF384" i="2"/>
  <c r="T384" i="2"/>
  <c r="R384" i="2"/>
  <c r="P384" i="2"/>
  <c r="BI380" i="2"/>
  <c r="BH380" i="2"/>
  <c r="BG380" i="2"/>
  <c r="BF380" i="2"/>
  <c r="T380" i="2"/>
  <c r="R380" i="2"/>
  <c r="P380" i="2"/>
  <c r="BI376" i="2"/>
  <c r="BH376" i="2"/>
  <c r="BG376" i="2"/>
  <c r="BF376" i="2"/>
  <c r="T376" i="2"/>
  <c r="R376" i="2"/>
  <c r="P376" i="2"/>
  <c r="BI373" i="2"/>
  <c r="BH373" i="2"/>
  <c r="BG373" i="2"/>
  <c r="BF373" i="2"/>
  <c r="T373" i="2"/>
  <c r="R373" i="2"/>
  <c r="P373" i="2"/>
  <c r="BI371" i="2"/>
  <c r="BH371" i="2"/>
  <c r="BG371" i="2"/>
  <c r="BF371" i="2"/>
  <c r="T371" i="2"/>
  <c r="R371" i="2"/>
  <c r="P371" i="2"/>
  <c r="BI369" i="2"/>
  <c r="BH369" i="2"/>
  <c r="BG369" i="2"/>
  <c r="BF369" i="2"/>
  <c r="T369" i="2"/>
  <c r="R369" i="2"/>
  <c r="P369" i="2"/>
  <c r="BI364" i="2"/>
  <c r="BH364" i="2"/>
  <c r="BG364" i="2"/>
  <c r="BF364" i="2"/>
  <c r="T364" i="2"/>
  <c r="R364" i="2"/>
  <c r="P364" i="2"/>
  <c r="BI362" i="2"/>
  <c r="BH362" i="2"/>
  <c r="BG362" i="2"/>
  <c r="BF362" i="2"/>
  <c r="T362" i="2"/>
  <c r="R362" i="2"/>
  <c r="P362" i="2"/>
  <c r="BI359" i="2"/>
  <c r="BH359" i="2"/>
  <c r="BG359" i="2"/>
  <c r="BF359" i="2"/>
  <c r="T359" i="2"/>
  <c r="R359" i="2"/>
  <c r="P359" i="2"/>
  <c r="BI356" i="2"/>
  <c r="BH356" i="2"/>
  <c r="BG356" i="2"/>
  <c r="BF356" i="2"/>
  <c r="T356" i="2"/>
  <c r="R356" i="2"/>
  <c r="P356" i="2"/>
  <c r="BI349" i="2"/>
  <c r="BH349" i="2"/>
  <c r="BG349" i="2"/>
  <c r="BF349" i="2"/>
  <c r="T349" i="2"/>
  <c r="R349" i="2"/>
  <c r="P349" i="2"/>
  <c r="BI346" i="2"/>
  <c r="BH346" i="2"/>
  <c r="BG346" i="2"/>
  <c r="BF346" i="2"/>
  <c r="T346" i="2"/>
  <c r="R346" i="2"/>
  <c r="P346" i="2"/>
  <c r="BI343" i="2"/>
  <c r="BH343" i="2"/>
  <c r="BG343" i="2"/>
  <c r="BF343" i="2"/>
  <c r="T343" i="2"/>
  <c r="R343" i="2"/>
  <c r="P343" i="2"/>
  <c r="BI334" i="2"/>
  <c r="BH334" i="2"/>
  <c r="BG334" i="2"/>
  <c r="BF334" i="2"/>
  <c r="T334" i="2"/>
  <c r="R334" i="2"/>
  <c r="P334" i="2"/>
  <c r="BI331" i="2"/>
  <c r="BH331" i="2"/>
  <c r="BG331" i="2"/>
  <c r="BF331" i="2"/>
  <c r="T331" i="2"/>
  <c r="R331" i="2"/>
  <c r="P331" i="2"/>
  <c r="BI328" i="2"/>
  <c r="BH328" i="2"/>
  <c r="BG328" i="2"/>
  <c r="BF328" i="2"/>
  <c r="T328" i="2"/>
  <c r="R328" i="2"/>
  <c r="P328" i="2"/>
  <c r="BI325" i="2"/>
  <c r="BH325" i="2"/>
  <c r="BG325" i="2"/>
  <c r="BF325" i="2"/>
  <c r="T325" i="2"/>
  <c r="R325" i="2"/>
  <c r="P325" i="2"/>
  <c r="BI322" i="2"/>
  <c r="BH322" i="2"/>
  <c r="BG322" i="2"/>
  <c r="BF322" i="2"/>
  <c r="T322" i="2"/>
  <c r="R322" i="2"/>
  <c r="P322" i="2"/>
  <c r="BI321" i="2"/>
  <c r="BH321" i="2"/>
  <c r="BG321" i="2"/>
  <c r="BF321" i="2"/>
  <c r="T321" i="2"/>
  <c r="R321" i="2"/>
  <c r="P321" i="2"/>
  <c r="BI317" i="2"/>
  <c r="BH317" i="2"/>
  <c r="BG317" i="2"/>
  <c r="BF317" i="2"/>
  <c r="T317" i="2"/>
  <c r="R317" i="2"/>
  <c r="P317" i="2"/>
  <c r="BI314" i="2"/>
  <c r="BH314" i="2"/>
  <c r="BG314" i="2"/>
  <c r="BF314" i="2"/>
  <c r="T314" i="2"/>
  <c r="R314" i="2"/>
  <c r="P314" i="2"/>
  <c r="BI307" i="2"/>
  <c r="BH307" i="2"/>
  <c r="BG307" i="2"/>
  <c r="BF307" i="2"/>
  <c r="T307" i="2"/>
  <c r="R307" i="2"/>
  <c r="P307" i="2"/>
  <c r="BI305" i="2"/>
  <c r="BH305" i="2"/>
  <c r="BG305" i="2"/>
  <c r="BF305" i="2"/>
  <c r="T305" i="2"/>
  <c r="R305" i="2"/>
  <c r="P305" i="2"/>
  <c r="BI301" i="2"/>
  <c r="BH301" i="2"/>
  <c r="BG301" i="2"/>
  <c r="BF301" i="2"/>
  <c r="T301" i="2"/>
  <c r="R301" i="2"/>
  <c r="P301" i="2"/>
  <c r="BI299" i="2"/>
  <c r="BH299" i="2"/>
  <c r="BG299" i="2"/>
  <c r="BF299" i="2"/>
  <c r="T299" i="2"/>
  <c r="R299" i="2"/>
  <c r="P299" i="2"/>
  <c r="BI290" i="2"/>
  <c r="BH290" i="2"/>
  <c r="BG290" i="2"/>
  <c r="BF290" i="2"/>
  <c r="T290" i="2"/>
  <c r="R290" i="2"/>
  <c r="P290" i="2"/>
  <c r="BI288" i="2"/>
  <c r="BH288" i="2"/>
  <c r="BG288" i="2"/>
  <c r="BF288" i="2"/>
  <c r="T288" i="2"/>
  <c r="R288" i="2"/>
  <c r="P288" i="2"/>
  <c r="BI285" i="2"/>
  <c r="BH285" i="2"/>
  <c r="BG285" i="2"/>
  <c r="BF285" i="2"/>
  <c r="T285" i="2"/>
  <c r="R285" i="2"/>
  <c r="P285" i="2"/>
  <c r="BI282" i="2"/>
  <c r="BH282" i="2"/>
  <c r="BG282" i="2"/>
  <c r="BF282" i="2"/>
  <c r="T282" i="2"/>
  <c r="R282" i="2"/>
  <c r="P282" i="2"/>
  <c r="BI279" i="2"/>
  <c r="BH279" i="2"/>
  <c r="BG279" i="2"/>
  <c r="BF279" i="2"/>
  <c r="T279" i="2"/>
  <c r="R279" i="2"/>
  <c r="P279" i="2"/>
  <c r="BI276" i="2"/>
  <c r="BH276" i="2"/>
  <c r="BG276" i="2"/>
  <c r="BF276" i="2"/>
  <c r="T276" i="2"/>
  <c r="R276" i="2"/>
  <c r="P276" i="2"/>
  <c r="BI273" i="2"/>
  <c r="BH273" i="2"/>
  <c r="BG273" i="2"/>
  <c r="BF273" i="2"/>
  <c r="T273" i="2"/>
  <c r="R273" i="2"/>
  <c r="P273" i="2"/>
  <c r="BI271" i="2"/>
  <c r="BH271" i="2"/>
  <c r="BG271" i="2"/>
  <c r="BF271" i="2"/>
  <c r="T271" i="2"/>
  <c r="R271" i="2"/>
  <c r="P271" i="2"/>
  <c r="BI264" i="2"/>
  <c r="BH264" i="2"/>
  <c r="BG264" i="2"/>
  <c r="BF264" i="2"/>
  <c r="T264" i="2"/>
  <c r="R264" i="2"/>
  <c r="P264" i="2"/>
  <c r="BI263" i="2"/>
  <c r="BH263" i="2"/>
  <c r="BG263" i="2"/>
  <c r="BF263" i="2"/>
  <c r="T263" i="2"/>
  <c r="R263" i="2"/>
  <c r="P263" i="2"/>
  <c r="BI260" i="2"/>
  <c r="BH260" i="2"/>
  <c r="BG260" i="2"/>
  <c r="BF260" i="2"/>
  <c r="T260" i="2"/>
  <c r="R260" i="2"/>
  <c r="P260" i="2"/>
  <c r="BI259" i="2"/>
  <c r="BH259" i="2"/>
  <c r="BG259" i="2"/>
  <c r="BF259" i="2"/>
  <c r="T259" i="2"/>
  <c r="R259" i="2"/>
  <c r="P259" i="2"/>
  <c r="BI256" i="2"/>
  <c r="BH256" i="2"/>
  <c r="BG256" i="2"/>
  <c r="BF256" i="2"/>
  <c r="T256" i="2"/>
  <c r="R256" i="2"/>
  <c r="P256" i="2"/>
  <c r="BI255" i="2"/>
  <c r="BH255" i="2"/>
  <c r="BG255" i="2"/>
  <c r="BF255" i="2"/>
  <c r="T255" i="2"/>
  <c r="R255" i="2"/>
  <c r="P255" i="2"/>
  <c r="BI253" i="2"/>
  <c r="BH253" i="2"/>
  <c r="BG253" i="2"/>
  <c r="BF253" i="2"/>
  <c r="T253" i="2"/>
  <c r="R253" i="2"/>
  <c r="P253" i="2"/>
  <c r="BI243" i="2"/>
  <c r="BH243" i="2"/>
  <c r="BG243" i="2"/>
  <c r="BF243" i="2"/>
  <c r="T243" i="2"/>
  <c r="R243" i="2"/>
  <c r="P243" i="2"/>
  <c r="BI240" i="2"/>
  <c r="BH240" i="2"/>
  <c r="BG240" i="2"/>
  <c r="BF240" i="2"/>
  <c r="T240" i="2"/>
  <c r="R240" i="2"/>
  <c r="P240" i="2"/>
  <c r="BI237" i="2"/>
  <c r="BH237" i="2"/>
  <c r="BG237" i="2"/>
  <c r="BF237" i="2"/>
  <c r="T237" i="2"/>
  <c r="R237" i="2"/>
  <c r="P237" i="2"/>
  <c r="BI234" i="2"/>
  <c r="BH234" i="2"/>
  <c r="BG234" i="2"/>
  <c r="BF234" i="2"/>
  <c r="T234" i="2"/>
  <c r="R234" i="2"/>
  <c r="P234" i="2"/>
  <c r="BI232" i="2"/>
  <c r="BH232" i="2"/>
  <c r="BG232" i="2"/>
  <c r="BF232" i="2"/>
  <c r="T232" i="2"/>
  <c r="R232" i="2"/>
  <c r="P232" i="2"/>
  <c r="BI231" i="2"/>
  <c r="BH231" i="2"/>
  <c r="BG231" i="2"/>
  <c r="BF231" i="2"/>
  <c r="T231" i="2"/>
  <c r="R231" i="2"/>
  <c r="P231" i="2"/>
  <c r="BI228" i="2"/>
  <c r="BH228" i="2"/>
  <c r="BG228" i="2"/>
  <c r="BF228" i="2"/>
  <c r="T228" i="2"/>
  <c r="R228" i="2"/>
  <c r="P228" i="2"/>
  <c r="BI227" i="2"/>
  <c r="BH227" i="2"/>
  <c r="BG227" i="2"/>
  <c r="BF227" i="2"/>
  <c r="T227" i="2"/>
  <c r="R227" i="2"/>
  <c r="P227" i="2"/>
  <c r="BI224" i="2"/>
  <c r="BH224" i="2"/>
  <c r="BG224" i="2"/>
  <c r="BF224" i="2"/>
  <c r="T224" i="2"/>
  <c r="R224" i="2"/>
  <c r="P224" i="2"/>
  <c r="BI223" i="2"/>
  <c r="BH223" i="2"/>
  <c r="BG223" i="2"/>
  <c r="BF223" i="2"/>
  <c r="T223" i="2"/>
  <c r="R223" i="2"/>
  <c r="P223" i="2"/>
  <c r="BI220" i="2"/>
  <c r="BH220" i="2"/>
  <c r="BG220" i="2"/>
  <c r="BF220" i="2"/>
  <c r="T220" i="2"/>
  <c r="R220" i="2"/>
  <c r="P220" i="2"/>
  <c r="BI216" i="2"/>
  <c r="BH216" i="2"/>
  <c r="BG216" i="2"/>
  <c r="BF216" i="2"/>
  <c r="T216" i="2"/>
  <c r="R216" i="2"/>
  <c r="P216" i="2"/>
  <c r="BI212" i="2"/>
  <c r="BH212" i="2"/>
  <c r="BG212" i="2"/>
  <c r="BF212" i="2"/>
  <c r="T212" i="2"/>
  <c r="R212" i="2"/>
  <c r="P212" i="2"/>
  <c r="BI208" i="2"/>
  <c r="BH208" i="2"/>
  <c r="BG208" i="2"/>
  <c r="BF208" i="2"/>
  <c r="T208" i="2"/>
  <c r="R208" i="2"/>
  <c r="P208" i="2"/>
  <c r="BI204" i="2"/>
  <c r="BH204" i="2"/>
  <c r="BG204" i="2"/>
  <c r="BF204" i="2"/>
  <c r="T204" i="2"/>
  <c r="R204" i="2"/>
  <c r="P204" i="2"/>
  <c r="BI200" i="2"/>
  <c r="BH200" i="2"/>
  <c r="BG200" i="2"/>
  <c r="BF200" i="2"/>
  <c r="T200" i="2"/>
  <c r="R200" i="2"/>
  <c r="P200" i="2"/>
  <c r="BI196" i="2"/>
  <c r="BH196" i="2"/>
  <c r="BG196" i="2"/>
  <c r="BF196" i="2"/>
  <c r="T196" i="2"/>
  <c r="R196" i="2"/>
  <c r="P196" i="2"/>
  <c r="BI192" i="2"/>
  <c r="BH192" i="2"/>
  <c r="BG192" i="2"/>
  <c r="BF192" i="2"/>
  <c r="T192" i="2"/>
  <c r="R192" i="2"/>
  <c r="P192" i="2"/>
  <c r="BI188" i="2"/>
  <c r="BH188" i="2"/>
  <c r="BG188" i="2"/>
  <c r="BF188" i="2"/>
  <c r="T188" i="2"/>
  <c r="R188" i="2"/>
  <c r="P188" i="2"/>
  <c r="BI179" i="2"/>
  <c r="BH179" i="2"/>
  <c r="BG179" i="2"/>
  <c r="BF179" i="2"/>
  <c r="T179" i="2"/>
  <c r="R179" i="2"/>
  <c r="P179" i="2"/>
  <c r="BI176" i="2"/>
  <c r="BH176" i="2"/>
  <c r="BG176" i="2"/>
  <c r="BF176" i="2"/>
  <c r="T176" i="2"/>
  <c r="R176" i="2"/>
  <c r="P176" i="2"/>
  <c r="BI171" i="2"/>
  <c r="BH171" i="2"/>
  <c r="BG171" i="2"/>
  <c r="BF171" i="2"/>
  <c r="T171" i="2"/>
  <c r="R171" i="2"/>
  <c r="P171" i="2"/>
  <c r="BI168" i="2"/>
  <c r="BH168" i="2"/>
  <c r="BG168" i="2"/>
  <c r="BF168" i="2"/>
  <c r="T168" i="2"/>
  <c r="R168" i="2"/>
  <c r="P168" i="2"/>
  <c r="BI165" i="2"/>
  <c r="BH165" i="2"/>
  <c r="BG165" i="2"/>
  <c r="BF165" i="2"/>
  <c r="T165" i="2"/>
  <c r="R165" i="2"/>
  <c r="P165" i="2"/>
  <c r="BI163" i="2"/>
  <c r="BH163" i="2"/>
  <c r="BG163" i="2"/>
  <c r="BF163" i="2"/>
  <c r="T163" i="2"/>
  <c r="R163" i="2"/>
  <c r="P163" i="2"/>
  <c r="BI158" i="2"/>
  <c r="BH158" i="2"/>
  <c r="BG158" i="2"/>
  <c r="BF158" i="2"/>
  <c r="T158" i="2"/>
  <c r="R158" i="2"/>
  <c r="P158" i="2"/>
  <c r="BI156" i="2"/>
  <c r="BH156" i="2"/>
  <c r="BG156" i="2"/>
  <c r="BF156" i="2"/>
  <c r="T156" i="2"/>
  <c r="R156" i="2"/>
  <c r="P156" i="2"/>
  <c r="BI151" i="2"/>
  <c r="BH151" i="2"/>
  <c r="BG151" i="2"/>
  <c r="BF151" i="2"/>
  <c r="T151" i="2"/>
  <c r="R151" i="2"/>
  <c r="P151" i="2"/>
  <c r="BI145" i="2"/>
  <c r="BH145" i="2"/>
  <c r="BG145" i="2"/>
  <c r="BF145" i="2"/>
  <c r="T145" i="2"/>
  <c r="R145" i="2"/>
  <c r="P145" i="2"/>
  <c r="J139" i="2"/>
  <c r="J138" i="2"/>
  <c r="F138" i="2"/>
  <c r="F136" i="2"/>
  <c r="E134" i="2"/>
  <c r="BI119" i="2"/>
  <c r="BH119" i="2"/>
  <c r="BG119" i="2"/>
  <c r="BF119" i="2"/>
  <c r="BI118" i="2"/>
  <c r="BH118" i="2"/>
  <c r="BG118" i="2"/>
  <c r="BF118" i="2"/>
  <c r="BE118" i="2"/>
  <c r="BI117" i="2"/>
  <c r="BH117" i="2"/>
  <c r="BG117" i="2"/>
  <c r="BF117" i="2"/>
  <c r="BE117" i="2"/>
  <c r="BI116" i="2"/>
  <c r="BH116" i="2"/>
  <c r="BG116" i="2"/>
  <c r="BF116" i="2"/>
  <c r="BE116" i="2"/>
  <c r="BI115" i="2"/>
  <c r="BH115" i="2"/>
  <c r="BG115" i="2"/>
  <c r="BF115" i="2"/>
  <c r="BE115" i="2"/>
  <c r="BI114" i="2"/>
  <c r="BH114" i="2"/>
  <c r="BG114" i="2"/>
  <c r="BF114" i="2"/>
  <c r="BE114" i="2"/>
  <c r="J94" i="2"/>
  <c r="J93" i="2"/>
  <c r="F93" i="2"/>
  <c r="F91" i="2"/>
  <c r="E89" i="2"/>
  <c r="J20" i="2"/>
  <c r="E20" i="2"/>
  <c r="F139" i="2" s="1"/>
  <c r="J19" i="2"/>
  <c r="J91" i="2"/>
  <c r="E7" i="2"/>
  <c r="E130" i="2"/>
  <c r="L90" i="1"/>
  <c r="AM90" i="1"/>
  <c r="AM89" i="1"/>
  <c r="L89" i="1"/>
  <c r="AM87" i="1"/>
  <c r="L87" i="1"/>
  <c r="L85" i="1"/>
  <c r="L84" i="1"/>
  <c r="BK725" i="2"/>
  <c r="BK722" i="2"/>
  <c r="BK719" i="2"/>
  <c r="BK716" i="2"/>
  <c r="BK714" i="2"/>
  <c r="BK712" i="2"/>
  <c r="BK710" i="2"/>
  <c r="J707" i="2"/>
  <c r="J704" i="2"/>
  <c r="BK701" i="2"/>
  <c r="BK697" i="2"/>
  <c r="BK684" i="2"/>
  <c r="J680" i="2"/>
  <c r="J676" i="2"/>
  <c r="J669" i="2"/>
  <c r="J665" i="2"/>
  <c r="BK653" i="2"/>
  <c r="BK647" i="2"/>
  <c r="BK644" i="2"/>
  <c r="BK635" i="2"/>
  <c r="BK625" i="2"/>
  <c r="J621" i="2"/>
  <c r="J617" i="2"/>
  <c r="J613" i="2"/>
  <c r="J609" i="2"/>
  <c r="J605" i="2"/>
  <c r="BK602" i="2"/>
  <c r="BK599" i="2"/>
  <c r="BK595" i="2"/>
  <c r="BK589" i="2"/>
  <c r="J586" i="2"/>
  <c r="BK579" i="2"/>
  <c r="J574" i="2"/>
  <c r="BK570" i="2"/>
  <c r="BK565" i="2"/>
  <c r="J560" i="2"/>
  <c r="BK556" i="2"/>
  <c r="BK549" i="2"/>
  <c r="J544" i="2"/>
  <c r="J535" i="2"/>
  <c r="J533" i="2"/>
  <c r="BK527" i="2"/>
  <c r="J521" i="2"/>
  <c r="J515" i="2"/>
  <c r="J510" i="2"/>
  <c r="J504" i="2"/>
  <c r="J500" i="2"/>
  <c r="BK496" i="2"/>
  <c r="BK492" i="2"/>
  <c r="J483" i="2"/>
  <c r="J477" i="2"/>
  <c r="BK470" i="2"/>
  <c r="J466" i="2"/>
  <c r="J463" i="2"/>
  <c r="J454" i="2"/>
  <c r="BK450" i="2"/>
  <c r="BK443" i="2"/>
  <c r="J439" i="2"/>
  <c r="BK431" i="2"/>
  <c r="BK428" i="2"/>
  <c r="J425" i="2"/>
  <c r="J416" i="2"/>
  <c r="J415" i="2"/>
  <c r="BK412" i="2"/>
  <c r="J406" i="2"/>
  <c r="BK391" i="2"/>
  <c r="J388" i="2"/>
  <c r="J380" i="2"/>
  <c r="J376" i="2"/>
  <c r="BK371" i="2"/>
  <c r="J364" i="2"/>
  <c r="BK359" i="2"/>
  <c r="J349" i="2"/>
  <c r="BK343" i="2"/>
  <c r="BK331" i="2"/>
  <c r="J325" i="2"/>
  <c r="J321" i="2"/>
  <c r="BK314" i="2"/>
  <c r="BK305" i="2"/>
  <c r="J299" i="2"/>
  <c r="BK288" i="2"/>
  <c r="J282" i="2"/>
  <c r="BK276" i="2"/>
  <c r="BK271" i="2"/>
  <c r="BK263" i="2"/>
  <c r="BK259" i="2"/>
  <c r="BK255" i="2"/>
  <c r="J243" i="2"/>
  <c r="J237" i="2"/>
  <c r="J232" i="2"/>
  <c r="BK228" i="2"/>
  <c r="J224" i="2"/>
  <c r="BK220" i="2"/>
  <c r="BK212" i="2"/>
  <c r="J204" i="2"/>
  <c r="BK200" i="2"/>
  <c r="BK192" i="2"/>
  <c r="J179" i="2"/>
  <c r="J171" i="2"/>
  <c r="BK165" i="2"/>
  <c r="J158" i="2"/>
  <c r="BK156" i="2"/>
  <c r="BK145" i="2"/>
  <c r="J710" i="2"/>
  <c r="BK708" i="2"/>
  <c r="BK707" i="2"/>
  <c r="J705" i="2"/>
  <c r="BK704" i="2"/>
  <c r="J703" i="2"/>
  <c r="J701" i="2"/>
  <c r="J699" i="2"/>
  <c r="BK690" i="2"/>
  <c r="BK682" i="2"/>
  <c r="BK680" i="2"/>
  <c r="BK676" i="2"/>
  <c r="BK669" i="2"/>
  <c r="BK665" i="2"/>
  <c r="J650" i="2"/>
  <c r="BK646" i="2"/>
  <c r="BK641" i="2"/>
  <c r="BK627" i="2"/>
  <c r="J623" i="2"/>
  <c r="J619" i="2"/>
  <c r="J615" i="2"/>
  <c r="BK611" i="2"/>
  <c r="J607" i="2"/>
  <c r="BK604" i="2"/>
  <c r="BK601" i="2"/>
  <c r="BK597" i="2"/>
  <c r="BK592" i="2"/>
  <c r="J587" i="2"/>
  <c r="J582" i="2"/>
  <c r="J575" i="2"/>
  <c r="BK574" i="2"/>
  <c r="J570" i="2"/>
  <c r="J563" i="2"/>
  <c r="J558" i="2"/>
  <c r="BK551" i="2"/>
  <c r="J546" i="2"/>
  <c r="BK538" i="2"/>
  <c r="BK535" i="2"/>
  <c r="BK531" i="2"/>
  <c r="J524" i="2"/>
  <c r="J518" i="2"/>
  <c r="BK513" i="2"/>
  <c r="J507" i="2"/>
  <c r="BK501" i="2"/>
  <c r="BK497" i="2"/>
  <c r="J493" i="2"/>
  <c r="J486" i="2"/>
  <c r="J480" i="2"/>
  <c r="BK474" i="2"/>
  <c r="BK468" i="2"/>
  <c r="BK463" i="2"/>
  <c r="J459" i="2"/>
  <c r="J453" i="2"/>
  <c r="J447" i="2"/>
  <c r="BK441" i="2"/>
  <c r="J437" i="2"/>
  <c r="BK430" i="2"/>
  <c r="J427" i="2"/>
  <c r="J423" i="2"/>
  <c r="BK416" i="2"/>
  <c r="BK413" i="2"/>
  <c r="BK409" i="2"/>
  <c r="BK400" i="2"/>
  <c r="J392" i="2"/>
  <c r="J389" i="2"/>
  <c r="J384" i="2"/>
  <c r="BK380" i="2"/>
  <c r="J371" i="2"/>
  <c r="BK364" i="2"/>
  <c r="J359" i="2"/>
  <c r="BK349" i="2"/>
  <c r="J343" i="2"/>
  <c r="J331" i="2"/>
  <c r="J328" i="2"/>
  <c r="J322" i="2"/>
  <c r="J314" i="2"/>
  <c r="J305" i="2"/>
  <c r="BK299" i="2"/>
  <c r="J288" i="2"/>
  <c r="BK285" i="2"/>
  <c r="J276" i="2"/>
  <c r="J271" i="2"/>
  <c r="J263" i="2"/>
  <c r="J259" i="2"/>
  <c r="J255" i="2"/>
  <c r="BK243" i="2"/>
  <c r="J240" i="2"/>
  <c r="BK231" i="2"/>
  <c r="J228" i="2"/>
  <c r="J227" i="2"/>
  <c r="BK224" i="2"/>
  <c r="J223" i="2"/>
  <c r="J220" i="2"/>
  <c r="J216" i="2"/>
  <c r="J212" i="2"/>
  <c r="BK208" i="2"/>
  <c r="BK204" i="2"/>
  <c r="J200" i="2"/>
  <c r="BK196" i="2"/>
  <c r="J192" i="2"/>
  <c r="BK188" i="2"/>
  <c r="BK179" i="2"/>
  <c r="BK176" i="2"/>
  <c r="BK171" i="2"/>
  <c r="BK168" i="2"/>
  <c r="J165" i="2"/>
  <c r="J163" i="2"/>
  <c r="BK158" i="2"/>
  <c r="J156" i="2"/>
  <c r="BK151" i="2"/>
  <c r="J145" i="2"/>
  <c r="AS95" i="1"/>
  <c r="BK601" i="3"/>
  <c r="J601" i="3"/>
  <c r="BK598" i="3"/>
  <c r="J598" i="3"/>
  <c r="BK595" i="3"/>
  <c r="J595" i="3"/>
  <c r="BK593" i="3"/>
  <c r="J593" i="3"/>
  <c r="BK591" i="3"/>
  <c r="J591" i="3"/>
  <c r="BK590" i="3"/>
  <c r="J590" i="3"/>
  <c r="BK589" i="3"/>
  <c r="J589" i="3"/>
  <c r="BK586" i="3"/>
  <c r="J586" i="3"/>
  <c r="J584" i="3"/>
  <c r="BK582" i="3"/>
  <c r="J580" i="3"/>
  <c r="BK578" i="3"/>
  <c r="J576" i="3"/>
  <c r="J574" i="3"/>
  <c r="J572" i="3"/>
  <c r="J570" i="3"/>
  <c r="BK568" i="3"/>
  <c r="J566" i="3"/>
  <c r="BK564" i="3"/>
  <c r="BK562" i="3"/>
  <c r="J561" i="3"/>
  <c r="BK559" i="3"/>
  <c r="BK557" i="3"/>
  <c r="BK554" i="3"/>
  <c r="J552" i="3"/>
  <c r="J551" i="3"/>
  <c r="BK549" i="3"/>
  <c r="J547" i="3"/>
  <c r="BK546" i="3"/>
  <c r="J545" i="3"/>
  <c r="BK544" i="3"/>
  <c r="BK543" i="3"/>
  <c r="BK541" i="3"/>
  <c r="BK539" i="3"/>
  <c r="BK537" i="3"/>
  <c r="J531" i="3"/>
  <c r="J526" i="3"/>
  <c r="BK524" i="3"/>
  <c r="BK523" i="3"/>
  <c r="BK521" i="3"/>
  <c r="BK520" i="3"/>
  <c r="J518" i="3"/>
  <c r="J516" i="3"/>
  <c r="BK514" i="3"/>
  <c r="J511" i="3"/>
  <c r="J508" i="3"/>
  <c r="J505" i="3"/>
  <c r="J504" i="3"/>
  <c r="BK500" i="3"/>
  <c r="BK497" i="3"/>
  <c r="J493" i="3"/>
  <c r="J492" i="3"/>
  <c r="BK490" i="3"/>
  <c r="BK485" i="3"/>
  <c r="J483" i="3"/>
  <c r="J481" i="3"/>
  <c r="J478" i="3"/>
  <c r="J476" i="3"/>
  <c r="BK474" i="3"/>
  <c r="BK469" i="3"/>
  <c r="J467" i="3"/>
  <c r="J464" i="3"/>
  <c r="BK462" i="3"/>
  <c r="J456" i="3"/>
  <c r="BK453" i="3"/>
  <c r="J449" i="3"/>
  <c r="J445" i="3"/>
  <c r="BK442" i="3"/>
  <c r="BK436" i="3"/>
  <c r="BK429" i="3"/>
  <c r="J429" i="3"/>
  <c r="J427" i="3"/>
  <c r="BK426" i="3"/>
  <c r="J425" i="3"/>
  <c r="J423" i="3"/>
  <c r="J421" i="3"/>
  <c r="J418" i="3"/>
  <c r="J417" i="3"/>
  <c r="J414" i="3"/>
  <c r="BK413" i="3"/>
  <c r="J410" i="3"/>
  <c r="J407" i="3"/>
  <c r="BK404" i="3"/>
  <c r="BK398" i="3"/>
  <c r="BK396" i="3"/>
  <c r="BK394" i="3"/>
  <c r="J391" i="3"/>
  <c r="J389" i="3"/>
  <c r="J387" i="3"/>
  <c r="J385" i="3"/>
  <c r="BK383" i="3"/>
  <c r="BK381" i="3"/>
  <c r="J379" i="3"/>
  <c r="BK375" i="3"/>
  <c r="BK373" i="3"/>
  <c r="BK370" i="3"/>
  <c r="BK368" i="3"/>
  <c r="J366" i="3"/>
  <c r="J360" i="3"/>
  <c r="J357" i="3"/>
  <c r="J355" i="3"/>
  <c r="J353" i="3"/>
  <c r="J348" i="3"/>
  <c r="BK346" i="3"/>
  <c r="J343" i="3"/>
  <c r="BK340" i="3"/>
  <c r="J333" i="3"/>
  <c r="BK330" i="3"/>
  <c r="BK327" i="3"/>
  <c r="BK320" i="3"/>
  <c r="BK317" i="3"/>
  <c r="J314" i="3"/>
  <c r="BK311" i="3"/>
  <c r="J308" i="3"/>
  <c r="J307" i="3"/>
  <c r="BK303" i="3"/>
  <c r="BK300" i="3"/>
  <c r="J290" i="3"/>
  <c r="BK288" i="3"/>
  <c r="J284" i="3"/>
  <c r="BK282" i="3"/>
  <c r="BK276" i="3"/>
  <c r="BK274" i="3"/>
  <c r="BK271" i="3"/>
  <c r="J268" i="3"/>
  <c r="BK265" i="3"/>
  <c r="J262" i="3"/>
  <c r="BK259" i="3"/>
  <c r="J257" i="3"/>
  <c r="J250" i="3"/>
  <c r="BK249" i="3"/>
  <c r="BK246" i="3"/>
  <c r="BK245" i="3"/>
  <c r="J242" i="3"/>
  <c r="BK241" i="3"/>
  <c r="J239" i="3"/>
  <c r="J229" i="3"/>
  <c r="BK226" i="3"/>
  <c r="J220" i="3"/>
  <c r="J218" i="3"/>
  <c r="BK217" i="3"/>
  <c r="BK214" i="3"/>
  <c r="BK213" i="3"/>
  <c r="BK210" i="3"/>
  <c r="J209" i="3"/>
  <c r="BK206" i="3"/>
  <c r="BK202" i="3"/>
  <c r="J198" i="3"/>
  <c r="J194" i="3"/>
  <c r="J190" i="3"/>
  <c r="J186" i="3"/>
  <c r="BK182" i="3"/>
  <c r="BK178" i="3"/>
  <c r="J174" i="3"/>
  <c r="BK165" i="3"/>
  <c r="BK162" i="3"/>
  <c r="BK159" i="3"/>
  <c r="BK156" i="3"/>
  <c r="BK153" i="3"/>
  <c r="J151" i="3"/>
  <c r="J148" i="3"/>
  <c r="J146" i="3"/>
  <c r="J144" i="3"/>
  <c r="BK584" i="3"/>
  <c r="J582" i="3"/>
  <c r="BK580" i="3"/>
  <c r="J578" i="3"/>
  <c r="BK576" i="3"/>
  <c r="BK574" i="3"/>
  <c r="BK572" i="3"/>
  <c r="BK570" i="3"/>
  <c r="J568" i="3"/>
  <c r="BK566" i="3"/>
  <c r="J564" i="3"/>
  <c r="J562" i="3"/>
  <c r="BK561" i="3"/>
  <c r="J559" i="3"/>
  <c r="J557" i="3"/>
  <c r="J554" i="3"/>
  <c r="BK552" i="3"/>
  <c r="BK551" i="3"/>
  <c r="J549" i="3"/>
  <c r="BK547" i="3"/>
  <c r="J546" i="3"/>
  <c r="BK545" i="3"/>
  <c r="J544" i="3"/>
  <c r="J543" i="3"/>
  <c r="J541" i="3"/>
  <c r="J539" i="3"/>
  <c r="J537" i="3"/>
  <c r="BK531" i="3"/>
  <c r="BK526" i="3"/>
  <c r="J524" i="3"/>
  <c r="J523" i="3"/>
  <c r="J521" i="3"/>
  <c r="J520" i="3"/>
  <c r="BK518" i="3"/>
  <c r="BK516" i="3"/>
  <c r="J514" i="3"/>
  <c r="BK511" i="3"/>
  <c r="BK508" i="3"/>
  <c r="BK505" i="3"/>
  <c r="BK504" i="3"/>
  <c r="J500" i="3"/>
  <c r="J497" i="3"/>
  <c r="BK493" i="3"/>
  <c r="BK492" i="3"/>
  <c r="J490" i="3"/>
  <c r="J485" i="3"/>
  <c r="BK483" i="3"/>
  <c r="BK481" i="3"/>
  <c r="BK478" i="3"/>
  <c r="BK476" i="3"/>
  <c r="J474" i="3"/>
  <c r="J469" i="3"/>
  <c r="BK467" i="3"/>
  <c r="BK464" i="3"/>
  <c r="J462" i="3"/>
  <c r="BK456" i="3"/>
  <c r="J453" i="3"/>
  <c r="BK451" i="3"/>
  <c r="J451" i="3"/>
  <c r="BK449" i="3"/>
  <c r="BK445" i="3"/>
  <c r="J442" i="3"/>
  <c r="J436" i="3"/>
  <c r="BK427" i="3"/>
  <c r="J426" i="3"/>
  <c r="BK425" i="3"/>
  <c r="BK423" i="3"/>
  <c r="BK421" i="3"/>
  <c r="BK418" i="3"/>
  <c r="BK417" i="3"/>
  <c r="BK414" i="3"/>
  <c r="J413" i="3"/>
  <c r="BK410" i="3"/>
  <c r="BK407" i="3"/>
  <c r="J404" i="3"/>
  <c r="J398" i="3"/>
  <c r="J396" i="3"/>
  <c r="J394" i="3"/>
  <c r="BK391" i="3"/>
  <c r="BK389" i="3"/>
  <c r="BK387" i="3"/>
  <c r="BK385" i="3"/>
  <c r="J383" i="3"/>
  <c r="J381" i="3"/>
  <c r="BK379" i="3"/>
  <c r="J375" i="3"/>
  <c r="J373" i="3"/>
  <c r="J370" i="3"/>
  <c r="J368" i="3"/>
  <c r="BK366" i="3"/>
  <c r="BK360" i="3"/>
  <c r="BK357" i="3"/>
  <c r="BK355" i="3"/>
  <c r="BK353" i="3"/>
  <c r="BK348" i="3"/>
  <c r="J346" i="3"/>
  <c r="BK343" i="3"/>
  <c r="J340" i="3"/>
  <c r="BK333" i="3"/>
  <c r="J330" i="3"/>
  <c r="J327" i="3"/>
  <c r="J320" i="3"/>
  <c r="J317" i="3"/>
  <c r="BK314" i="3"/>
  <c r="J311" i="3"/>
  <c r="BK308" i="3"/>
  <c r="BK307" i="3"/>
  <c r="J303" i="3"/>
  <c r="J300" i="3"/>
  <c r="BK290" i="3"/>
  <c r="J288" i="3"/>
  <c r="BK284" i="3"/>
  <c r="J282" i="3"/>
  <c r="J276" i="3"/>
  <c r="J274" i="3"/>
  <c r="J271" i="3"/>
  <c r="BK268" i="3"/>
  <c r="J265" i="3"/>
  <c r="BK262" i="3"/>
  <c r="J259" i="3"/>
  <c r="BK257" i="3"/>
  <c r="BK250" i="3"/>
  <c r="J249" i="3"/>
  <c r="J246" i="3"/>
  <c r="J245" i="3"/>
  <c r="BK242" i="3"/>
  <c r="J241" i="3"/>
  <c r="BK239" i="3"/>
  <c r="BK229" i="3"/>
  <c r="J226" i="3"/>
  <c r="BK223" i="3"/>
  <c r="J223" i="3"/>
  <c r="BK220" i="3"/>
  <c r="BK218" i="3"/>
  <c r="J217" i="3"/>
  <c r="J214" i="3"/>
  <c r="J213" i="3"/>
  <c r="J210" i="3"/>
  <c r="BK209" i="3"/>
  <c r="J206" i="3"/>
  <c r="J202" i="3"/>
  <c r="BK198" i="3"/>
  <c r="BK194" i="3"/>
  <c r="BK190" i="3"/>
  <c r="BK186" i="3"/>
  <c r="J182" i="3"/>
  <c r="J178" i="3"/>
  <c r="BK174" i="3"/>
  <c r="J165" i="3"/>
  <c r="J162" i="3"/>
  <c r="J159" i="3"/>
  <c r="J156" i="3"/>
  <c r="J153" i="3"/>
  <c r="BK151" i="3"/>
  <c r="BK148" i="3"/>
  <c r="BK146" i="3"/>
  <c r="BK144" i="3"/>
  <c r="BK678" i="4"/>
  <c r="J678" i="4"/>
  <c r="BK675" i="4"/>
  <c r="J675" i="4"/>
  <c r="BK674" i="4"/>
  <c r="J674" i="4"/>
  <c r="BK672" i="4"/>
  <c r="J672" i="4"/>
  <c r="BK671" i="4"/>
  <c r="J671" i="4"/>
  <c r="BK670" i="4"/>
  <c r="J670" i="4"/>
  <c r="BK665" i="4"/>
  <c r="J665" i="4"/>
  <c r="BK663" i="4"/>
  <c r="J663" i="4"/>
  <c r="BK661" i="4"/>
  <c r="J661" i="4"/>
  <c r="J659" i="4"/>
  <c r="BK657" i="4"/>
  <c r="BK655" i="4"/>
  <c r="BK653" i="4"/>
  <c r="J653" i="4"/>
  <c r="BK651" i="4"/>
  <c r="J650" i="4"/>
  <c r="J648" i="4"/>
  <c r="BK646" i="4"/>
  <c r="BK643" i="4"/>
  <c r="BK641" i="4"/>
  <c r="BK640" i="4"/>
  <c r="J638" i="4"/>
  <c r="BK636" i="4"/>
  <c r="J635" i="4"/>
  <c r="J634" i="4"/>
  <c r="BK633" i="4"/>
  <c r="BK631" i="4"/>
  <c r="BK628" i="4"/>
  <c r="J626" i="4"/>
  <c r="BK624" i="4"/>
  <c r="J622" i="4"/>
  <c r="J616" i="4"/>
  <c r="J611" i="4"/>
  <c r="BK609" i="4"/>
  <c r="J607" i="4"/>
  <c r="J605" i="4"/>
  <c r="BK603" i="4"/>
  <c r="BK601" i="4"/>
  <c r="J599" i="4"/>
  <c r="BK597" i="4"/>
  <c r="BK595" i="4"/>
  <c r="J593" i="4"/>
  <c r="BK591" i="4"/>
  <c r="BK589" i="4"/>
  <c r="J587" i="4"/>
  <c r="BK585" i="4"/>
  <c r="BK584" i="4"/>
  <c r="J582" i="4"/>
  <c r="J581" i="4"/>
  <c r="J579" i="4"/>
  <c r="J577" i="4"/>
  <c r="BK575" i="4"/>
  <c r="BK572" i="4"/>
  <c r="BK569" i="4"/>
  <c r="BK566" i="4"/>
  <c r="BK565" i="4"/>
  <c r="BK561" i="4"/>
  <c r="BK558" i="4"/>
  <c r="J554" i="4"/>
  <c r="J552" i="4"/>
  <c r="BK551" i="4"/>
  <c r="BK549" i="4"/>
  <c r="BK544" i="4"/>
  <c r="J542" i="4"/>
  <c r="BK539" i="4"/>
  <c r="BK537" i="4"/>
  <c r="BK535" i="4"/>
  <c r="J530" i="4"/>
  <c r="BK528" i="4"/>
  <c r="BK525" i="4"/>
  <c r="J523" i="4"/>
  <c r="J517" i="4"/>
  <c r="BK514" i="4"/>
  <c r="J512" i="4"/>
  <c r="BK510" i="4"/>
  <c r="J510" i="4"/>
  <c r="J506" i="4"/>
  <c r="J503" i="4"/>
  <c r="J500" i="4"/>
  <c r="J498" i="4"/>
  <c r="J495" i="4"/>
  <c r="BK494" i="4"/>
  <c r="BK491" i="4"/>
  <c r="BK490" i="4"/>
  <c r="BK487" i="4"/>
  <c r="J484" i="4"/>
  <c r="BK481" i="4"/>
  <c r="J475" i="4"/>
  <c r="BK473" i="4"/>
  <c r="J471" i="4"/>
  <c r="BK468" i="4"/>
  <c r="BK466" i="4"/>
  <c r="J464" i="4"/>
  <c r="BK462" i="4"/>
  <c r="J460" i="4"/>
  <c r="J458" i="4"/>
  <c r="J456" i="4"/>
  <c r="BK453" i="4"/>
  <c r="BK450" i="4"/>
  <c r="BK447" i="4"/>
  <c r="J444" i="4"/>
  <c r="J442" i="4"/>
  <c r="BK441" i="4"/>
  <c r="J437" i="4"/>
  <c r="BK434" i="4"/>
  <c r="BK429" i="4"/>
  <c r="J427" i="4"/>
  <c r="BK424" i="4"/>
  <c r="BK422" i="4"/>
  <c r="J416" i="4"/>
  <c r="BK415" i="4"/>
  <c r="BK413" i="4"/>
  <c r="BK412" i="4"/>
  <c r="BK410" i="4"/>
  <c r="BK408" i="4"/>
  <c r="J400" i="4"/>
  <c r="J397" i="4"/>
  <c r="BK395" i="4"/>
  <c r="J395" i="4"/>
  <c r="BK393" i="4"/>
  <c r="BK388" i="4"/>
  <c r="J386" i="4"/>
  <c r="J383" i="4"/>
  <c r="BK380" i="4"/>
  <c r="J373" i="4"/>
  <c r="BK370" i="4"/>
  <c r="J367" i="4"/>
  <c r="J359" i="4"/>
  <c r="J356" i="4"/>
  <c r="BK353" i="4"/>
  <c r="BK350" i="4"/>
  <c r="J347" i="4"/>
  <c r="J345" i="4"/>
  <c r="BK341" i="4"/>
  <c r="BK338" i="4"/>
  <c r="J329" i="4"/>
  <c r="BK327" i="4"/>
  <c r="BK324" i="4"/>
  <c r="J324" i="4"/>
  <c r="BK322" i="4"/>
  <c r="BK317" i="4"/>
  <c r="J314" i="4"/>
  <c r="BK311" i="4"/>
  <c r="J308" i="4"/>
  <c r="BK305" i="4"/>
  <c r="BK659" i="4"/>
  <c r="J657" i="4"/>
  <c r="J655" i="4"/>
  <c r="J651" i="4"/>
  <c r="BK650" i="4"/>
  <c r="BK648" i="4"/>
  <c r="J646" i="4"/>
  <c r="J643" i="4"/>
  <c r="J641" i="4"/>
  <c r="J640" i="4"/>
  <c r="BK638" i="4"/>
  <c r="J636" i="4"/>
  <c r="BK635" i="4"/>
  <c r="BK634" i="4"/>
  <c r="J633" i="4"/>
  <c r="J631" i="4"/>
  <c r="J628" i="4"/>
  <c r="BK626" i="4"/>
  <c r="J624" i="4"/>
  <c r="BK622" i="4"/>
  <c r="BK616" i="4"/>
  <c r="BK611" i="4"/>
  <c r="J609" i="4"/>
  <c r="BK607" i="4"/>
  <c r="BK605" i="4"/>
  <c r="J603" i="4"/>
  <c r="J601" i="4"/>
  <c r="BK599" i="4"/>
  <c r="J597" i="4"/>
  <c r="J595" i="4"/>
  <c r="BK593" i="4"/>
  <c r="J591" i="4"/>
  <c r="J589" i="4"/>
  <c r="BK587" i="4"/>
  <c r="J585" i="4"/>
  <c r="J584" i="4"/>
  <c r="BK582" i="4"/>
  <c r="BK581" i="4"/>
  <c r="BK579" i="4"/>
  <c r="BK577" i="4"/>
  <c r="J575" i="4"/>
  <c r="J572" i="4"/>
  <c r="J569" i="4"/>
  <c r="J566" i="4"/>
  <c r="J565" i="4"/>
  <c r="J561" i="4"/>
  <c r="J558" i="4"/>
  <c r="BK554" i="4"/>
  <c r="BK552" i="4"/>
  <c r="J551" i="4"/>
  <c r="J549" i="4"/>
  <c r="J544" i="4"/>
  <c r="BK542" i="4"/>
  <c r="J539" i="4"/>
  <c r="J537" i="4"/>
  <c r="J535" i="4"/>
  <c r="BK530" i="4"/>
  <c r="J528" i="4"/>
  <c r="J525" i="4"/>
  <c r="BK523" i="4"/>
  <c r="BK517" i="4"/>
  <c r="J514" i="4"/>
  <c r="BK512" i="4"/>
  <c r="BK506" i="4"/>
  <c r="BK503" i="4"/>
  <c r="BK500" i="4"/>
  <c r="BK498" i="4"/>
  <c r="BK495" i="4"/>
  <c r="J494" i="4"/>
  <c r="J491" i="4"/>
  <c r="J490" i="4"/>
  <c r="J487" i="4"/>
  <c r="BK484" i="4"/>
  <c r="J481" i="4"/>
  <c r="BK475" i="4"/>
  <c r="J473" i="4"/>
  <c r="BK471" i="4"/>
  <c r="J468" i="4"/>
  <c r="J466" i="4"/>
  <c r="BK464" i="4"/>
  <c r="J462" i="4"/>
  <c r="BK460" i="4"/>
  <c r="BK458" i="4"/>
  <c r="BK456" i="4"/>
  <c r="J453" i="4"/>
  <c r="J450" i="4"/>
  <c r="J447" i="4"/>
  <c r="BK444" i="4"/>
  <c r="BK442" i="4"/>
  <c r="J441" i="4"/>
  <c r="BK437" i="4"/>
  <c r="J434" i="4"/>
  <c r="J429" i="4"/>
  <c r="BK427" i="4"/>
  <c r="J424" i="4"/>
  <c r="J422" i="4"/>
  <c r="BK416" i="4"/>
  <c r="J415" i="4"/>
  <c r="J413" i="4"/>
  <c r="J412" i="4"/>
  <c r="J410" i="4"/>
  <c r="J408" i="4"/>
  <c r="BK400" i="4"/>
  <c r="BK397" i="4"/>
  <c r="J393" i="4"/>
  <c r="J388" i="4"/>
  <c r="BK386" i="4"/>
  <c r="BK383" i="4"/>
  <c r="J380" i="4"/>
  <c r="BK373" i="4"/>
  <c r="J370" i="4"/>
  <c r="BK367" i="4"/>
  <c r="BK359" i="4"/>
  <c r="BK356" i="4"/>
  <c r="J353" i="4"/>
  <c r="J350" i="4"/>
  <c r="BK347" i="4"/>
  <c r="BK345" i="4"/>
  <c r="J341" i="4"/>
  <c r="J338" i="4"/>
  <c r="BK329" i="4"/>
  <c r="J327" i="4"/>
  <c r="J322" i="4"/>
  <c r="J317" i="4"/>
  <c r="BK314" i="4"/>
  <c r="J311" i="4"/>
  <c r="BK308" i="4"/>
  <c r="J305" i="4"/>
  <c r="BK302" i="4"/>
  <c r="J302" i="4"/>
  <c r="BK300" i="4"/>
  <c r="J300" i="4"/>
  <c r="BK293" i="4"/>
  <c r="J293" i="4"/>
  <c r="BK292" i="4"/>
  <c r="J292" i="4"/>
  <c r="BK282" i="4"/>
  <c r="J282" i="4"/>
  <c r="BK281" i="4"/>
  <c r="J281" i="4"/>
  <c r="BK271" i="4"/>
  <c r="J271" i="4"/>
  <c r="BK270" i="4"/>
  <c r="J270" i="4"/>
  <c r="BK268" i="4"/>
  <c r="J268" i="4"/>
  <c r="BK258" i="4"/>
  <c r="J258" i="4"/>
  <c r="BK255" i="4"/>
  <c r="J255" i="4"/>
  <c r="BK252" i="4"/>
  <c r="J252" i="4"/>
  <c r="BK249" i="4"/>
  <c r="J249" i="4"/>
  <c r="BK247" i="4"/>
  <c r="J247" i="4"/>
  <c r="BK246" i="4"/>
  <c r="J246" i="4"/>
  <c r="BK243" i="4"/>
  <c r="J243" i="4"/>
  <c r="BK242" i="4"/>
  <c r="J242" i="4"/>
  <c r="BK239" i="4"/>
  <c r="J239" i="4"/>
  <c r="BK238" i="4"/>
  <c r="J238" i="4"/>
  <c r="BK235" i="4"/>
  <c r="J235" i="4"/>
  <c r="BK231" i="4"/>
  <c r="J231" i="4"/>
  <c r="BK227" i="4"/>
  <c r="J227" i="4"/>
  <c r="BK223" i="4"/>
  <c r="J223" i="4"/>
  <c r="BK219" i="4"/>
  <c r="J219" i="4"/>
  <c r="BK215" i="4"/>
  <c r="J215" i="4"/>
  <c r="BK211" i="4"/>
  <c r="J211" i="4"/>
  <c r="BK207" i="4"/>
  <c r="J207" i="4"/>
  <c r="BK203" i="4"/>
  <c r="J203" i="4"/>
  <c r="BK192" i="4"/>
  <c r="J192" i="4"/>
  <c r="BK189" i="4"/>
  <c r="J189" i="4"/>
  <c r="BK186" i="4"/>
  <c r="J186" i="4"/>
  <c r="BK185" i="4"/>
  <c r="J185" i="4"/>
  <c r="BK183" i="4"/>
  <c r="J183" i="4"/>
  <c r="BK182" i="4"/>
  <c r="J182" i="4"/>
  <c r="BK179" i="4"/>
  <c r="J179" i="4"/>
  <c r="BK176" i="4"/>
  <c r="J176" i="4"/>
  <c r="BK170" i="4"/>
  <c r="J170" i="4"/>
  <c r="BK162" i="4"/>
  <c r="J162" i="4"/>
  <c r="BK161" i="4"/>
  <c r="J161" i="4"/>
  <c r="BK159" i="4"/>
  <c r="J159" i="4"/>
  <c r="BK158" i="4"/>
  <c r="J158" i="4"/>
  <c r="BK154" i="4"/>
  <c r="J154" i="4"/>
  <c r="BK150" i="4"/>
  <c r="J150" i="4"/>
  <c r="BK146" i="4"/>
  <c r="J146" i="4"/>
  <c r="BK143" i="4"/>
  <c r="J143" i="4"/>
  <c r="BK568" i="5"/>
  <c r="J568" i="5"/>
  <c r="BK566" i="5"/>
  <c r="J566" i="5"/>
  <c r="BK564" i="5"/>
  <c r="J564" i="5"/>
  <c r="BK563" i="5"/>
  <c r="J563" i="5"/>
  <c r="BK562" i="5"/>
  <c r="J562" i="5"/>
  <c r="BK559" i="5"/>
  <c r="J559" i="5"/>
  <c r="BK557" i="5"/>
  <c r="J557" i="5"/>
  <c r="BK555" i="5"/>
  <c r="J555" i="5"/>
  <c r="BK553" i="5"/>
  <c r="J553" i="5"/>
  <c r="BK551" i="5"/>
  <c r="J551" i="5"/>
  <c r="BK549" i="5"/>
  <c r="J549" i="5"/>
  <c r="BK547" i="5"/>
  <c r="J547" i="5"/>
  <c r="BK545" i="5"/>
  <c r="J545" i="5"/>
  <c r="BK543" i="5"/>
  <c r="J543" i="5"/>
  <c r="BK541" i="5"/>
  <c r="J541" i="5"/>
  <c r="BK539" i="5"/>
  <c r="J539" i="5"/>
  <c r="BK536" i="5"/>
  <c r="J536" i="5"/>
  <c r="BK533" i="5"/>
  <c r="J533" i="5"/>
  <c r="BK532" i="5"/>
  <c r="J532" i="5"/>
  <c r="BK530" i="5"/>
  <c r="J530" i="5"/>
  <c r="BK528" i="5"/>
  <c r="J528" i="5"/>
  <c r="BK525" i="5"/>
  <c r="J525" i="5"/>
  <c r="BK523" i="5"/>
  <c r="J523" i="5"/>
  <c r="BK522" i="5"/>
  <c r="J522" i="5"/>
  <c r="BK520" i="5"/>
  <c r="J520" i="5"/>
  <c r="BK518" i="5"/>
  <c r="J518" i="5"/>
  <c r="BK517" i="5"/>
  <c r="J517" i="5"/>
  <c r="BK516" i="5"/>
  <c r="J516" i="5"/>
  <c r="BK515" i="5"/>
  <c r="J515" i="5"/>
  <c r="BK514" i="5"/>
  <c r="J514" i="5"/>
  <c r="BK511" i="5"/>
  <c r="J511" i="5"/>
  <c r="BK507" i="5"/>
  <c r="J507" i="5"/>
  <c r="BK503" i="5"/>
  <c r="J503" i="5"/>
  <c r="BK499" i="5"/>
  <c r="J499" i="5"/>
  <c r="BK489" i="5"/>
  <c r="J489" i="5"/>
  <c r="BK481" i="5"/>
  <c r="J481" i="5"/>
  <c r="BK479" i="5"/>
  <c r="J479" i="5"/>
  <c r="BK477" i="5"/>
  <c r="J477" i="5"/>
  <c r="BK475" i="5"/>
  <c r="J475" i="5"/>
  <c r="BK473" i="5"/>
  <c r="J473" i="5"/>
  <c r="BK471" i="5"/>
  <c r="J471" i="5"/>
  <c r="BK469" i="5"/>
  <c r="J469" i="5"/>
  <c r="BK467" i="5"/>
  <c r="J467" i="5"/>
  <c r="BK465" i="5"/>
  <c r="J465" i="5"/>
  <c r="BK463" i="5"/>
  <c r="J463" i="5"/>
  <c r="BK461" i="5"/>
  <c r="J461" i="5"/>
  <c r="BK458" i="5"/>
  <c r="J458" i="5"/>
  <c r="BK457" i="5"/>
  <c r="J457" i="5"/>
  <c r="BK455" i="5"/>
  <c r="J455" i="5"/>
  <c r="BK453" i="5"/>
  <c r="J453" i="5"/>
  <c r="BK450" i="5"/>
  <c r="J450" i="5"/>
  <c r="BK449" i="5"/>
  <c r="J449" i="5"/>
  <c r="BK446" i="5"/>
  <c r="J446" i="5"/>
  <c r="BK445" i="5"/>
  <c r="J445" i="5"/>
  <c r="BK442" i="5"/>
  <c r="J442" i="5"/>
  <c r="BK439" i="5"/>
  <c r="J439" i="5"/>
  <c r="BK436" i="5"/>
  <c r="J436" i="5"/>
  <c r="BK430" i="5"/>
  <c r="J430" i="5"/>
  <c r="BK428" i="5"/>
  <c r="J428" i="5"/>
  <c r="BK424" i="5"/>
  <c r="J424" i="5"/>
  <c r="BK421" i="5"/>
  <c r="J421" i="5"/>
  <c r="BK419" i="5"/>
  <c r="J419" i="5"/>
  <c r="BK417" i="5"/>
  <c r="J417" i="5"/>
  <c r="BK415" i="5"/>
  <c r="J415" i="5"/>
  <c r="BK413" i="5"/>
  <c r="J413" i="5"/>
  <c r="BK411" i="5"/>
  <c r="J411" i="5"/>
  <c r="BK409" i="5"/>
  <c r="J409" i="5"/>
  <c r="BK406" i="5"/>
  <c r="J406" i="5"/>
  <c r="BK404" i="5"/>
  <c r="J404" i="5"/>
  <c r="BK402" i="5"/>
  <c r="J402" i="5"/>
  <c r="BK397" i="5"/>
  <c r="J397" i="5"/>
  <c r="BK395" i="5"/>
  <c r="J395" i="5"/>
  <c r="BK392" i="5"/>
  <c r="J392" i="5"/>
  <c r="BK389" i="5"/>
  <c r="J389" i="5"/>
  <c r="BK382" i="5"/>
  <c r="J382" i="5"/>
  <c r="BK379" i="5"/>
  <c r="J379" i="5"/>
  <c r="BK376" i="5"/>
  <c r="J376" i="5"/>
  <c r="BK369" i="5"/>
  <c r="J369" i="5"/>
  <c r="BK367" i="5"/>
  <c r="J367" i="5"/>
  <c r="BK364" i="5"/>
  <c r="J364" i="5"/>
  <c r="BK361" i="5"/>
  <c r="J361" i="5"/>
  <c r="BK349" i="5"/>
  <c r="J349" i="5"/>
  <c r="BK347" i="5"/>
  <c r="J347" i="5"/>
  <c r="BK344" i="5"/>
  <c r="J344" i="5"/>
  <c r="BK342" i="5"/>
  <c r="J342" i="5"/>
  <c r="BK337" i="5"/>
  <c r="J337" i="5"/>
  <c r="BK334" i="5"/>
  <c r="J334" i="5"/>
  <c r="BK331" i="5"/>
  <c r="J331" i="5"/>
  <c r="BK325" i="5"/>
  <c r="J325" i="5"/>
  <c r="BK322" i="5"/>
  <c r="J322" i="5"/>
  <c r="BK319" i="5"/>
  <c r="J319" i="5"/>
  <c r="BK317" i="5"/>
  <c r="J317" i="5"/>
  <c r="BK309" i="5"/>
  <c r="J309" i="5"/>
  <c r="BK308" i="5"/>
  <c r="J308" i="5"/>
  <c r="BK305" i="5"/>
  <c r="J305" i="5"/>
  <c r="BK304" i="5"/>
  <c r="J304" i="5"/>
  <c r="BK301" i="5"/>
  <c r="J301" i="5"/>
  <c r="BK300" i="5"/>
  <c r="J300" i="5"/>
  <c r="BK298" i="5"/>
  <c r="J298" i="5"/>
  <c r="BK280" i="5"/>
  <c r="J280" i="5"/>
  <c r="BK277" i="5"/>
  <c r="J277" i="5"/>
  <c r="BK274" i="5"/>
  <c r="J274" i="5"/>
  <c r="BK268" i="5"/>
  <c r="J268" i="5"/>
  <c r="BK264" i="5"/>
  <c r="J264" i="5"/>
  <c r="BK263" i="5"/>
  <c r="J263" i="5"/>
  <c r="BK260" i="5"/>
  <c r="J260" i="5"/>
  <c r="BK259" i="5"/>
  <c r="J259" i="5"/>
  <c r="BK256" i="5"/>
  <c r="J256" i="5"/>
  <c r="BK255" i="5"/>
  <c r="J255" i="5"/>
  <c r="BK249" i="5"/>
  <c r="J249" i="5"/>
  <c r="BK245" i="5"/>
  <c r="J245" i="5"/>
  <c r="BK241" i="5"/>
  <c r="J241" i="5"/>
  <c r="BK237" i="5"/>
  <c r="J237" i="5"/>
  <c r="BK233" i="5"/>
  <c r="J233" i="5"/>
  <c r="BK229" i="5"/>
  <c r="J229" i="5"/>
  <c r="BK225" i="5"/>
  <c r="J225" i="5"/>
  <c r="BK221" i="5"/>
  <c r="J221" i="5"/>
  <c r="BK217" i="5"/>
  <c r="J217" i="5"/>
  <c r="BK205" i="5"/>
  <c r="J205" i="5"/>
  <c r="BK202" i="5"/>
  <c r="J202" i="5"/>
  <c r="BK199" i="5"/>
  <c r="J199" i="5"/>
  <c r="BK198" i="5"/>
  <c r="J198" i="5"/>
  <c r="BK196" i="5"/>
  <c r="J196" i="5"/>
  <c r="BK195" i="5"/>
  <c r="J195" i="5"/>
  <c r="BK190" i="5"/>
  <c r="J190" i="5"/>
  <c r="BK185" i="5"/>
  <c r="J185" i="5"/>
  <c r="BK175" i="5"/>
  <c r="J175" i="5"/>
  <c r="BK162" i="5"/>
  <c r="J162" i="5"/>
  <c r="BK161" i="5"/>
  <c r="J161" i="5"/>
  <c r="BK159" i="5"/>
  <c r="J159" i="5"/>
  <c r="BK158" i="5"/>
  <c r="J158" i="5"/>
  <c r="BK153" i="5"/>
  <c r="J153" i="5"/>
  <c r="BK147" i="5"/>
  <c r="J147" i="5"/>
  <c r="BK141" i="5"/>
  <c r="J141" i="5"/>
  <c r="BK614" i="6"/>
  <c r="J614" i="6"/>
  <c r="BK611" i="6"/>
  <c r="J611" i="6"/>
  <c r="BK610" i="6"/>
  <c r="J610" i="6"/>
  <c r="BK608" i="6"/>
  <c r="J608" i="6"/>
  <c r="BK607" i="6"/>
  <c r="J607" i="6"/>
  <c r="BK606" i="6"/>
  <c r="J606" i="6"/>
  <c r="BK601" i="6"/>
  <c r="J601" i="6"/>
  <c r="BK599" i="6"/>
  <c r="J599" i="6"/>
  <c r="BK597" i="6"/>
  <c r="J597" i="6"/>
  <c r="BK595" i="6"/>
  <c r="J595" i="6"/>
  <c r="BK593" i="6"/>
  <c r="J593" i="6"/>
  <c r="BK591" i="6"/>
  <c r="J591" i="6"/>
  <c r="BK589" i="6"/>
  <c r="J589" i="6"/>
  <c r="BK587" i="6"/>
  <c r="J587" i="6"/>
  <c r="BK586" i="6"/>
  <c r="J586" i="6"/>
  <c r="BK584" i="6"/>
  <c r="J584" i="6"/>
  <c r="BK583" i="6"/>
  <c r="J583" i="6"/>
  <c r="BK582" i="6"/>
  <c r="J582" i="6"/>
  <c r="BK580" i="6"/>
  <c r="J580" i="6"/>
  <c r="BK575" i="6"/>
  <c r="J575" i="6"/>
  <c r="BK569" i="6"/>
  <c r="J569" i="6"/>
  <c r="BK567" i="6"/>
  <c r="J567" i="6"/>
  <c r="BK564" i="6"/>
  <c r="J564" i="6"/>
  <c r="BK562" i="6"/>
  <c r="J562" i="6"/>
  <c r="BK559" i="6"/>
  <c r="J559" i="6"/>
  <c r="BK557" i="6"/>
  <c r="J557" i="6"/>
  <c r="BK556" i="6"/>
  <c r="J556" i="6"/>
  <c r="BK554" i="6"/>
  <c r="J554" i="6"/>
  <c r="BK552" i="6"/>
  <c r="J552" i="6"/>
  <c r="BK551" i="6"/>
  <c r="J551" i="6"/>
  <c r="BK550" i="6"/>
  <c r="J550" i="6"/>
  <c r="BK549" i="6"/>
  <c r="J549" i="6"/>
  <c r="BK540" i="6"/>
  <c r="J540" i="6"/>
  <c r="BK538" i="6"/>
  <c r="J538" i="6"/>
  <c r="BK536" i="6"/>
  <c r="J536" i="6"/>
  <c r="BK534" i="6"/>
  <c r="J534" i="6"/>
  <c r="BK528" i="6"/>
  <c r="J528" i="6"/>
  <c r="BK525" i="6"/>
  <c r="J525" i="6"/>
  <c r="BK523" i="6"/>
  <c r="J523" i="6"/>
  <c r="BK522" i="6"/>
  <c r="J522" i="6"/>
  <c r="BK520" i="6"/>
  <c r="J520" i="6"/>
  <c r="BK519" i="6"/>
  <c r="J519" i="6"/>
  <c r="BK517" i="6"/>
  <c r="J517" i="6"/>
  <c r="BK515" i="6"/>
  <c r="J515" i="6"/>
  <c r="BK513" i="6"/>
  <c r="J513" i="6"/>
  <c r="BK510" i="6"/>
  <c r="J510" i="6"/>
  <c r="BK507" i="6"/>
  <c r="J504" i="6"/>
  <c r="J503" i="6"/>
  <c r="BK499" i="6"/>
  <c r="BK496" i="6"/>
  <c r="BK492" i="6"/>
  <c r="J492" i="6"/>
  <c r="J491" i="6"/>
  <c r="BK489" i="6"/>
  <c r="J487" i="6"/>
  <c r="J482" i="6"/>
  <c r="BK480" i="6"/>
  <c r="J477" i="6"/>
  <c r="BK475" i="6"/>
  <c r="BK473" i="6"/>
  <c r="J468" i="6"/>
  <c r="BK466" i="6"/>
  <c r="J463" i="6"/>
  <c r="J461" i="6"/>
  <c r="BK455" i="6"/>
  <c r="J452" i="6"/>
  <c r="BK450" i="6"/>
  <c r="BK448" i="6"/>
  <c r="J444" i="6"/>
  <c r="BK441" i="6"/>
  <c r="J435" i="6"/>
  <c r="BK428" i="6"/>
  <c r="J426" i="6"/>
  <c r="J425" i="6"/>
  <c r="BK423" i="6"/>
  <c r="BK421" i="6"/>
  <c r="BK418" i="6"/>
  <c r="J417" i="6"/>
  <c r="BK414" i="6"/>
  <c r="J413" i="6"/>
  <c r="J410" i="6"/>
  <c r="J407" i="6"/>
  <c r="BK404" i="6"/>
  <c r="BK401" i="6"/>
  <c r="J399" i="6"/>
  <c r="BK396" i="6"/>
  <c r="BK394" i="6"/>
  <c r="BK392" i="6"/>
  <c r="BK390" i="6"/>
  <c r="J390" i="6"/>
  <c r="BK388" i="6"/>
  <c r="J386" i="6"/>
  <c r="BK384" i="6"/>
  <c r="J380" i="6"/>
  <c r="BK378" i="6"/>
  <c r="BK375" i="6"/>
  <c r="BK373" i="6"/>
  <c r="J373" i="6"/>
  <c r="BK371" i="6"/>
  <c r="J365" i="6"/>
  <c r="BK362" i="6"/>
  <c r="BK360" i="6"/>
  <c r="J358" i="6"/>
  <c r="BK353" i="6"/>
  <c r="BK351" i="6"/>
  <c r="J348" i="6"/>
  <c r="BK345" i="6"/>
  <c r="J338" i="6"/>
  <c r="J335" i="6"/>
  <c r="J332" i="6"/>
  <c r="BK325" i="6"/>
  <c r="J322" i="6"/>
  <c r="BK319" i="6"/>
  <c r="J316" i="6"/>
  <c r="BK313" i="6"/>
  <c r="BK311" i="6"/>
  <c r="J307" i="6"/>
  <c r="BK304" i="6"/>
  <c r="J293" i="6"/>
  <c r="BK291" i="6"/>
  <c r="J288" i="6"/>
  <c r="BK286" i="6"/>
  <c r="J280" i="6"/>
  <c r="BK278" i="6"/>
  <c r="J275" i="6"/>
  <c r="BK272" i="6"/>
  <c r="J269" i="6"/>
  <c r="BK266" i="6"/>
  <c r="BK263" i="6"/>
  <c r="BK261" i="6"/>
  <c r="J254" i="6"/>
  <c r="J253" i="6"/>
  <c r="J250" i="6"/>
  <c r="J249" i="6"/>
  <c r="J246" i="6"/>
  <c r="J245" i="6"/>
  <c r="BK243" i="6"/>
  <c r="BK233" i="6"/>
  <c r="J230" i="6"/>
  <c r="J227" i="6"/>
  <c r="J224" i="6"/>
  <c r="J222" i="6"/>
  <c r="J221" i="6"/>
  <c r="J218" i="6"/>
  <c r="J217" i="6"/>
  <c r="J214" i="6"/>
  <c r="J213" i="6"/>
  <c r="J210" i="6"/>
  <c r="BK206" i="6"/>
  <c r="J202" i="6"/>
  <c r="J198" i="6"/>
  <c r="BK194" i="6"/>
  <c r="BK190" i="6"/>
  <c r="J186" i="6"/>
  <c r="BK182" i="6"/>
  <c r="J178" i="6"/>
  <c r="J169" i="6"/>
  <c r="BK166" i="6"/>
  <c r="BK163" i="6"/>
  <c r="BK156" i="6"/>
  <c r="J149" i="6"/>
  <c r="J142" i="6"/>
  <c r="J507" i="6"/>
  <c r="BK504" i="6"/>
  <c r="BK503" i="6"/>
  <c r="J499" i="6"/>
  <c r="J496" i="6"/>
  <c r="BK491" i="6"/>
  <c r="J489" i="6"/>
  <c r="BK487" i="6"/>
  <c r="BK482" i="6"/>
  <c r="J480" i="6"/>
  <c r="BK477" i="6"/>
  <c r="J475" i="6"/>
  <c r="J473" i="6"/>
  <c r="BK468" i="6"/>
  <c r="J466" i="6"/>
  <c r="BK463" i="6"/>
  <c r="BK461" i="6"/>
  <c r="J455" i="6"/>
  <c r="BK452" i="6"/>
  <c r="J450" i="6"/>
  <c r="J448" i="6"/>
  <c r="BK444" i="6"/>
  <c r="J441" i="6"/>
  <c r="BK435" i="6"/>
  <c r="J428" i="6"/>
  <c r="BK426" i="6"/>
  <c r="BK425" i="6"/>
  <c r="J423" i="6"/>
  <c r="J421" i="6"/>
  <c r="J418" i="6"/>
  <c r="BK417" i="6"/>
  <c r="J414" i="6"/>
  <c r="BK413" i="6"/>
  <c r="BK410" i="6"/>
  <c r="BK407" i="6"/>
  <c r="J404" i="6"/>
  <c r="J401" i="6"/>
  <c r="BK399" i="6"/>
  <c r="J396" i="6"/>
  <c r="J394" i="6"/>
  <c r="J392" i="6"/>
  <c r="J388" i="6"/>
  <c r="BK386" i="6"/>
  <c r="J384" i="6"/>
  <c r="BK380" i="6"/>
  <c r="J378" i="6"/>
  <c r="J375" i="6"/>
  <c r="J371" i="6"/>
  <c r="BK365" i="6"/>
  <c r="J362" i="6"/>
  <c r="J360" i="6"/>
  <c r="BK358" i="6"/>
  <c r="J353" i="6"/>
  <c r="J351" i="6"/>
  <c r="BK348" i="6"/>
  <c r="J345" i="6"/>
  <c r="BK338" i="6"/>
  <c r="BK335" i="6"/>
  <c r="BK332" i="6"/>
  <c r="J325" i="6"/>
  <c r="BK322" i="6"/>
  <c r="J319" i="6"/>
  <c r="BK316" i="6"/>
  <c r="J313" i="6"/>
  <c r="J311" i="6"/>
  <c r="BK307" i="6"/>
  <c r="J304" i="6"/>
  <c r="BK293" i="6"/>
  <c r="J291" i="6"/>
  <c r="BK288" i="6"/>
  <c r="J286" i="6"/>
  <c r="BK280" i="6"/>
  <c r="J278" i="6"/>
  <c r="BK275" i="6"/>
  <c r="J272" i="6"/>
  <c r="BK269" i="6"/>
  <c r="J266" i="6"/>
  <c r="J263" i="6"/>
  <c r="J261" i="6"/>
  <c r="BK254" i="6"/>
  <c r="BK253" i="6"/>
  <c r="BK250" i="6"/>
  <c r="BK249" i="6"/>
  <c r="BK246" i="6"/>
  <c r="BK245" i="6"/>
  <c r="J243" i="6"/>
  <c r="J233" i="6"/>
  <c r="BK230" i="6"/>
  <c r="BK227" i="6"/>
  <c r="BK224" i="6"/>
  <c r="BK222" i="6"/>
  <c r="BK221" i="6"/>
  <c r="BK218" i="6"/>
  <c r="BK217" i="6"/>
  <c r="BK214" i="6"/>
  <c r="BK213" i="6"/>
  <c r="BK210" i="6"/>
  <c r="J206" i="6"/>
  <c r="BK202" i="6"/>
  <c r="BK198" i="6"/>
  <c r="J194" i="6"/>
  <c r="J190" i="6"/>
  <c r="BK186" i="6"/>
  <c r="J182" i="6"/>
  <c r="BK178" i="6"/>
  <c r="BK169" i="6"/>
  <c r="J166" i="6"/>
  <c r="J163" i="6"/>
  <c r="J156" i="6"/>
  <c r="BK149" i="6"/>
  <c r="BK142" i="6"/>
  <c r="BK645" i="7"/>
  <c r="J645" i="7"/>
  <c r="BK642" i="7"/>
  <c r="J642" i="7"/>
  <c r="BK641" i="7"/>
  <c r="J641" i="7"/>
  <c r="BK639" i="7"/>
  <c r="J639" i="7"/>
  <c r="BK638" i="7"/>
  <c r="J638" i="7"/>
  <c r="BK637" i="7"/>
  <c r="J637" i="7"/>
  <c r="BK634" i="7"/>
  <c r="J634" i="7"/>
  <c r="J631" i="7"/>
  <c r="J629" i="7"/>
  <c r="J624" i="7"/>
  <c r="BK622" i="7"/>
  <c r="J620" i="7"/>
  <c r="BK618" i="7"/>
  <c r="J616" i="7"/>
  <c r="BK614" i="7"/>
  <c r="J612" i="7"/>
  <c r="J610" i="7"/>
  <c r="BK608" i="7"/>
  <c r="BK606" i="7"/>
  <c r="J604" i="7"/>
  <c r="BK602" i="7"/>
  <c r="J600" i="7"/>
  <c r="BK598" i="7"/>
  <c r="J596" i="7"/>
  <c r="BK594" i="7"/>
  <c r="BK592" i="7"/>
  <c r="J590" i="7"/>
  <c r="BK588" i="7"/>
  <c r="BK582" i="7"/>
  <c r="BK580" i="7"/>
  <c r="J578" i="7"/>
  <c r="BK576" i="7"/>
  <c r="BK575" i="7"/>
  <c r="J573" i="7"/>
  <c r="J572" i="7"/>
  <c r="BK571" i="7"/>
  <c r="BK568" i="7"/>
  <c r="J563" i="7"/>
  <c r="BK561" i="7"/>
  <c r="J558" i="7"/>
  <c r="J556" i="7"/>
  <c r="BK553" i="7"/>
  <c r="J551" i="7"/>
  <c r="BK550" i="7"/>
  <c r="J548" i="7"/>
  <c r="BK546" i="7"/>
  <c r="J545" i="7"/>
  <c r="BK544" i="7"/>
  <c r="J536" i="7"/>
  <c r="BK534" i="7"/>
  <c r="J531" i="7"/>
  <c r="BK526" i="7"/>
  <c r="J524" i="7"/>
  <c r="BK523" i="7"/>
  <c r="J521" i="7"/>
  <c r="J520" i="7"/>
  <c r="J518" i="7"/>
  <c r="J516" i="7"/>
  <c r="J514" i="7"/>
  <c r="BK511" i="7"/>
  <c r="BK508" i="7"/>
  <c r="J505" i="7"/>
  <c r="BK504" i="7"/>
  <c r="J500" i="7"/>
  <c r="BK498" i="7"/>
  <c r="BK494" i="7"/>
  <c r="BK493" i="7"/>
  <c r="J491" i="7"/>
  <c r="J489" i="7"/>
  <c r="BK484" i="7"/>
  <c r="BK482" i="7"/>
  <c r="BK479" i="7"/>
  <c r="J477" i="7"/>
  <c r="J475" i="7"/>
  <c r="BK470" i="7"/>
  <c r="BK468" i="7"/>
  <c r="BK465" i="7"/>
  <c r="BK463" i="7"/>
  <c r="J457" i="7"/>
  <c r="J454" i="7"/>
  <c r="BK452" i="7"/>
  <c r="J450" i="7"/>
  <c r="J446" i="7"/>
  <c r="BK443" i="7"/>
  <c r="J437" i="7"/>
  <c r="BK430" i="7"/>
  <c r="J428" i="7"/>
  <c r="J427" i="7"/>
  <c r="BK425" i="7"/>
  <c r="J423" i="7"/>
  <c r="BK420" i="7"/>
  <c r="BK419" i="7"/>
  <c r="BK416" i="7"/>
  <c r="J415" i="7"/>
  <c r="BK412" i="7"/>
  <c r="BK409" i="7"/>
  <c r="J406" i="7"/>
  <c r="BK403" i="7"/>
  <c r="J401" i="7"/>
  <c r="BK399" i="7"/>
  <c r="BK396" i="7"/>
  <c r="BK394" i="7"/>
  <c r="BK392" i="7"/>
  <c r="J390" i="7"/>
  <c r="BK388" i="7"/>
  <c r="J386" i="7"/>
  <c r="J384" i="7"/>
  <c r="BK380" i="7"/>
  <c r="BK378" i="7"/>
  <c r="J375" i="7"/>
  <c r="J373" i="7"/>
  <c r="BK371" i="7"/>
  <c r="BK365" i="7"/>
  <c r="J362" i="7"/>
  <c r="BK359" i="7"/>
  <c r="J356" i="7"/>
  <c r="J353" i="7"/>
  <c r="BK351" i="7"/>
  <c r="BK350" i="7"/>
  <c r="BK346" i="7"/>
  <c r="J344" i="7"/>
  <c r="BK339" i="7"/>
  <c r="J337" i="7"/>
  <c r="BK334" i="7"/>
  <c r="J332" i="7"/>
  <c r="BK326" i="7"/>
  <c r="BK325" i="7"/>
  <c r="J323" i="7"/>
  <c r="J322" i="7"/>
  <c r="BK320" i="7"/>
  <c r="J318" i="7"/>
  <c r="BK310" i="7"/>
  <c r="BK307" i="7"/>
  <c r="BK305" i="7"/>
  <c r="J303" i="7"/>
  <c r="BK298" i="7"/>
  <c r="BK296" i="7"/>
  <c r="BK293" i="7"/>
  <c r="BK283" i="7"/>
  <c r="J280" i="7"/>
  <c r="BK277" i="7"/>
  <c r="J270" i="7"/>
  <c r="J267" i="7"/>
  <c r="J264" i="7"/>
  <c r="BK261" i="7"/>
  <c r="J258" i="7"/>
  <c r="J257" i="7"/>
  <c r="J253" i="7"/>
  <c r="J251" i="7"/>
  <c r="J242" i="7"/>
  <c r="BK240" i="7"/>
  <c r="J237" i="7"/>
  <c r="J235" i="7"/>
  <c r="BK229" i="7"/>
  <c r="BK226" i="7"/>
  <c r="BK223" i="7"/>
  <c r="J220" i="7"/>
  <c r="BK219" i="7"/>
  <c r="BK216" i="7"/>
  <c r="J215" i="7"/>
  <c r="BK212" i="7"/>
  <c r="J211" i="7"/>
  <c r="J209" i="7"/>
  <c r="BK204" i="7"/>
  <c r="BK202" i="7"/>
  <c r="J201" i="7"/>
  <c r="BK198" i="7"/>
  <c r="J197" i="7"/>
  <c r="BK194" i="7"/>
  <c r="J193" i="7"/>
  <c r="BK190" i="7"/>
  <c r="J186" i="7"/>
  <c r="BK182" i="7"/>
  <c r="J178" i="7"/>
  <c r="BK174" i="7"/>
  <c r="J170" i="7"/>
  <c r="BK166" i="7"/>
  <c r="J162" i="7"/>
  <c r="BK158" i="7"/>
  <c r="J149" i="7"/>
  <c r="BK146" i="7"/>
  <c r="BK143" i="7"/>
  <c r="BK631" i="7"/>
  <c r="BK629" i="7"/>
  <c r="BK624" i="7"/>
  <c r="J622" i="7"/>
  <c r="BK620" i="7"/>
  <c r="J618" i="7"/>
  <c r="BK616" i="7"/>
  <c r="J614" i="7"/>
  <c r="BK612" i="7"/>
  <c r="BK610" i="7"/>
  <c r="J608" i="7"/>
  <c r="J606" i="7"/>
  <c r="BK604" i="7"/>
  <c r="J602" i="7"/>
  <c r="BK600" i="7"/>
  <c r="J598" i="7"/>
  <c r="BK596" i="7"/>
  <c r="J594" i="7"/>
  <c r="J592" i="7"/>
  <c r="BK590" i="7"/>
  <c r="J588" i="7"/>
  <c r="J582" i="7"/>
  <c r="J580" i="7"/>
  <c r="BK578" i="7"/>
  <c r="J576" i="7"/>
  <c r="J575" i="7"/>
  <c r="BK573" i="7"/>
  <c r="BK572" i="7"/>
  <c r="J571" i="7"/>
  <c r="J568" i="7"/>
  <c r="BK563" i="7"/>
  <c r="J561" i="7"/>
  <c r="BK558" i="7"/>
  <c r="BK556" i="7"/>
  <c r="J553" i="7"/>
  <c r="BK551" i="7"/>
  <c r="J550" i="7"/>
  <c r="BK548" i="7"/>
  <c r="J546" i="7"/>
  <c r="BK545" i="7"/>
  <c r="J544" i="7"/>
  <c r="BK536" i="7"/>
  <c r="J534" i="7"/>
  <c r="BK531" i="7"/>
  <c r="BK524" i="7"/>
  <c r="J523" i="7"/>
  <c r="BK518" i="7"/>
  <c r="BK514" i="7"/>
  <c r="J508" i="7"/>
  <c r="J504" i="7"/>
  <c r="J498" i="7"/>
  <c r="J494" i="7"/>
  <c r="BK491" i="7"/>
  <c r="BK489" i="7"/>
  <c r="J482" i="7"/>
  <c r="BK477" i="7"/>
  <c r="J470" i="7"/>
  <c r="J465" i="7"/>
  <c r="BK457" i="7"/>
  <c r="J452" i="7"/>
  <c r="BK446" i="7"/>
  <c r="BK437" i="7"/>
  <c r="BK428" i="7"/>
  <c r="J425" i="7"/>
  <c r="J420" i="7"/>
  <c r="J416" i="7"/>
  <c r="BK415" i="7"/>
  <c r="J409" i="7"/>
  <c r="J403" i="7"/>
  <c r="J396" i="7"/>
  <c r="J392" i="7"/>
  <c r="BK390" i="7"/>
  <c r="J388" i="7"/>
  <c r="BK384" i="7"/>
  <c r="J378" i="7"/>
  <c r="BK373" i="7"/>
  <c r="J365" i="7"/>
  <c r="J359" i="7"/>
  <c r="BK353" i="7"/>
  <c r="J351" i="7"/>
  <c r="J346" i="7"/>
  <c r="J339" i="7"/>
  <c r="J334" i="7"/>
  <c r="J326" i="7"/>
  <c r="BK323" i="7"/>
  <c r="J320" i="7"/>
  <c r="J310" i="7"/>
  <c r="J305" i="7"/>
  <c r="BK303" i="7"/>
  <c r="J296" i="7"/>
  <c r="BK290" i="7"/>
  <c r="J283" i="7"/>
  <c r="J277" i="7"/>
  <c r="BK267" i="7"/>
  <c r="BK264" i="7"/>
  <c r="BK258" i="7"/>
  <c r="BK251" i="7"/>
  <c r="J240" i="7"/>
  <c r="BK235" i="7"/>
  <c r="J226" i="7"/>
  <c r="BK220" i="7"/>
  <c r="J219" i="7"/>
  <c r="BK215" i="7"/>
  <c r="BK211" i="7"/>
  <c r="J204" i="7"/>
  <c r="BK201" i="7"/>
  <c r="BK197" i="7"/>
  <c r="BK193" i="7"/>
  <c r="J190" i="7"/>
  <c r="J182" i="7"/>
  <c r="J174" i="7"/>
  <c r="J166" i="7"/>
  <c r="J158" i="7"/>
  <c r="J146" i="7"/>
  <c r="BK669" i="8"/>
  <c r="BK666" i="8"/>
  <c r="BK664" i="8"/>
  <c r="BK662" i="8"/>
  <c r="BK660" i="8"/>
  <c r="BK658" i="8"/>
  <c r="BK657" i="8"/>
  <c r="BK655" i="8"/>
  <c r="BK653" i="8"/>
  <c r="BK651" i="8"/>
  <c r="BK649" i="8"/>
  <c r="BK645" i="8"/>
  <c r="BK641" i="8"/>
  <c r="BK640" i="8"/>
  <c r="BK638" i="8"/>
  <c r="BK637" i="8"/>
  <c r="BK636" i="8"/>
  <c r="BK634" i="8"/>
  <c r="BK631" i="8"/>
  <c r="BK623" i="8"/>
  <c r="BK621" i="8"/>
  <c r="BK613" i="8"/>
  <c r="BK607" i="8"/>
  <c r="BK605" i="8"/>
  <c r="BK603" i="8"/>
  <c r="BK602" i="8"/>
  <c r="BK600" i="8"/>
  <c r="BK595" i="8"/>
  <c r="BK593" i="8"/>
  <c r="BK589" i="8"/>
  <c r="BK580" i="8"/>
  <c r="BK569" i="8"/>
  <c r="BK563" i="8"/>
  <c r="BK558" i="8"/>
  <c r="BK553" i="8"/>
  <c r="BK550" i="8"/>
  <c r="BK549" i="8"/>
  <c r="BK547" i="8"/>
  <c r="BK545" i="8"/>
  <c r="BK537" i="8"/>
  <c r="BK535" i="8"/>
  <c r="BK534" i="8"/>
  <c r="BK532" i="8"/>
  <c r="BK531" i="8"/>
  <c r="BK529" i="8"/>
  <c r="BK527" i="8"/>
  <c r="BK525" i="8"/>
  <c r="BK522" i="8"/>
  <c r="BK519" i="8"/>
  <c r="BK516" i="8"/>
  <c r="BK515" i="8"/>
  <c r="BK511" i="8"/>
  <c r="BK508" i="8"/>
  <c r="BK504" i="8"/>
  <c r="BK503" i="8"/>
  <c r="BK501" i="8"/>
  <c r="BK499" i="8"/>
  <c r="BK494" i="8"/>
  <c r="BK492" i="8"/>
  <c r="BK489" i="8"/>
  <c r="BK487" i="8"/>
  <c r="BK485" i="8"/>
  <c r="BK480" i="8"/>
  <c r="BK478" i="8"/>
  <c r="BK475" i="8"/>
  <c r="BK473" i="8"/>
  <c r="BK467" i="8"/>
  <c r="BK464" i="8"/>
  <c r="BK462" i="8"/>
  <c r="BK460" i="8"/>
  <c r="BK456" i="8"/>
  <c r="BK453" i="8"/>
  <c r="BK451" i="8"/>
  <c r="BK448" i="8"/>
  <c r="BK447" i="8"/>
  <c r="BK444" i="8"/>
  <c r="BK443" i="8"/>
  <c r="BK440" i="8"/>
  <c r="BK437" i="8"/>
  <c r="BK434" i="8"/>
  <c r="BK425" i="8"/>
  <c r="BK423" i="8"/>
  <c r="BK418" i="8"/>
  <c r="BK412" i="8"/>
  <c r="BK410" i="8"/>
  <c r="BK408" i="8"/>
  <c r="BK406" i="8"/>
  <c r="BK404" i="8"/>
  <c r="BK402" i="8"/>
  <c r="BK399" i="8"/>
  <c r="BK396" i="8"/>
  <c r="BK393" i="8"/>
  <c r="BK390" i="8"/>
  <c r="BK388" i="8"/>
  <c r="BK387" i="8"/>
  <c r="BK383" i="8"/>
  <c r="BK380" i="8"/>
  <c r="BK375" i="8"/>
  <c r="BK373" i="8"/>
  <c r="BK370" i="8"/>
  <c r="BK368" i="8"/>
  <c r="BK362" i="8"/>
  <c r="BK361" i="8"/>
  <c r="BK359" i="8"/>
  <c r="BK358" i="8"/>
  <c r="BK356" i="8"/>
  <c r="BK354" i="8"/>
  <c r="BK346" i="8"/>
  <c r="BK343" i="8"/>
  <c r="BK341" i="8"/>
  <c r="BK339" i="8"/>
  <c r="BK334" i="8"/>
  <c r="BK332" i="8"/>
  <c r="BK329" i="8"/>
  <c r="BK326" i="8"/>
  <c r="BK319" i="8"/>
  <c r="BK315" i="8"/>
  <c r="BK309" i="8"/>
  <c r="BK302" i="8"/>
  <c r="BK299" i="8"/>
  <c r="J299" i="8"/>
  <c r="J296" i="8"/>
  <c r="J293" i="8"/>
  <c r="J290" i="8"/>
  <c r="J289" i="8"/>
  <c r="J285" i="8"/>
  <c r="J271" i="8"/>
  <c r="J269" i="8"/>
  <c r="J264" i="8"/>
  <c r="J261" i="8"/>
  <c r="J258" i="8"/>
  <c r="J255" i="8"/>
  <c r="J252" i="8"/>
  <c r="BK249" i="8"/>
  <c r="J247" i="8"/>
  <c r="BK240" i="8"/>
  <c r="BK239" i="8"/>
  <c r="BK236" i="8"/>
  <c r="BK235" i="8"/>
  <c r="BK232" i="8"/>
  <c r="BK231" i="8"/>
  <c r="J229" i="8"/>
  <c r="BK219" i="8"/>
  <c r="BK216" i="8"/>
  <c r="BK213" i="8"/>
  <c r="BK210" i="8"/>
  <c r="BK208" i="8"/>
  <c r="BK207" i="8"/>
  <c r="BK204" i="8"/>
  <c r="BK203" i="8"/>
  <c r="BK200" i="8"/>
  <c r="BK199" i="8"/>
  <c r="BK196" i="8"/>
  <c r="BK192" i="8"/>
  <c r="BK188" i="8"/>
  <c r="BK184" i="8"/>
  <c r="J180" i="8"/>
  <c r="BK176" i="8"/>
  <c r="J176" i="8"/>
  <c r="BK172" i="8"/>
  <c r="J172" i="8"/>
  <c r="BK168" i="8"/>
  <c r="J168" i="8"/>
  <c r="BK164" i="8"/>
  <c r="J164" i="8"/>
  <c r="BK156" i="8"/>
  <c r="J156" i="8"/>
  <c r="BK153" i="8"/>
  <c r="J153" i="8"/>
  <c r="BK150" i="8"/>
  <c r="J150" i="8"/>
  <c r="BK148" i="8"/>
  <c r="J148" i="8"/>
  <c r="BK145" i="8"/>
  <c r="J145" i="8"/>
  <c r="BK143" i="8"/>
  <c r="J143" i="8"/>
  <c r="BK141" i="8"/>
  <c r="J141" i="8"/>
  <c r="J153" i="9"/>
  <c r="J152" i="9"/>
  <c r="BK151" i="9"/>
  <c r="J150" i="9"/>
  <c r="BK148" i="9"/>
  <c r="BK147" i="9"/>
  <c r="BK145" i="9"/>
  <c r="BK142" i="9"/>
  <c r="J140" i="9"/>
  <c r="J138" i="9"/>
  <c r="J136" i="9"/>
  <c r="BK134" i="9"/>
  <c r="BK130" i="9"/>
  <c r="BK153" i="9"/>
  <c r="BK152" i="9"/>
  <c r="J151" i="9"/>
  <c r="BK150" i="9"/>
  <c r="BK149" i="9"/>
  <c r="J148" i="9"/>
  <c r="J147" i="9"/>
  <c r="J146" i="9"/>
  <c r="J145" i="9"/>
  <c r="J143" i="9"/>
  <c r="J142" i="9"/>
  <c r="BK140" i="9"/>
  <c r="BK139" i="9"/>
  <c r="J137" i="9"/>
  <c r="BK135" i="9"/>
  <c r="BK133" i="9"/>
  <c r="BK170" i="10"/>
  <c r="BK162" i="10"/>
  <c r="BK158" i="10"/>
  <c r="J154" i="10"/>
  <c r="BK150" i="10"/>
  <c r="J146" i="10"/>
  <c r="BK142" i="10"/>
  <c r="BK137" i="10"/>
  <c r="BK133" i="10"/>
  <c r="BK164" i="10"/>
  <c r="BK160" i="10"/>
  <c r="J158" i="10"/>
  <c r="BK154" i="10"/>
  <c r="BK148" i="10"/>
  <c r="J144" i="10"/>
  <c r="BK140" i="10"/>
  <c r="J135" i="10"/>
  <c r="J133" i="10"/>
  <c r="J162" i="11"/>
  <c r="BK158" i="11"/>
  <c r="BK154" i="11"/>
  <c r="BK150" i="11"/>
  <c r="BK146" i="11"/>
  <c r="J142" i="11"/>
  <c r="BK140" i="11"/>
  <c r="J137" i="11"/>
  <c r="J133" i="11"/>
  <c r="BK162" i="11"/>
  <c r="J158" i="11"/>
  <c r="J154" i="11"/>
  <c r="BK152" i="11"/>
  <c r="BK148" i="11"/>
  <c r="J144" i="11"/>
  <c r="BK137" i="11"/>
  <c r="BK133" i="11"/>
  <c r="BK163" i="12"/>
  <c r="J159" i="12"/>
  <c r="BK155" i="12"/>
  <c r="J151" i="12"/>
  <c r="J147" i="12"/>
  <c r="J143" i="12"/>
  <c r="BK139" i="12"/>
  <c r="J135" i="12"/>
  <c r="BK133" i="12"/>
  <c r="J163" i="12"/>
  <c r="BK159" i="12"/>
  <c r="J155" i="12"/>
  <c r="BK151" i="12"/>
  <c r="BK147" i="12"/>
  <c r="BK143" i="12"/>
  <c r="J139" i="12"/>
  <c r="J137" i="12"/>
  <c r="J133" i="12"/>
  <c r="BK161" i="13"/>
  <c r="J157" i="13"/>
  <c r="J151" i="13"/>
  <c r="J147" i="13"/>
  <c r="J145" i="13"/>
  <c r="BK141" i="13"/>
  <c r="BK137" i="13"/>
  <c r="J133" i="13"/>
  <c r="J161" i="13"/>
  <c r="BK157" i="13"/>
  <c r="BK153" i="13"/>
  <c r="J149" i="13"/>
  <c r="BK145" i="13"/>
  <c r="J141" i="13"/>
  <c r="J137" i="13"/>
  <c r="BK133" i="13"/>
  <c r="J161" i="14"/>
  <c r="J157" i="14"/>
  <c r="BK155" i="14"/>
  <c r="BK149" i="14"/>
  <c r="BK145" i="14"/>
  <c r="J139" i="14"/>
  <c r="J135" i="14"/>
  <c r="BK133" i="14"/>
  <c r="BK161" i="14"/>
  <c r="BK157" i="14"/>
  <c r="J153" i="14"/>
  <c r="J149" i="14"/>
  <c r="J145" i="14"/>
  <c r="BK143" i="14"/>
  <c r="J141" i="14"/>
  <c r="BK137" i="14"/>
  <c r="J133" i="14"/>
  <c r="BK167" i="15"/>
  <c r="J161" i="15"/>
  <c r="BK157" i="15"/>
  <c r="BK153" i="15"/>
  <c r="J149" i="15"/>
  <c r="J145" i="15"/>
  <c r="BK141" i="15"/>
  <c r="BK137" i="15"/>
  <c r="J133" i="15"/>
  <c r="BK159" i="15"/>
  <c r="BK155" i="15"/>
  <c r="J151" i="15"/>
  <c r="J147" i="15"/>
  <c r="BK143" i="15"/>
  <c r="BK139" i="15"/>
  <c r="J135" i="15"/>
  <c r="J167" i="16"/>
  <c r="J159" i="16"/>
  <c r="BK155" i="16"/>
  <c r="BK151" i="16"/>
  <c r="J147" i="16"/>
  <c r="J143" i="16"/>
  <c r="BK139" i="16"/>
  <c r="BK135" i="16"/>
  <c r="BK149" i="16"/>
  <c r="BK145" i="16"/>
  <c r="J141" i="16"/>
  <c r="BK137" i="16"/>
  <c r="J133" i="16"/>
  <c r="J725" i="2"/>
  <c r="J722" i="2"/>
  <c r="J719" i="2"/>
  <c r="J716" i="2"/>
  <c r="J714" i="2"/>
  <c r="J712" i="2"/>
  <c r="J708" i="2"/>
  <c r="BK705" i="2"/>
  <c r="BK703" i="2"/>
  <c r="BK699" i="2"/>
  <c r="J690" i="2"/>
  <c r="J682" i="2"/>
  <c r="BK678" i="2"/>
  <c r="J671" i="2"/>
  <c r="J667" i="2"/>
  <c r="BK657" i="2"/>
  <c r="BK650" i="2"/>
  <c r="J646" i="2"/>
  <c r="J641" i="2"/>
  <c r="J627" i="2"/>
  <c r="BK623" i="2"/>
  <c r="BK619" i="2"/>
  <c r="BK615" i="2"/>
  <c r="J611" i="2"/>
  <c r="BK607" i="2"/>
  <c r="J604" i="2"/>
  <c r="J601" i="2"/>
  <c r="J597" i="2"/>
  <c r="J592" i="2"/>
  <c r="BK587" i="2"/>
  <c r="BK582" i="2"/>
  <c r="BK575" i="2"/>
  <c r="J572" i="2"/>
  <c r="BK563" i="2"/>
  <c r="BK558" i="2"/>
  <c r="J551" i="2"/>
  <c r="BK546" i="2"/>
  <c r="J538" i="2"/>
  <c r="J531" i="2"/>
  <c r="BK524" i="2"/>
  <c r="BK518" i="2"/>
  <c r="J513" i="2"/>
  <c r="BK507" i="2"/>
  <c r="J501" i="2"/>
  <c r="J497" i="2"/>
  <c r="BK493" i="2"/>
  <c r="BK486" i="2"/>
  <c r="BK480" i="2"/>
  <c r="J474" i="2"/>
  <c r="J468" i="2"/>
  <c r="BK459" i="2"/>
  <c r="BK453" i="2"/>
  <c r="BK447" i="2"/>
  <c r="J441" i="2"/>
  <c r="BK437" i="2"/>
  <c r="J430" i="2"/>
  <c r="BK427" i="2"/>
  <c r="BK423" i="2"/>
  <c r="J413" i="2"/>
  <c r="J409" i="2"/>
  <c r="J400" i="2"/>
  <c r="BK389" i="2"/>
  <c r="BK384" i="2"/>
  <c r="BK373" i="2"/>
  <c r="J369" i="2"/>
  <c r="J362" i="2"/>
  <c r="J356" i="2"/>
  <c r="BK346" i="2"/>
  <c r="BK334" i="2"/>
  <c r="BK328" i="2"/>
  <c r="BK322" i="2"/>
  <c r="J317" i="2"/>
  <c r="J307" i="2"/>
  <c r="J301" i="2"/>
  <c r="BK290" i="2"/>
  <c r="J285" i="2"/>
  <c r="J279" i="2"/>
  <c r="J273" i="2"/>
  <c r="J264" i="2"/>
  <c r="J260" i="2"/>
  <c r="BK256" i="2"/>
  <c r="J253" i="2"/>
  <c r="BK240" i="2"/>
  <c r="BK234" i="2"/>
  <c r="J231" i="2"/>
  <c r="BK227" i="2"/>
  <c r="BK223" i="2"/>
  <c r="BK216" i="2"/>
  <c r="J208" i="2"/>
  <c r="J196" i="2"/>
  <c r="J188" i="2"/>
  <c r="J176" i="2"/>
  <c r="J168" i="2"/>
  <c r="BK163" i="2"/>
  <c r="J151" i="2"/>
  <c r="AS104" i="1"/>
  <c r="J697" i="2"/>
  <c r="J684" i="2"/>
  <c r="J678" i="2"/>
  <c r="BK671" i="2"/>
  <c r="BK667" i="2"/>
  <c r="J657" i="2"/>
  <c r="J653" i="2"/>
  <c r="J647" i="2"/>
  <c r="J644" i="2"/>
  <c r="J635" i="2"/>
  <c r="J625" i="2"/>
  <c r="BK621" i="2"/>
  <c r="BK617" i="2"/>
  <c r="BK613" i="2"/>
  <c r="BK609" i="2"/>
  <c r="BK605" i="2"/>
  <c r="J602" i="2"/>
  <c r="J599" i="2"/>
  <c r="J595" i="2"/>
  <c r="J589" i="2"/>
  <c r="BK586" i="2"/>
  <c r="J579" i="2"/>
  <c r="BK572" i="2"/>
  <c r="J565" i="2"/>
  <c r="BK560" i="2"/>
  <c r="J556" i="2"/>
  <c r="J549" i="2"/>
  <c r="BK544" i="2"/>
  <c r="BK533" i="2"/>
  <c r="J527" i="2"/>
  <c r="BK521" i="2"/>
  <c r="BK515" i="2"/>
  <c r="BK510" i="2"/>
  <c r="BK504" i="2"/>
  <c r="BK500" i="2"/>
  <c r="J496" i="2"/>
  <c r="J492" i="2"/>
  <c r="BK483" i="2"/>
  <c r="BK477" i="2"/>
  <c r="J470" i="2"/>
  <c r="BK466" i="2"/>
  <c r="BK454" i="2"/>
  <c r="J450" i="2"/>
  <c r="J443" i="2"/>
  <c r="BK439" i="2"/>
  <c r="J431" i="2"/>
  <c r="J428" i="2"/>
  <c r="BK425" i="2"/>
  <c r="BK415" i="2"/>
  <c r="J412" i="2"/>
  <c r="BK406" i="2"/>
  <c r="BK392" i="2"/>
  <c r="J391" i="2"/>
  <c r="BK388" i="2"/>
  <c r="BK376" i="2"/>
  <c r="J373" i="2"/>
  <c r="BK369" i="2"/>
  <c r="BK362" i="2"/>
  <c r="BK356" i="2"/>
  <c r="J346" i="2"/>
  <c r="J334" i="2"/>
  <c r="BK325" i="2"/>
  <c r="BK321" i="2"/>
  <c r="BK317" i="2"/>
  <c r="BK307" i="2"/>
  <c r="BK301" i="2"/>
  <c r="J290" i="2"/>
  <c r="BK282" i="2"/>
  <c r="BK279" i="2"/>
  <c r="BK273" i="2"/>
  <c r="BK264" i="2"/>
  <c r="BK260" i="2"/>
  <c r="J256" i="2"/>
  <c r="BK253" i="2"/>
  <c r="BK237" i="2"/>
  <c r="J234" i="2"/>
  <c r="BK232" i="2"/>
  <c r="J526" i="7"/>
  <c r="BK521" i="7"/>
  <c r="BK520" i="7"/>
  <c r="BK516" i="7"/>
  <c r="J511" i="7"/>
  <c r="BK505" i="7"/>
  <c r="BK500" i="7"/>
  <c r="J493" i="7"/>
  <c r="J484" i="7"/>
  <c r="J479" i="7"/>
  <c r="BK475" i="7"/>
  <c r="J468" i="7"/>
  <c r="J463" i="7"/>
  <c r="BK454" i="7"/>
  <c r="BK450" i="7"/>
  <c r="J443" i="7"/>
  <c r="J430" i="7"/>
  <c r="BK427" i="7"/>
  <c r="BK423" i="7"/>
  <c r="J419" i="7"/>
  <c r="J412" i="7"/>
  <c r="BK406" i="7"/>
  <c r="BK401" i="7"/>
  <c r="J399" i="7"/>
  <c r="J394" i="7"/>
  <c r="BK386" i="7"/>
  <c r="J380" i="7"/>
  <c r="BK375" i="7"/>
  <c r="J371" i="7"/>
  <c r="BK362" i="7"/>
  <c r="BK356" i="7"/>
  <c r="J350" i="7"/>
  <c r="BK344" i="7"/>
  <c r="BK337" i="7"/>
  <c r="BK332" i="7"/>
  <c r="J325" i="7"/>
  <c r="BK322" i="7"/>
  <c r="BK318" i="7"/>
  <c r="J307" i="7"/>
  <c r="J298" i="7"/>
  <c r="J293" i="7"/>
  <c r="J290" i="7"/>
  <c r="BK280" i="7"/>
  <c r="BK270" i="7"/>
  <c r="J261" i="7"/>
  <c r="BK257" i="7"/>
  <c r="BK253" i="7"/>
  <c r="BK242" i="7"/>
  <c r="BK237" i="7"/>
  <c r="J229" i="7"/>
  <c r="J223" i="7"/>
  <c r="J216" i="7"/>
  <c r="J212" i="7"/>
  <c r="BK209" i="7"/>
  <c r="J202" i="7"/>
  <c r="J198" i="7"/>
  <c r="J194" i="7"/>
  <c r="BK186" i="7"/>
  <c r="BK178" i="7"/>
  <c r="BK170" i="7"/>
  <c r="BK162" i="7"/>
  <c r="BK149" i="7"/>
  <c r="J143" i="7"/>
  <c r="J669" i="8"/>
  <c r="J666" i="8"/>
  <c r="J664" i="8"/>
  <c r="J662" i="8"/>
  <c r="J660" i="8"/>
  <c r="J658" i="8"/>
  <c r="J657" i="8"/>
  <c r="J655" i="8"/>
  <c r="J653" i="8"/>
  <c r="J651" i="8"/>
  <c r="J649" i="8"/>
  <c r="J645" i="8"/>
  <c r="J641" i="8"/>
  <c r="J640" i="8"/>
  <c r="J638" i="8"/>
  <c r="J637" i="8"/>
  <c r="J636" i="8"/>
  <c r="J634" i="8"/>
  <c r="J631" i="8"/>
  <c r="J623" i="8"/>
  <c r="J621" i="8"/>
  <c r="J613" i="8"/>
  <c r="J607" i="8"/>
  <c r="J605" i="8"/>
  <c r="J603" i="8"/>
  <c r="J602" i="8"/>
  <c r="J600" i="8"/>
  <c r="J595" i="8"/>
  <c r="J593" i="8"/>
  <c r="J589" i="8"/>
  <c r="J580" i="8"/>
  <c r="J569" i="8"/>
  <c r="J563" i="8"/>
  <c r="J558" i="8"/>
  <c r="J553" i="8"/>
  <c r="J550" i="8"/>
  <c r="J549" i="8"/>
  <c r="J547" i="8"/>
  <c r="J545" i="8"/>
  <c r="J537" i="8"/>
  <c r="J535" i="8"/>
  <c r="J534" i="8"/>
  <c r="J532" i="8"/>
  <c r="J531" i="8"/>
  <c r="J529" i="8"/>
  <c r="J527" i="8"/>
  <c r="J525" i="8"/>
  <c r="J522" i="8"/>
  <c r="J519" i="8"/>
  <c r="J516" i="8"/>
  <c r="J515" i="8"/>
  <c r="J511" i="8"/>
  <c r="J508" i="8"/>
  <c r="J504" i="8"/>
  <c r="J503" i="8"/>
  <c r="J501" i="8"/>
  <c r="J499" i="8"/>
  <c r="J494" i="8"/>
  <c r="J492" i="8"/>
  <c r="J489" i="8"/>
  <c r="J487" i="8"/>
  <c r="J485" i="8"/>
  <c r="J480" i="8"/>
  <c r="J478" i="8"/>
  <c r="J475" i="8"/>
  <c r="J473" i="8"/>
  <c r="J467" i="8"/>
  <c r="J464" i="8"/>
  <c r="J462" i="8"/>
  <c r="J460" i="8"/>
  <c r="J456" i="8"/>
  <c r="J453" i="8"/>
  <c r="J451" i="8"/>
  <c r="J448" i="8"/>
  <c r="J447" i="8"/>
  <c r="J444" i="8"/>
  <c r="J443" i="8"/>
  <c r="J440" i="8"/>
  <c r="J437" i="8"/>
  <c r="J434" i="8"/>
  <c r="J425" i="8"/>
  <c r="J423" i="8"/>
  <c r="J418" i="8"/>
  <c r="J412" i="8"/>
  <c r="J410" i="8"/>
  <c r="J408" i="8"/>
  <c r="J406" i="8"/>
  <c r="J404" i="8"/>
  <c r="J402" i="8"/>
  <c r="J399" i="8"/>
  <c r="J396" i="8"/>
  <c r="J393" i="8"/>
  <c r="J390" i="8"/>
  <c r="J388" i="8"/>
  <c r="J387" i="8"/>
  <c r="J383" i="8"/>
  <c r="J380" i="8"/>
  <c r="J375" i="8"/>
  <c r="J373" i="8"/>
  <c r="J370" i="8"/>
  <c r="J368" i="8"/>
  <c r="J362" i="8"/>
  <c r="J361" i="8"/>
  <c r="J359" i="8"/>
  <c r="J358" i="8"/>
  <c r="J356" i="8"/>
  <c r="J354" i="8"/>
  <c r="J346" i="8"/>
  <c r="J343" i="8"/>
  <c r="J341" i="8"/>
  <c r="J339" i="8"/>
  <c r="J334" i="8"/>
  <c r="J332" i="8"/>
  <c r="J329" i="8"/>
  <c r="J326" i="8"/>
  <c r="J319" i="8"/>
  <c r="J315" i="8"/>
  <c r="J309" i="8"/>
  <c r="J302" i="8"/>
  <c r="BK296" i="8"/>
  <c r="BK293" i="8"/>
  <c r="BK290" i="8"/>
  <c r="BK289" i="8"/>
  <c r="BK285" i="8"/>
  <c r="BK283" i="8"/>
  <c r="J283" i="8"/>
  <c r="BK276" i="8"/>
  <c r="J276" i="8"/>
  <c r="BK274" i="8"/>
  <c r="J274" i="8"/>
  <c r="BK271" i="8"/>
  <c r="BK269" i="8"/>
  <c r="BK264" i="8"/>
  <c r="BK261" i="8"/>
  <c r="BK258" i="8"/>
  <c r="BK255" i="8"/>
  <c r="BK252" i="8"/>
  <c r="J249" i="8"/>
  <c r="BK247" i="8"/>
  <c r="J240" i="8"/>
  <c r="J239" i="8"/>
  <c r="J236" i="8"/>
  <c r="J235" i="8"/>
  <c r="J232" i="8"/>
  <c r="J231" i="8"/>
  <c r="BK229" i="8"/>
  <c r="J219" i="8"/>
  <c r="J216" i="8"/>
  <c r="J213" i="8"/>
  <c r="J210" i="8"/>
  <c r="J208" i="8"/>
  <c r="J207" i="8"/>
  <c r="J204" i="8"/>
  <c r="J203" i="8"/>
  <c r="J200" i="8"/>
  <c r="J199" i="8"/>
  <c r="J196" i="8"/>
  <c r="J192" i="8"/>
  <c r="J188" i="8"/>
  <c r="J184" i="8"/>
  <c r="BK180" i="8"/>
  <c r="J149" i="9"/>
  <c r="BK146" i="9"/>
  <c r="BK143" i="9"/>
  <c r="J141" i="9"/>
  <c r="J139" i="9"/>
  <c r="BK137" i="9"/>
  <c r="J135" i="9"/>
  <c r="J133" i="9"/>
  <c r="BK141" i="9"/>
  <c r="BK138" i="9"/>
  <c r="BK136" i="9"/>
  <c r="J134" i="9"/>
  <c r="J130" i="9"/>
  <c r="J164" i="10"/>
  <c r="J160" i="10"/>
  <c r="J156" i="10"/>
  <c r="J152" i="10"/>
  <c r="J148" i="10"/>
  <c r="BK144" i="10"/>
  <c r="J140" i="10"/>
  <c r="BK135" i="10"/>
  <c r="J170" i="10"/>
  <c r="J162" i="10"/>
  <c r="BK156" i="10"/>
  <c r="BK152" i="10"/>
  <c r="J150" i="10"/>
  <c r="BK146" i="10"/>
  <c r="J142" i="10"/>
  <c r="J137" i="10"/>
  <c r="BK168" i="11"/>
  <c r="J160" i="11"/>
  <c r="J156" i="11"/>
  <c r="J152" i="11"/>
  <c r="J148" i="11"/>
  <c r="BK144" i="11"/>
  <c r="J135" i="11"/>
  <c r="J168" i="11"/>
  <c r="BK160" i="11"/>
  <c r="BK156" i="11"/>
  <c r="J150" i="11"/>
  <c r="J146" i="11"/>
  <c r="BK142" i="11"/>
  <c r="J140" i="11"/>
  <c r="BK135" i="11"/>
  <c r="BK169" i="12"/>
  <c r="J161" i="12"/>
  <c r="BK157" i="12"/>
  <c r="BK153" i="12"/>
  <c r="BK149" i="12"/>
  <c r="BK145" i="12"/>
  <c r="BK141" i="12"/>
  <c r="BK137" i="12"/>
  <c r="J169" i="12"/>
  <c r="BK161" i="12"/>
  <c r="J157" i="12"/>
  <c r="J153" i="12"/>
  <c r="J149" i="12"/>
  <c r="J145" i="12"/>
  <c r="J141" i="12"/>
  <c r="BK135" i="12"/>
  <c r="BK167" i="13"/>
  <c r="BK159" i="13"/>
  <c r="BK155" i="13"/>
  <c r="J153" i="13"/>
  <c r="BK149" i="13"/>
  <c r="J143" i="13"/>
  <c r="J139" i="13"/>
  <c r="BK135" i="13"/>
  <c r="J167" i="13"/>
  <c r="J159" i="13"/>
  <c r="J155" i="13"/>
  <c r="BK151" i="13"/>
  <c r="BK147" i="13"/>
  <c r="BK143" i="13"/>
  <c r="BK139" i="13"/>
  <c r="J135" i="13"/>
  <c r="J167" i="14"/>
  <c r="BK159" i="14"/>
  <c r="BK153" i="14"/>
  <c r="BK151" i="14"/>
  <c r="J147" i="14"/>
  <c r="J143" i="14"/>
  <c r="J137" i="14"/>
  <c r="BK167" i="14"/>
  <c r="J159" i="14"/>
  <c r="J155" i="14"/>
  <c r="J151" i="14"/>
  <c r="BK147" i="14"/>
  <c r="BK141" i="14"/>
  <c r="BK139" i="14"/>
  <c r="BK135" i="14"/>
  <c r="J167" i="15"/>
  <c r="J159" i="15"/>
  <c r="J155" i="15"/>
  <c r="BK151" i="15"/>
  <c r="BK147" i="15"/>
  <c r="J143" i="15"/>
  <c r="J139" i="15"/>
  <c r="BK135" i="15"/>
  <c r="BK161" i="15"/>
  <c r="J157" i="15"/>
  <c r="J153" i="15"/>
  <c r="BK149" i="15"/>
  <c r="BK145" i="15"/>
  <c r="J141" i="15"/>
  <c r="J137" i="15"/>
  <c r="BK133" i="15"/>
  <c r="J161" i="16"/>
  <c r="J157" i="16"/>
  <c r="J153" i="16"/>
  <c r="J149" i="16"/>
  <c r="J145" i="16"/>
  <c r="BK141" i="16"/>
  <c r="J137" i="16"/>
  <c r="BK133" i="16"/>
  <c r="BK167" i="16"/>
  <c r="BK161" i="16"/>
  <c r="BK159" i="16"/>
  <c r="BK157" i="16"/>
  <c r="J155" i="16"/>
  <c r="BK153" i="16"/>
  <c r="J151" i="16"/>
  <c r="BK147" i="16"/>
  <c r="BK143" i="16"/>
  <c r="J139" i="16"/>
  <c r="J135" i="16"/>
  <c r="BK319" i="3" l="1"/>
  <c r="J319" i="3" s="1"/>
  <c r="J101" i="3" s="1"/>
  <c r="P319" i="3"/>
  <c r="R319" i="3"/>
  <c r="T319" i="3"/>
  <c r="BK586" i="4"/>
  <c r="J586" i="4" s="1"/>
  <c r="J106" i="4" s="1"/>
  <c r="P586" i="4"/>
  <c r="R586" i="4"/>
  <c r="T586" i="4"/>
  <c r="BK144" i="2"/>
  <c r="P144" i="2"/>
  <c r="R144" i="2"/>
  <c r="T144" i="2"/>
  <c r="BK333" i="2"/>
  <c r="J333" i="2" s="1"/>
  <c r="J101" i="2" s="1"/>
  <c r="P333" i="2"/>
  <c r="R333" i="2"/>
  <c r="T333" i="2"/>
  <c r="BK375" i="2"/>
  <c r="J375" i="2" s="1"/>
  <c r="J102" i="2" s="1"/>
  <c r="P375" i="2"/>
  <c r="R375" i="2"/>
  <c r="T375" i="2"/>
  <c r="BK458" i="2"/>
  <c r="J458" i="2" s="1"/>
  <c r="J103" i="2" s="1"/>
  <c r="P458" i="2"/>
  <c r="R458" i="2"/>
  <c r="T458" i="2"/>
  <c r="BK517" i="2"/>
  <c r="J517" i="2" s="1"/>
  <c r="J104" i="2" s="1"/>
  <c r="P517" i="2"/>
  <c r="R517" i="2"/>
  <c r="T517" i="2"/>
  <c r="BK523" i="2"/>
  <c r="J523" i="2" s="1"/>
  <c r="J105" i="2" s="1"/>
  <c r="P523" i="2"/>
  <c r="R523" i="2"/>
  <c r="T523" i="2"/>
  <c r="BK606" i="2"/>
  <c r="J606" i="2" s="1"/>
  <c r="J106" i="2" s="1"/>
  <c r="P606" i="2"/>
  <c r="R606" i="2"/>
  <c r="T606" i="2"/>
  <c r="BK626" i="2"/>
  <c r="J626" i="2" s="1"/>
  <c r="J107" i="2" s="1"/>
  <c r="P626" i="2"/>
  <c r="R626" i="2"/>
  <c r="T626" i="2"/>
  <c r="BK721" i="2"/>
  <c r="J721" i="2" s="1"/>
  <c r="J110" i="2" s="1"/>
  <c r="P721" i="2"/>
  <c r="P720" i="2"/>
  <c r="R721" i="2"/>
  <c r="R720" i="2"/>
  <c r="T721" i="2"/>
  <c r="T720" i="2"/>
  <c r="BK143" i="3"/>
  <c r="J143" i="3" s="1"/>
  <c r="J100" i="3" s="1"/>
  <c r="P143" i="3"/>
  <c r="R143" i="3"/>
  <c r="T143" i="3"/>
  <c r="BK359" i="3"/>
  <c r="J359" i="3"/>
  <c r="J102" i="3" s="1"/>
  <c r="P359" i="3"/>
  <c r="R359" i="3"/>
  <c r="T359" i="3"/>
  <c r="BK378" i="3"/>
  <c r="J378" i="3" s="1"/>
  <c r="J103" i="3" s="1"/>
  <c r="P378" i="3"/>
  <c r="R378" i="3"/>
  <c r="T378" i="3"/>
  <c r="BK422" i="3"/>
  <c r="J422" i="3" s="1"/>
  <c r="J104" i="3" s="1"/>
  <c r="P422" i="3"/>
  <c r="R422" i="3"/>
  <c r="T422" i="3"/>
  <c r="BK441" i="3"/>
  <c r="J441" i="3" s="1"/>
  <c r="J105" i="3" s="1"/>
  <c r="P441" i="3"/>
  <c r="R441" i="3"/>
  <c r="T441" i="3"/>
  <c r="BK525" i="3"/>
  <c r="J525" i="3" s="1"/>
  <c r="J106" i="3" s="1"/>
  <c r="P525" i="3"/>
  <c r="R525" i="3"/>
  <c r="T525" i="3"/>
  <c r="BK597" i="3"/>
  <c r="J597" i="3" s="1"/>
  <c r="J109" i="3" s="1"/>
  <c r="P597" i="3"/>
  <c r="P596" i="3"/>
  <c r="R597" i="3"/>
  <c r="R596" i="3"/>
  <c r="T597" i="3"/>
  <c r="T596" i="3"/>
  <c r="BK142" i="4"/>
  <c r="J142" i="4" s="1"/>
  <c r="J100" i="4" s="1"/>
  <c r="P142" i="4"/>
  <c r="R142" i="4"/>
  <c r="T142" i="4"/>
  <c r="BK358" i="4"/>
  <c r="J358" i="4" s="1"/>
  <c r="J101" i="4" s="1"/>
  <c r="P358" i="4"/>
  <c r="R358" i="4"/>
  <c r="T358" i="4"/>
  <c r="BK399" i="4"/>
  <c r="J399" i="4" s="1"/>
  <c r="J102" i="4" s="1"/>
  <c r="P399" i="4"/>
  <c r="R399" i="4"/>
  <c r="T399" i="4"/>
  <c r="BK455" i="4"/>
  <c r="J455" i="4" s="1"/>
  <c r="J103" i="4" s="1"/>
  <c r="P455" i="4"/>
  <c r="R455" i="4"/>
  <c r="T455" i="4"/>
  <c r="BK502" i="4"/>
  <c r="J502" i="4" s="1"/>
  <c r="J105" i="4" s="1"/>
  <c r="P502" i="4"/>
  <c r="R502" i="4"/>
  <c r="BK610" i="4"/>
  <c r="J610" i="4" s="1"/>
  <c r="J107" i="4" s="1"/>
  <c r="P610" i="4"/>
  <c r="R610" i="4"/>
  <c r="T610" i="4"/>
  <c r="BK140" i="5"/>
  <c r="J140" i="5" s="1"/>
  <c r="J100" i="5" s="1"/>
  <c r="P140" i="5"/>
  <c r="R140" i="5"/>
  <c r="T140" i="5"/>
  <c r="BK368" i="5"/>
  <c r="J368" i="5" s="1"/>
  <c r="J101" i="5" s="1"/>
  <c r="P368" i="5"/>
  <c r="R368" i="5"/>
  <c r="T368" i="5"/>
  <c r="BK408" i="5"/>
  <c r="J408" i="5" s="1"/>
  <c r="J102" i="5" s="1"/>
  <c r="P408" i="5"/>
  <c r="R408" i="5"/>
  <c r="T408" i="5"/>
  <c r="BK454" i="5"/>
  <c r="J454" i="5" s="1"/>
  <c r="J103" i="5" s="1"/>
  <c r="P454" i="5"/>
  <c r="R454" i="5"/>
  <c r="T454" i="5"/>
  <c r="BK460" i="5"/>
  <c r="J460" i="5" s="1"/>
  <c r="J104" i="5" s="1"/>
  <c r="P460" i="5"/>
  <c r="R460" i="5"/>
  <c r="T460" i="5"/>
  <c r="BK480" i="5"/>
  <c r="J480" i="5" s="1"/>
  <c r="J105" i="5" s="1"/>
  <c r="P480" i="5"/>
  <c r="R480" i="5"/>
  <c r="T480" i="5"/>
  <c r="BK141" i="6"/>
  <c r="J141" i="6" s="1"/>
  <c r="J100" i="6" s="1"/>
  <c r="P141" i="6"/>
  <c r="R141" i="6"/>
  <c r="T141" i="6"/>
  <c r="BK324" i="6"/>
  <c r="J324" i="6" s="1"/>
  <c r="J101" i="6" s="1"/>
  <c r="P324" i="6"/>
  <c r="R324" i="6"/>
  <c r="T324" i="6"/>
  <c r="BK364" i="6"/>
  <c r="J364" i="6" s="1"/>
  <c r="J102" i="6" s="1"/>
  <c r="P364" i="6"/>
  <c r="R364" i="6"/>
  <c r="T364" i="6"/>
  <c r="BK383" i="6"/>
  <c r="J383" i="6" s="1"/>
  <c r="J103" i="6" s="1"/>
  <c r="P383" i="6"/>
  <c r="R383" i="6"/>
  <c r="T383" i="6"/>
  <c r="BK422" i="6"/>
  <c r="J422" i="6" s="1"/>
  <c r="J104" i="6" s="1"/>
  <c r="P422" i="6"/>
  <c r="R422" i="6"/>
  <c r="T422" i="6"/>
  <c r="BK440" i="6"/>
  <c r="J440" i="6" s="1"/>
  <c r="J105" i="6" s="1"/>
  <c r="P440" i="6"/>
  <c r="R440" i="6"/>
  <c r="T440" i="6"/>
  <c r="BK524" i="6"/>
  <c r="J524" i="6" s="1"/>
  <c r="J106" i="6" s="1"/>
  <c r="P524" i="6"/>
  <c r="R524" i="6"/>
  <c r="T524" i="6"/>
  <c r="BK142" i="7"/>
  <c r="J142" i="7" s="1"/>
  <c r="J100" i="7" s="1"/>
  <c r="P142" i="7"/>
  <c r="R142" i="7"/>
  <c r="T142" i="7"/>
  <c r="BK269" i="7"/>
  <c r="J269" i="7" s="1"/>
  <c r="J101" i="7" s="1"/>
  <c r="P269" i="7"/>
  <c r="R269" i="7"/>
  <c r="T269" i="7"/>
  <c r="BK309" i="7"/>
  <c r="J309" i="7" s="1"/>
  <c r="J102" i="7" s="1"/>
  <c r="P309" i="7"/>
  <c r="R309" i="7"/>
  <c r="T309" i="7"/>
  <c r="BK364" i="7"/>
  <c r="J364" i="7" s="1"/>
  <c r="J103" i="7" s="1"/>
  <c r="P364" i="7"/>
  <c r="R364" i="7"/>
  <c r="T364" i="7"/>
  <c r="BK383" i="7"/>
  <c r="J383" i="7" s="1"/>
  <c r="J104" i="7" s="1"/>
  <c r="P383" i="7"/>
  <c r="R383" i="7"/>
  <c r="T383" i="7"/>
  <c r="BK424" i="7"/>
  <c r="J424" i="7" s="1"/>
  <c r="J105" i="7" s="1"/>
  <c r="P424" i="7"/>
  <c r="R424" i="7"/>
  <c r="T424" i="7"/>
  <c r="BK442" i="7"/>
  <c r="J442" i="7" s="1"/>
  <c r="J106" i="7" s="1"/>
  <c r="P442" i="7"/>
  <c r="R442" i="7"/>
  <c r="T442" i="7"/>
  <c r="BK525" i="7"/>
  <c r="J525" i="7" s="1"/>
  <c r="J107" i="7" s="1"/>
  <c r="P525" i="7"/>
  <c r="R525" i="7"/>
  <c r="T525" i="7"/>
  <c r="BK140" i="8"/>
  <c r="P140" i="8"/>
  <c r="R140" i="8"/>
  <c r="T140" i="8"/>
  <c r="BK301" i="8"/>
  <c r="J301" i="8" s="1"/>
  <c r="J101" i="8" s="1"/>
  <c r="P301" i="8"/>
  <c r="R301" i="8"/>
  <c r="T301" i="8"/>
  <c r="BK345" i="8"/>
  <c r="J345" i="8" s="1"/>
  <c r="J102" i="8" s="1"/>
  <c r="P345" i="8"/>
  <c r="R345" i="8"/>
  <c r="T345" i="8"/>
  <c r="BK401" i="8"/>
  <c r="J401" i="8" s="1"/>
  <c r="J103" i="8" s="1"/>
  <c r="P401" i="8"/>
  <c r="R401" i="8"/>
  <c r="T401" i="8"/>
  <c r="BK452" i="8"/>
  <c r="J452" i="8" s="1"/>
  <c r="J104" i="8" s="1"/>
  <c r="P452" i="8"/>
  <c r="R452" i="8"/>
  <c r="T452" i="8"/>
  <c r="BK536" i="8"/>
  <c r="J536" i="8" s="1"/>
  <c r="J105" i="8" s="1"/>
  <c r="P536" i="8"/>
  <c r="R536" i="8"/>
  <c r="T536" i="8"/>
  <c r="BK129" i="9"/>
  <c r="J129" i="9" s="1"/>
  <c r="J97" i="9" s="1"/>
  <c r="P129" i="9"/>
  <c r="R129" i="9"/>
  <c r="T129" i="9"/>
  <c r="BK144" i="9"/>
  <c r="J144" i="9" s="1"/>
  <c r="J98" i="9" s="1"/>
  <c r="P144" i="9"/>
  <c r="R144" i="9"/>
  <c r="T144" i="9"/>
  <c r="BK132" i="10"/>
  <c r="J132" i="10" s="1"/>
  <c r="J99" i="10" s="1"/>
  <c r="P132" i="10"/>
  <c r="P131" i="10"/>
  <c r="AU105" i="1" s="1"/>
  <c r="R132" i="10"/>
  <c r="R131" i="10" s="1"/>
  <c r="T132" i="10"/>
  <c r="T131" i="10" s="1"/>
  <c r="BK132" i="11"/>
  <c r="J132" i="11" s="1"/>
  <c r="J99" i="11" s="1"/>
  <c r="P132" i="11"/>
  <c r="P131" i="11"/>
  <c r="AU106" i="1" s="1"/>
  <c r="R132" i="11"/>
  <c r="R131" i="11" s="1"/>
  <c r="T132" i="11"/>
  <c r="T131" i="11" s="1"/>
  <c r="BK132" i="12"/>
  <c r="J132" i="12" s="1"/>
  <c r="J99" i="12" s="1"/>
  <c r="P132" i="12"/>
  <c r="P131" i="12"/>
  <c r="AU107" i="1" s="1"/>
  <c r="R132" i="12"/>
  <c r="R131" i="12" s="1"/>
  <c r="T132" i="12"/>
  <c r="T131" i="12" s="1"/>
  <c r="BK132" i="13"/>
  <c r="J132" i="13" s="1"/>
  <c r="J99" i="13" s="1"/>
  <c r="P132" i="13"/>
  <c r="P131" i="13"/>
  <c r="AU108" i="1" s="1"/>
  <c r="R132" i="13"/>
  <c r="R131" i="13" s="1"/>
  <c r="T132" i="13"/>
  <c r="T131" i="13" s="1"/>
  <c r="BK132" i="14"/>
  <c r="BK131" i="14" s="1"/>
  <c r="J131" i="14" s="1"/>
  <c r="J98" i="14" s="1"/>
  <c r="J32" i="14" s="1"/>
  <c r="P132" i="14"/>
  <c r="P131" i="14"/>
  <c r="AU109" i="1" s="1"/>
  <c r="R132" i="14"/>
  <c r="R131" i="14" s="1"/>
  <c r="T132" i="14"/>
  <c r="T131" i="14" s="1"/>
  <c r="BK132" i="15"/>
  <c r="J132" i="15" s="1"/>
  <c r="J99" i="15" s="1"/>
  <c r="P132" i="15"/>
  <c r="P131" i="15"/>
  <c r="AU110" i="1" s="1"/>
  <c r="R132" i="15"/>
  <c r="R131" i="15" s="1"/>
  <c r="T132" i="15"/>
  <c r="T131" i="15" s="1"/>
  <c r="BK132" i="16"/>
  <c r="J132" i="16" s="1"/>
  <c r="J99" i="16" s="1"/>
  <c r="P132" i="16"/>
  <c r="P131" i="16"/>
  <c r="AU111" i="1" s="1"/>
  <c r="R132" i="16"/>
  <c r="R131" i="16" s="1"/>
  <c r="T132" i="16"/>
  <c r="T131" i="16" s="1"/>
  <c r="BK718" i="2"/>
  <c r="J718" i="2" s="1"/>
  <c r="J108" i="2" s="1"/>
  <c r="BK594" i="3"/>
  <c r="J594" i="3"/>
  <c r="J107" i="3" s="1"/>
  <c r="BK499" i="4"/>
  <c r="J499" i="4" s="1"/>
  <c r="J104" i="4" s="1"/>
  <c r="BK677" i="4"/>
  <c r="J677" i="4"/>
  <c r="J108" i="4" s="1"/>
  <c r="BK567" i="5"/>
  <c r="J567" i="5" s="1"/>
  <c r="J106" i="5" s="1"/>
  <c r="BK613" i="6"/>
  <c r="J613" i="6"/>
  <c r="J107" i="6" s="1"/>
  <c r="BK644" i="7"/>
  <c r="J644" i="7" s="1"/>
  <c r="J108" i="7" s="1"/>
  <c r="BK668" i="8"/>
  <c r="J668" i="8"/>
  <c r="J106" i="8" s="1"/>
  <c r="E85" i="16"/>
  <c r="J125" i="16"/>
  <c r="BE133" i="16"/>
  <c r="BE135" i="16"/>
  <c r="BE137" i="16"/>
  <c r="BE141" i="16"/>
  <c r="BE143" i="16"/>
  <c r="BE145" i="16"/>
  <c r="BE147" i="16"/>
  <c r="BE151" i="16"/>
  <c r="BE155" i="16"/>
  <c r="BE159" i="16"/>
  <c r="BE161" i="16"/>
  <c r="F94" i="16"/>
  <c r="BE139" i="16"/>
  <c r="BE149" i="16"/>
  <c r="BE153" i="16"/>
  <c r="BE157" i="16"/>
  <c r="BE167" i="16"/>
  <c r="J132" i="14"/>
  <c r="J99" i="14"/>
  <c r="E85" i="15"/>
  <c r="J125" i="15"/>
  <c r="F128" i="15"/>
  <c r="BE137" i="15"/>
  <c r="BE141" i="15"/>
  <c r="BE143" i="15"/>
  <c r="BE147" i="15"/>
  <c r="BE157" i="15"/>
  <c r="BE161" i="15"/>
  <c r="BE167" i="15"/>
  <c r="BE133" i="15"/>
  <c r="BE135" i="15"/>
  <c r="BE139" i="15"/>
  <c r="BE145" i="15"/>
  <c r="BE149" i="15"/>
  <c r="BE151" i="15"/>
  <c r="BE153" i="15"/>
  <c r="BE155" i="15"/>
  <c r="BE159" i="15"/>
  <c r="F94" i="14"/>
  <c r="E119" i="14"/>
  <c r="BE133" i="14"/>
  <c r="BE137" i="14"/>
  <c r="BE143" i="14"/>
  <c r="BE145" i="14"/>
  <c r="BE159" i="14"/>
  <c r="BE161" i="14"/>
  <c r="J91" i="14"/>
  <c r="BE135" i="14"/>
  <c r="BE139" i="14"/>
  <c r="BE141" i="14"/>
  <c r="BE147" i="14"/>
  <c r="BE149" i="14"/>
  <c r="BE151" i="14"/>
  <c r="BE153" i="14"/>
  <c r="BE155" i="14"/>
  <c r="BE157" i="14"/>
  <c r="BE167" i="14"/>
  <c r="E119" i="13"/>
  <c r="F128" i="13"/>
  <c r="BE133" i="13"/>
  <c r="BE137" i="13"/>
  <c r="BE141" i="13"/>
  <c r="BE143" i="13"/>
  <c r="BE145" i="13"/>
  <c r="BE147" i="13"/>
  <c r="BE151" i="13"/>
  <c r="BE155" i="13"/>
  <c r="J91" i="13"/>
  <c r="BE135" i="13"/>
  <c r="BE139" i="13"/>
  <c r="BE149" i="13"/>
  <c r="BE153" i="13"/>
  <c r="BE157" i="13"/>
  <c r="BE159" i="13"/>
  <c r="BE161" i="13"/>
  <c r="BE167" i="13"/>
  <c r="J91" i="12"/>
  <c r="F94" i="12"/>
  <c r="E119" i="12"/>
  <c r="BE133" i="12"/>
  <c r="BE135" i="12"/>
  <c r="BE141" i="12"/>
  <c r="BE145" i="12"/>
  <c r="BE147" i="12"/>
  <c r="BE149" i="12"/>
  <c r="BE155" i="12"/>
  <c r="BE157" i="12"/>
  <c r="BE161" i="12"/>
  <c r="BE137" i="12"/>
  <c r="BE139" i="12"/>
  <c r="BE143" i="12"/>
  <c r="BE151" i="12"/>
  <c r="BE153" i="12"/>
  <c r="BE159" i="12"/>
  <c r="BE163" i="12"/>
  <c r="BE169" i="12"/>
  <c r="E85" i="11"/>
  <c r="F94" i="11"/>
  <c r="BE133" i="11"/>
  <c r="BE135" i="11"/>
  <c r="BE140" i="11"/>
  <c r="BE146" i="11"/>
  <c r="BE150" i="11"/>
  <c r="BE154" i="11"/>
  <c r="BE158" i="11"/>
  <c r="BE160" i="11"/>
  <c r="J91" i="11"/>
  <c r="BE137" i="11"/>
  <c r="BE142" i="11"/>
  <c r="BE144" i="11"/>
  <c r="BE148" i="11"/>
  <c r="BE152" i="11"/>
  <c r="BE156" i="11"/>
  <c r="BE162" i="11"/>
  <c r="BE168" i="11"/>
  <c r="BE135" i="10"/>
  <c r="BE137" i="10"/>
  <c r="BE144" i="10"/>
  <c r="BE146" i="10"/>
  <c r="BE150" i="10"/>
  <c r="BE154" i="10"/>
  <c r="BE158" i="10"/>
  <c r="BE162" i="10"/>
  <c r="BE170" i="10"/>
  <c r="E85" i="10"/>
  <c r="J91" i="10"/>
  <c r="F94" i="10"/>
  <c r="BE133" i="10"/>
  <c r="BE140" i="10"/>
  <c r="BE142" i="10"/>
  <c r="BE148" i="10"/>
  <c r="BE152" i="10"/>
  <c r="BE156" i="10"/>
  <c r="BE160" i="10"/>
  <c r="BE164" i="10"/>
  <c r="J140" i="8"/>
  <c r="J100" i="8"/>
  <c r="E85" i="9"/>
  <c r="J89" i="9"/>
  <c r="F92" i="9"/>
  <c r="J125" i="9"/>
  <c r="BE130" i="9"/>
  <c r="BE137" i="9"/>
  <c r="BE138" i="9"/>
  <c r="BE139" i="9"/>
  <c r="BE140" i="9"/>
  <c r="BE143" i="9"/>
  <c r="BE148" i="9"/>
  <c r="BE149" i="9"/>
  <c r="BE151" i="9"/>
  <c r="BE133" i="9"/>
  <c r="BE134" i="9"/>
  <c r="BE135" i="9"/>
  <c r="BE136" i="9"/>
  <c r="BE141" i="9"/>
  <c r="BE142" i="9"/>
  <c r="BE145" i="9"/>
  <c r="BE146" i="9"/>
  <c r="BE147" i="9"/>
  <c r="BE150" i="9"/>
  <c r="BE152" i="9"/>
  <c r="BE153" i="9"/>
  <c r="E85" i="8"/>
  <c r="J91" i="8"/>
  <c r="F94" i="8"/>
  <c r="BE141" i="8"/>
  <c r="BE143" i="8"/>
  <c r="BE145" i="8"/>
  <c r="BE148" i="8"/>
  <c r="BE150" i="8"/>
  <c r="BE153" i="8"/>
  <c r="BE156" i="8"/>
  <c r="BE164" i="8"/>
  <c r="BE168" i="8"/>
  <c r="BE172" i="8"/>
  <c r="BE176" i="8"/>
  <c r="BE180" i="8"/>
  <c r="BE184" i="8"/>
  <c r="BE188" i="8"/>
  <c r="BE192" i="8"/>
  <c r="BE196" i="8"/>
  <c r="BE199" i="8"/>
  <c r="BE200" i="8"/>
  <c r="BE203" i="8"/>
  <c r="BE204" i="8"/>
  <c r="BE207" i="8"/>
  <c r="BE208" i="8"/>
  <c r="BE210" i="8"/>
  <c r="BE213" i="8"/>
  <c r="BE216" i="8"/>
  <c r="BE219" i="8"/>
  <c r="BE229" i="8"/>
  <c r="BE231" i="8"/>
  <c r="BE232" i="8"/>
  <c r="BE235" i="8"/>
  <c r="BE236" i="8"/>
  <c r="BE239" i="8"/>
  <c r="BE240" i="8"/>
  <c r="BE247" i="8"/>
  <c r="BE249" i="8"/>
  <c r="BE252" i="8"/>
  <c r="BE255" i="8"/>
  <c r="BE258" i="8"/>
  <c r="BE261" i="8"/>
  <c r="BE264" i="8"/>
  <c r="BE269" i="8"/>
  <c r="BE271" i="8"/>
  <c r="BE274" i="8"/>
  <c r="BE276" i="8"/>
  <c r="BE283" i="8"/>
  <c r="BE285" i="8"/>
  <c r="BE289" i="8"/>
  <c r="BE290" i="8"/>
  <c r="BE293" i="8"/>
  <c r="BE296" i="8"/>
  <c r="BE299" i="8"/>
  <c r="BE302" i="8"/>
  <c r="BE309" i="8"/>
  <c r="BE315" i="8"/>
  <c r="BE319" i="8"/>
  <c r="BE326" i="8"/>
  <c r="BE329" i="8"/>
  <c r="BE332" i="8"/>
  <c r="BE334" i="8"/>
  <c r="BE339" i="8"/>
  <c r="BE341" i="8"/>
  <c r="BE343" i="8"/>
  <c r="BE346" i="8"/>
  <c r="BE354" i="8"/>
  <c r="BE356" i="8"/>
  <c r="BE358" i="8"/>
  <c r="BE359" i="8"/>
  <c r="BE361" i="8"/>
  <c r="BE362" i="8"/>
  <c r="BE368" i="8"/>
  <c r="BE370" i="8"/>
  <c r="BE373" i="8"/>
  <c r="BE375" i="8"/>
  <c r="BE380" i="8"/>
  <c r="BE383" i="8"/>
  <c r="BE387" i="8"/>
  <c r="BE388" i="8"/>
  <c r="BE390" i="8"/>
  <c r="BE393" i="8"/>
  <c r="BE396" i="8"/>
  <c r="BE399" i="8"/>
  <c r="BE402" i="8"/>
  <c r="BE404" i="8"/>
  <c r="BE406" i="8"/>
  <c r="BE408" i="8"/>
  <c r="BE410" i="8"/>
  <c r="BE412" i="8"/>
  <c r="BE418" i="8"/>
  <c r="BE423" i="8"/>
  <c r="BE425" i="8"/>
  <c r="BE434" i="8"/>
  <c r="BE437" i="8"/>
  <c r="BE440" i="8"/>
  <c r="BE443" i="8"/>
  <c r="BE444" i="8"/>
  <c r="BE447" i="8"/>
  <c r="BE448" i="8"/>
  <c r="BE451" i="8"/>
  <c r="BE453" i="8"/>
  <c r="BE456" i="8"/>
  <c r="BE460" i="8"/>
  <c r="BE462" i="8"/>
  <c r="BE464" i="8"/>
  <c r="BE467" i="8"/>
  <c r="BE473" i="8"/>
  <c r="BE475" i="8"/>
  <c r="BE478" i="8"/>
  <c r="BE480" i="8"/>
  <c r="BE485" i="8"/>
  <c r="BE487" i="8"/>
  <c r="BE489" i="8"/>
  <c r="BE492" i="8"/>
  <c r="BE494" i="8"/>
  <c r="BE499" i="8"/>
  <c r="BE501" i="8"/>
  <c r="BE503" i="8"/>
  <c r="BE504" i="8"/>
  <c r="BE508" i="8"/>
  <c r="BE511" i="8"/>
  <c r="BE515" i="8"/>
  <c r="BE516" i="8"/>
  <c r="BE519" i="8"/>
  <c r="BE522" i="8"/>
  <c r="BE525" i="8"/>
  <c r="BE527" i="8"/>
  <c r="BE529" i="8"/>
  <c r="BE531" i="8"/>
  <c r="BE532" i="8"/>
  <c r="BE534" i="8"/>
  <c r="BE535" i="8"/>
  <c r="BE537" i="8"/>
  <c r="BE545" i="8"/>
  <c r="BE547" i="8"/>
  <c r="BE549" i="8"/>
  <c r="BE550" i="8"/>
  <c r="BE553" i="8"/>
  <c r="BE558" i="8"/>
  <c r="BE563" i="8"/>
  <c r="BE569" i="8"/>
  <c r="BE580" i="8"/>
  <c r="BE589" i="8"/>
  <c r="BE593" i="8"/>
  <c r="BE595" i="8"/>
  <c r="BE600" i="8"/>
  <c r="BE602" i="8"/>
  <c r="BE603" i="8"/>
  <c r="BE605" i="8"/>
  <c r="BE607" i="8"/>
  <c r="BE613" i="8"/>
  <c r="BE621" i="8"/>
  <c r="BE623" i="8"/>
  <c r="BE631" i="8"/>
  <c r="BE634" i="8"/>
  <c r="BE636" i="8"/>
  <c r="BE637" i="8"/>
  <c r="BE638" i="8"/>
  <c r="BE640" i="8"/>
  <c r="BE641" i="8"/>
  <c r="BE645" i="8"/>
  <c r="BE649" i="8"/>
  <c r="BE651" i="8"/>
  <c r="BE653" i="8"/>
  <c r="BE655" i="8"/>
  <c r="BE657" i="8"/>
  <c r="BE658" i="8"/>
  <c r="BE660" i="8"/>
  <c r="BE662" i="8"/>
  <c r="BE664" i="8"/>
  <c r="BE666" i="8"/>
  <c r="BE669" i="8"/>
  <c r="J91" i="7"/>
  <c r="E128" i="7"/>
  <c r="F137" i="7"/>
  <c r="BE143" i="7"/>
  <c r="BE158" i="7"/>
  <c r="BE166" i="7"/>
  <c r="BE174" i="7"/>
  <c r="BE182" i="7"/>
  <c r="BE190" i="7"/>
  <c r="BE194" i="7"/>
  <c r="BE198" i="7"/>
  <c r="BE204" i="7"/>
  <c r="BE209" i="7"/>
  <c r="BE219" i="7"/>
  <c r="BE229" i="7"/>
  <c r="BE235" i="7"/>
  <c r="BE240" i="7"/>
  <c r="BE242" i="7"/>
  <c r="BE251" i="7"/>
  <c r="BE264" i="7"/>
  <c r="BE277" i="7"/>
  <c r="BE280" i="7"/>
  <c r="BE290" i="7"/>
  <c r="BE296" i="7"/>
  <c r="BE310" i="7"/>
  <c r="BE320" i="7"/>
  <c r="BE322" i="7"/>
  <c r="BE326" i="7"/>
  <c r="BE334" i="7"/>
  <c r="BE339" i="7"/>
  <c r="BE351" i="7"/>
  <c r="BE353" i="7"/>
  <c r="BE356" i="7"/>
  <c r="BE359" i="7"/>
  <c r="BE362" i="7"/>
  <c r="BE371" i="7"/>
  <c r="BE373" i="7"/>
  <c r="BE380" i="7"/>
  <c r="BE384" i="7"/>
  <c r="BE388" i="7"/>
  <c r="BE409" i="7"/>
  <c r="BE412" i="7"/>
  <c r="BE416" i="7"/>
  <c r="BE420" i="7"/>
  <c r="BE425" i="7"/>
  <c r="BE427" i="7"/>
  <c r="BE443" i="7"/>
  <c r="BE446" i="7"/>
  <c r="BE452" i="7"/>
  <c r="BE454" i="7"/>
  <c r="BE465" i="7"/>
  <c r="BE470" i="7"/>
  <c r="BE475" i="7"/>
  <c r="BE477" i="7"/>
  <c r="BE491" i="7"/>
  <c r="BE498" i="7"/>
  <c r="BE500" i="7"/>
  <c r="BE504" i="7"/>
  <c r="BE508" i="7"/>
  <c r="BE511" i="7"/>
  <c r="BE516" i="7"/>
  <c r="BE518" i="7"/>
  <c r="BE523" i="7"/>
  <c r="BE524" i="7"/>
  <c r="BE526" i="7"/>
  <c r="BE534" i="7"/>
  <c r="BE544" i="7"/>
  <c r="BE546" i="7"/>
  <c r="BE550" i="7"/>
  <c r="BE553" i="7"/>
  <c r="BE561" i="7"/>
  <c r="BE563" i="7"/>
  <c r="BE571" i="7"/>
  <c r="BE572" i="7"/>
  <c r="BE573" i="7"/>
  <c r="BE588" i="7"/>
  <c r="BE594" i="7"/>
  <c r="BE596" i="7"/>
  <c r="BE598" i="7"/>
  <c r="BE602" i="7"/>
  <c r="BE608" i="7"/>
  <c r="BE610" i="7"/>
  <c r="BE614" i="7"/>
  <c r="BE616" i="7"/>
  <c r="BE622" i="7"/>
  <c r="BE146" i="7"/>
  <c r="BE149" i="7"/>
  <c r="BE162" i="7"/>
  <c r="BE170" i="7"/>
  <c r="BE178" i="7"/>
  <c r="BE186" i="7"/>
  <c r="BE193" i="7"/>
  <c r="BE197" i="7"/>
  <c r="BE201" i="7"/>
  <c r="BE202" i="7"/>
  <c r="BE211" i="7"/>
  <c r="BE212" i="7"/>
  <c r="BE215" i="7"/>
  <c r="BE216" i="7"/>
  <c r="BE220" i="7"/>
  <c r="BE223" i="7"/>
  <c r="BE226" i="7"/>
  <c r="BE237" i="7"/>
  <c r="BE253" i="7"/>
  <c r="BE257" i="7"/>
  <c r="BE258" i="7"/>
  <c r="BE261" i="7"/>
  <c r="BE267" i="7"/>
  <c r="BE270" i="7"/>
  <c r="BE283" i="7"/>
  <c r="BE293" i="7"/>
  <c r="BE298" i="7"/>
  <c r="BE303" i="7"/>
  <c r="BE305" i="7"/>
  <c r="BE307" i="7"/>
  <c r="BE318" i="7"/>
  <c r="BE323" i="7"/>
  <c r="BE325" i="7"/>
  <c r="BE332" i="7"/>
  <c r="BE337" i="7"/>
  <c r="BE344" i="7"/>
  <c r="BE346" i="7"/>
  <c r="BE350" i="7"/>
  <c r="BE365" i="7"/>
  <c r="BE375" i="7"/>
  <c r="BE378" i="7"/>
  <c r="BE386" i="7"/>
  <c r="BE390" i="7"/>
  <c r="BE392" i="7"/>
  <c r="BE394" i="7"/>
  <c r="BE396" i="7"/>
  <c r="BE399" i="7"/>
  <c r="BE401" i="7"/>
  <c r="BE403" i="7"/>
  <c r="BE406" i="7"/>
  <c r="BE415" i="7"/>
  <c r="BE419" i="7"/>
  <c r="BE423" i="7"/>
  <c r="BE428" i="7"/>
  <c r="BE430" i="7"/>
  <c r="BE437" i="7"/>
  <c r="BE450" i="7"/>
  <c r="BE457" i="7"/>
  <c r="BE463" i="7"/>
  <c r="BE468" i="7"/>
  <c r="BE479" i="7"/>
  <c r="BE482" i="7"/>
  <c r="BE484" i="7"/>
  <c r="BE489" i="7"/>
  <c r="BE493" i="7"/>
  <c r="BE494" i="7"/>
  <c r="BE505" i="7"/>
  <c r="BE514" i="7"/>
  <c r="BE520" i="7"/>
  <c r="BE521" i="7"/>
  <c r="BE531" i="7"/>
  <c r="BE536" i="7"/>
  <c r="BE545" i="7"/>
  <c r="BE548" i="7"/>
  <c r="BE551" i="7"/>
  <c r="BE556" i="7"/>
  <c r="BE558" i="7"/>
  <c r="BE568" i="7"/>
  <c r="BE575" i="7"/>
  <c r="BE576" i="7"/>
  <c r="BE578" i="7"/>
  <c r="BE580" i="7"/>
  <c r="BE582" i="7"/>
  <c r="BE590" i="7"/>
  <c r="BE592" i="7"/>
  <c r="BE600" i="7"/>
  <c r="BE604" i="7"/>
  <c r="BE606" i="7"/>
  <c r="BE612" i="7"/>
  <c r="BE618" i="7"/>
  <c r="BE620" i="7"/>
  <c r="BE624" i="7"/>
  <c r="BE629" i="7"/>
  <c r="BE631" i="7"/>
  <c r="BE634" i="7"/>
  <c r="BE637" i="7"/>
  <c r="BE638" i="7"/>
  <c r="BE639" i="7"/>
  <c r="BE641" i="7"/>
  <c r="BE642" i="7"/>
  <c r="BE645" i="7"/>
  <c r="BK139" i="5"/>
  <c r="J139" i="5"/>
  <c r="J99" i="5" s="1"/>
  <c r="J91" i="6"/>
  <c r="F136" i="6"/>
  <c r="BE166" i="6"/>
  <c r="BE169" i="6"/>
  <c r="BE186" i="6"/>
  <c r="BE194" i="6"/>
  <c r="BE198" i="6"/>
  <c r="BE202" i="6"/>
  <c r="BE213" i="6"/>
  <c r="BE217" i="6"/>
  <c r="BE218" i="6"/>
  <c r="BE221" i="6"/>
  <c r="BE224" i="6"/>
  <c r="BE227" i="6"/>
  <c r="BE246" i="6"/>
  <c r="BE249" i="6"/>
  <c r="BE250" i="6"/>
  <c r="BE253" i="6"/>
  <c r="BE254" i="6"/>
  <c r="BE266" i="6"/>
  <c r="BE278" i="6"/>
  <c r="BE286" i="6"/>
  <c r="BE291" i="6"/>
  <c r="BE304" i="6"/>
  <c r="BE307" i="6"/>
  <c r="BE316" i="6"/>
  <c r="BE319" i="6"/>
  <c r="BE325" i="6"/>
  <c r="BE332" i="6"/>
  <c r="BE345" i="6"/>
  <c r="BE353" i="6"/>
  <c r="BE362" i="6"/>
  <c r="BE371" i="6"/>
  <c r="BE373" i="6"/>
  <c r="BE380" i="6"/>
  <c r="BE390" i="6"/>
  <c r="BE399" i="6"/>
  <c r="BE407" i="6"/>
  <c r="BE410" i="6"/>
  <c r="BE417" i="6"/>
  <c r="BE421" i="6"/>
  <c r="BE423" i="6"/>
  <c r="BE425" i="6"/>
  <c r="BE428" i="6"/>
  <c r="BE441" i="6"/>
  <c r="BE450" i="6"/>
  <c r="BE455" i="6"/>
  <c r="BE466" i="6"/>
  <c r="BE468" i="6"/>
  <c r="BE475" i="6"/>
  <c r="BE491" i="6"/>
  <c r="BE499" i="6"/>
  <c r="E85" i="6"/>
  <c r="BE142" i="6"/>
  <c r="BE149" i="6"/>
  <c r="BE156" i="6"/>
  <c r="BE163" i="6"/>
  <c r="BE178" i="6"/>
  <c r="BE182" i="6"/>
  <c r="BE190" i="6"/>
  <c r="BE206" i="6"/>
  <c r="BE210" i="6"/>
  <c r="BE214" i="6"/>
  <c r="BE222" i="6"/>
  <c r="BE230" i="6"/>
  <c r="BE233" i="6"/>
  <c r="BE243" i="6"/>
  <c r="BE245" i="6"/>
  <c r="BE261" i="6"/>
  <c r="BE263" i="6"/>
  <c r="BE269" i="6"/>
  <c r="BE272" i="6"/>
  <c r="BE275" i="6"/>
  <c r="BE280" i="6"/>
  <c r="BE288" i="6"/>
  <c r="BE293" i="6"/>
  <c r="BE311" i="6"/>
  <c r="BE313" i="6"/>
  <c r="BE322" i="6"/>
  <c r="BE335" i="6"/>
  <c r="BE338" i="6"/>
  <c r="BE348" i="6"/>
  <c r="BE351" i="6"/>
  <c r="BE358" i="6"/>
  <c r="BE360" i="6"/>
  <c r="BE365" i="6"/>
  <c r="BE375" i="6"/>
  <c r="BE378" i="6"/>
  <c r="BE384" i="6"/>
  <c r="BE386" i="6"/>
  <c r="BE388" i="6"/>
  <c r="BE392" i="6"/>
  <c r="BE394" i="6"/>
  <c r="BE396" i="6"/>
  <c r="BE401" i="6"/>
  <c r="BE404" i="6"/>
  <c r="BE413" i="6"/>
  <c r="BE414" i="6"/>
  <c r="BE418" i="6"/>
  <c r="BE426" i="6"/>
  <c r="BE435" i="6"/>
  <c r="BE444" i="6"/>
  <c r="BE448" i="6"/>
  <c r="BE452" i="6"/>
  <c r="BE461" i="6"/>
  <c r="BE463" i="6"/>
  <c r="BE473" i="6"/>
  <c r="BE477" i="6"/>
  <c r="BE480" i="6"/>
  <c r="BE482" i="6"/>
  <c r="BE487" i="6"/>
  <c r="BE489" i="6"/>
  <c r="BE492" i="6"/>
  <c r="BE496" i="6"/>
  <c r="BE503" i="6"/>
  <c r="BE504" i="6"/>
  <c r="BE507" i="6"/>
  <c r="BE510" i="6"/>
  <c r="BE513" i="6"/>
  <c r="BE515" i="6"/>
  <c r="BE517" i="6"/>
  <c r="BE519" i="6"/>
  <c r="BE520" i="6"/>
  <c r="BE522" i="6"/>
  <c r="BE523" i="6"/>
  <c r="BE525" i="6"/>
  <c r="BE528" i="6"/>
  <c r="BE534" i="6"/>
  <c r="BE536" i="6"/>
  <c r="BE538" i="6"/>
  <c r="BE540" i="6"/>
  <c r="BE549" i="6"/>
  <c r="BE550" i="6"/>
  <c r="BE551" i="6"/>
  <c r="BE552" i="6"/>
  <c r="BE554" i="6"/>
  <c r="BE556" i="6"/>
  <c r="BE557" i="6"/>
  <c r="BE559" i="6"/>
  <c r="BE562" i="6"/>
  <c r="BE564" i="6"/>
  <c r="BE567" i="6"/>
  <c r="BE569" i="6"/>
  <c r="BE575" i="6"/>
  <c r="BE580" i="6"/>
  <c r="BE582" i="6"/>
  <c r="BE583" i="6"/>
  <c r="BE584" i="6"/>
  <c r="BE586" i="6"/>
  <c r="BE587" i="6"/>
  <c r="BE589" i="6"/>
  <c r="BE591" i="6"/>
  <c r="BE593" i="6"/>
  <c r="BE595" i="6"/>
  <c r="BE597" i="6"/>
  <c r="BE599" i="6"/>
  <c r="BE601" i="6"/>
  <c r="BE606" i="6"/>
  <c r="BE607" i="6"/>
  <c r="BE608" i="6"/>
  <c r="BE610" i="6"/>
  <c r="BE611" i="6"/>
  <c r="BE614" i="6"/>
  <c r="BK141" i="4"/>
  <c r="J141" i="4"/>
  <c r="J99" i="4" s="1"/>
  <c r="E85" i="5"/>
  <c r="J91" i="5"/>
  <c r="F94" i="5"/>
  <c r="BE141" i="5"/>
  <c r="BE147" i="5"/>
  <c r="BE153" i="5"/>
  <c r="BE158" i="5"/>
  <c r="BE159" i="5"/>
  <c r="BE161" i="5"/>
  <c r="BE162" i="5"/>
  <c r="BE175" i="5"/>
  <c r="BE185" i="5"/>
  <c r="BE190" i="5"/>
  <c r="BE195" i="5"/>
  <c r="BE196" i="5"/>
  <c r="BE198" i="5"/>
  <c r="BE199" i="5"/>
  <c r="BE202" i="5"/>
  <c r="BE205" i="5"/>
  <c r="BE217" i="5"/>
  <c r="BE221" i="5"/>
  <c r="BE225" i="5"/>
  <c r="BE229" i="5"/>
  <c r="BE233" i="5"/>
  <c r="BE237" i="5"/>
  <c r="BE241" i="5"/>
  <c r="BE245" i="5"/>
  <c r="BE249" i="5"/>
  <c r="BE255" i="5"/>
  <c r="BE256" i="5"/>
  <c r="BE259" i="5"/>
  <c r="BE260" i="5"/>
  <c r="BE263" i="5"/>
  <c r="BE264" i="5"/>
  <c r="BE268" i="5"/>
  <c r="BE274" i="5"/>
  <c r="BE277" i="5"/>
  <c r="BE280" i="5"/>
  <c r="BE298" i="5"/>
  <c r="BE300" i="5"/>
  <c r="BE301" i="5"/>
  <c r="BE304" i="5"/>
  <c r="BE305" i="5"/>
  <c r="BE308" i="5"/>
  <c r="BE309" i="5"/>
  <c r="BE317" i="5"/>
  <c r="BE319" i="5"/>
  <c r="BE322" i="5"/>
  <c r="BE325" i="5"/>
  <c r="BE331" i="5"/>
  <c r="BE334" i="5"/>
  <c r="BE337" i="5"/>
  <c r="BE342" i="5"/>
  <c r="BE344" i="5"/>
  <c r="BE347" i="5"/>
  <c r="BE349" i="5"/>
  <c r="BE361" i="5"/>
  <c r="BE364" i="5"/>
  <c r="BE367" i="5"/>
  <c r="BE369" i="5"/>
  <c r="BE376" i="5"/>
  <c r="BE379" i="5"/>
  <c r="BE382" i="5"/>
  <c r="BE389" i="5"/>
  <c r="BE392" i="5"/>
  <c r="BE395" i="5"/>
  <c r="BE397" i="5"/>
  <c r="BE402" i="5"/>
  <c r="BE404" i="5"/>
  <c r="BE406" i="5"/>
  <c r="BE409" i="5"/>
  <c r="BE411" i="5"/>
  <c r="BE413" i="5"/>
  <c r="BE415" i="5"/>
  <c r="BE417" i="5"/>
  <c r="BE419" i="5"/>
  <c r="BE421" i="5"/>
  <c r="BE424" i="5"/>
  <c r="BE428" i="5"/>
  <c r="BE430" i="5"/>
  <c r="BE436" i="5"/>
  <c r="BE439" i="5"/>
  <c r="BE442" i="5"/>
  <c r="BE445" i="5"/>
  <c r="BE446" i="5"/>
  <c r="BE449" i="5"/>
  <c r="BE450" i="5"/>
  <c r="BE453" i="5"/>
  <c r="BE455" i="5"/>
  <c r="BE457" i="5"/>
  <c r="BE458" i="5"/>
  <c r="BE461" i="5"/>
  <c r="BE463" i="5"/>
  <c r="BE465" i="5"/>
  <c r="BE467" i="5"/>
  <c r="BE469" i="5"/>
  <c r="BE471" i="5"/>
  <c r="BE473" i="5"/>
  <c r="BE475" i="5"/>
  <c r="BE477" i="5"/>
  <c r="BE479" i="5"/>
  <c r="BE481" i="5"/>
  <c r="BE489" i="5"/>
  <c r="BE499" i="5"/>
  <c r="BE503" i="5"/>
  <c r="BE507" i="5"/>
  <c r="BE511" i="5"/>
  <c r="BE514" i="5"/>
  <c r="BE515" i="5"/>
  <c r="BE516" i="5"/>
  <c r="BE517" i="5"/>
  <c r="BE518" i="5"/>
  <c r="BE520" i="5"/>
  <c r="BE522" i="5"/>
  <c r="BE523" i="5"/>
  <c r="BE525" i="5"/>
  <c r="BE528" i="5"/>
  <c r="BE530" i="5"/>
  <c r="BE532" i="5"/>
  <c r="BE533" i="5"/>
  <c r="BE536" i="5"/>
  <c r="BE539" i="5"/>
  <c r="BE541" i="5"/>
  <c r="BE543" i="5"/>
  <c r="BE545" i="5"/>
  <c r="BE547" i="5"/>
  <c r="BE549" i="5"/>
  <c r="BE551" i="5"/>
  <c r="BE553" i="5"/>
  <c r="BE555" i="5"/>
  <c r="BE557" i="5"/>
  <c r="BE559" i="5"/>
  <c r="BE562" i="5"/>
  <c r="BE563" i="5"/>
  <c r="BE564" i="5"/>
  <c r="BE566" i="5"/>
  <c r="BE568" i="5"/>
  <c r="E85" i="4"/>
  <c r="J91" i="4"/>
  <c r="F94" i="4"/>
  <c r="BE143" i="4"/>
  <c r="BE146" i="4"/>
  <c r="BE150" i="4"/>
  <c r="BE154" i="4"/>
  <c r="BE158" i="4"/>
  <c r="BE159" i="4"/>
  <c r="BE161" i="4"/>
  <c r="BE162" i="4"/>
  <c r="BE170" i="4"/>
  <c r="BE176" i="4"/>
  <c r="BE179" i="4"/>
  <c r="BE182" i="4"/>
  <c r="BE183" i="4"/>
  <c r="BE185" i="4"/>
  <c r="BE186" i="4"/>
  <c r="BE189" i="4"/>
  <c r="BE192" i="4"/>
  <c r="BE203" i="4"/>
  <c r="BE207" i="4"/>
  <c r="BE211" i="4"/>
  <c r="BE215" i="4"/>
  <c r="BE219" i="4"/>
  <c r="BE223" i="4"/>
  <c r="BE227" i="4"/>
  <c r="BE231" i="4"/>
  <c r="BE235" i="4"/>
  <c r="BE238" i="4"/>
  <c r="BE239" i="4"/>
  <c r="BE242" i="4"/>
  <c r="BE243" i="4"/>
  <c r="BE246" i="4"/>
  <c r="BE247" i="4"/>
  <c r="BE249" i="4"/>
  <c r="BE252" i="4"/>
  <c r="BE255" i="4"/>
  <c r="BE258" i="4"/>
  <c r="BE268" i="4"/>
  <c r="BE270" i="4"/>
  <c r="BE271" i="4"/>
  <c r="BE281" i="4"/>
  <c r="BE282" i="4"/>
  <c r="BE292" i="4"/>
  <c r="BE293" i="4"/>
  <c r="BE300" i="4"/>
  <c r="BE302" i="4"/>
  <c r="BE311" i="4"/>
  <c r="BE314" i="4"/>
  <c r="BE322" i="4"/>
  <c r="BE324" i="4"/>
  <c r="BE338" i="4"/>
  <c r="BE341" i="4"/>
  <c r="BE345" i="4"/>
  <c r="BE347" i="4"/>
  <c r="BE353" i="4"/>
  <c r="BE356" i="4"/>
  <c r="BE367" i="4"/>
  <c r="BE370" i="4"/>
  <c r="BE373" i="4"/>
  <c r="BE380" i="4"/>
  <c r="BE383" i="4"/>
  <c r="BE397" i="4"/>
  <c r="BE410" i="4"/>
  <c r="BE415" i="4"/>
  <c r="BE424" i="4"/>
  <c r="BE427" i="4"/>
  <c r="BE434" i="4"/>
  <c r="BE441" i="4"/>
  <c r="BE442" i="4"/>
  <c r="BE450" i="4"/>
  <c r="BE453" i="4"/>
  <c r="BE458" i="4"/>
  <c r="BE462" i="4"/>
  <c r="BE468" i="4"/>
  <c r="BE473" i="4"/>
  <c r="BE481" i="4"/>
  <c r="BE490" i="4"/>
  <c r="BE494" i="4"/>
  <c r="BE495" i="4"/>
  <c r="BE498" i="4"/>
  <c r="BE500" i="4"/>
  <c r="BE510" i="4"/>
  <c r="BE514" i="4"/>
  <c r="BE517" i="4"/>
  <c r="BE528" i="4"/>
  <c r="BE530" i="4"/>
  <c r="BE537" i="4"/>
  <c r="BE539" i="4"/>
  <c r="BE544" i="4"/>
  <c r="BE549" i="4"/>
  <c r="BE552" i="4"/>
  <c r="BE554" i="4"/>
  <c r="BE558" i="4"/>
  <c r="BE575" i="4"/>
  <c r="BE579" i="4"/>
  <c r="BE584" i="4"/>
  <c r="BE585" i="4"/>
  <c r="BE591" i="4"/>
  <c r="BE597" i="4"/>
  <c r="BE603" i="4"/>
  <c r="BE609" i="4"/>
  <c r="BE611" i="4"/>
  <c r="BE624" i="4"/>
  <c r="BE633" i="4"/>
  <c r="BE634" i="4"/>
  <c r="BE636" i="4"/>
  <c r="BE638" i="4"/>
  <c r="BE643" i="4"/>
  <c r="BE650" i="4"/>
  <c r="BE305" i="4"/>
  <c r="BE308" i="4"/>
  <c r="BE317" i="4"/>
  <c r="BE327" i="4"/>
  <c r="BE329" i="4"/>
  <c r="BE350" i="4"/>
  <c r="BE359" i="4"/>
  <c r="BE386" i="4"/>
  <c r="BE388" i="4"/>
  <c r="BE393" i="4"/>
  <c r="BE395" i="4"/>
  <c r="BE400" i="4"/>
  <c r="BE408" i="4"/>
  <c r="BE412" i="4"/>
  <c r="BE413" i="4"/>
  <c r="BE416" i="4"/>
  <c r="BE422" i="4"/>
  <c r="BE429" i="4"/>
  <c r="BE437" i="4"/>
  <c r="BE444" i="4"/>
  <c r="BE447" i="4"/>
  <c r="BE456" i="4"/>
  <c r="BE460" i="4"/>
  <c r="BE464" i="4"/>
  <c r="BE466" i="4"/>
  <c r="BE471" i="4"/>
  <c r="BE475" i="4"/>
  <c r="BE484" i="4"/>
  <c r="BE487" i="4"/>
  <c r="BE491" i="4"/>
  <c r="BE503" i="4"/>
  <c r="BE506" i="4"/>
  <c r="BE512" i="4"/>
  <c r="BE523" i="4"/>
  <c r="BE525" i="4"/>
  <c r="BE535" i="4"/>
  <c r="BE542" i="4"/>
  <c r="BE551" i="4"/>
  <c r="BE561" i="4"/>
  <c r="BE565" i="4"/>
  <c r="BE566" i="4"/>
  <c r="BE569" i="4"/>
  <c r="BE572" i="4"/>
  <c r="BE577" i="4"/>
  <c r="BE581" i="4"/>
  <c r="BE582" i="4"/>
  <c r="BE587" i="4"/>
  <c r="BE589" i="4"/>
  <c r="BE593" i="4"/>
  <c r="BE595" i="4"/>
  <c r="BE599" i="4"/>
  <c r="BE601" i="4"/>
  <c r="BE605" i="4"/>
  <c r="BE607" i="4"/>
  <c r="BE616" i="4"/>
  <c r="BE622" i="4"/>
  <c r="BE626" i="4"/>
  <c r="BE628" i="4"/>
  <c r="BE631" i="4"/>
  <c r="BE635" i="4"/>
  <c r="BE640" i="4"/>
  <c r="BE641" i="4"/>
  <c r="BE646" i="4"/>
  <c r="BE648" i="4"/>
  <c r="BE651" i="4"/>
  <c r="BE653" i="4"/>
  <c r="BE655" i="4"/>
  <c r="BE657" i="4"/>
  <c r="BE659" i="4"/>
  <c r="BE661" i="4"/>
  <c r="BE663" i="4"/>
  <c r="BE665" i="4"/>
  <c r="BE670" i="4"/>
  <c r="BE671" i="4"/>
  <c r="BE672" i="4"/>
  <c r="BE674" i="4"/>
  <c r="BE675" i="4"/>
  <c r="BE678" i="4"/>
  <c r="J144" i="2"/>
  <c r="J100" i="2" s="1"/>
  <c r="E85" i="3"/>
  <c r="J91" i="3"/>
  <c r="F94" i="3"/>
  <c r="BE144" i="3"/>
  <c r="BE148" i="3"/>
  <c r="BE153" i="3"/>
  <c r="BE156" i="3"/>
  <c r="BE165" i="3"/>
  <c r="BE182" i="3"/>
  <c r="BE186" i="3"/>
  <c r="BE190" i="3"/>
  <c r="BE194" i="3"/>
  <c r="BE202" i="3"/>
  <c r="BE206" i="3"/>
  <c r="BE210" i="3"/>
  <c r="BE213" i="3"/>
  <c r="BE217" i="3"/>
  <c r="BE218" i="3"/>
  <c r="BE223" i="3"/>
  <c r="BE229" i="3"/>
  <c r="BE249" i="3"/>
  <c r="BE250" i="3"/>
  <c r="BE259" i="3"/>
  <c r="BE265" i="3"/>
  <c r="BE282" i="3"/>
  <c r="BE288" i="3"/>
  <c r="BE303" i="3"/>
  <c r="BE307" i="3"/>
  <c r="BE311" i="3"/>
  <c r="BE317" i="3"/>
  <c r="BE320" i="3"/>
  <c r="BE330" i="3"/>
  <c r="BE333" i="3"/>
  <c r="BE340" i="3"/>
  <c r="BE346" i="3"/>
  <c r="BE348" i="3"/>
  <c r="BE357" i="3"/>
  <c r="BE368" i="3"/>
  <c r="BE381" i="3"/>
  <c r="BE387" i="3"/>
  <c r="BE389" i="3"/>
  <c r="BE396" i="3"/>
  <c r="BE404" i="3"/>
  <c r="BE407" i="3"/>
  <c r="BE413" i="3"/>
  <c r="BE414" i="3"/>
  <c r="BE418" i="3"/>
  <c r="BE421" i="3"/>
  <c r="BE426" i="3"/>
  <c r="BE427" i="3"/>
  <c r="BE436" i="3"/>
  <c r="BE445" i="3"/>
  <c r="BE451" i="3"/>
  <c r="BE453" i="3"/>
  <c r="BE464" i="3"/>
  <c r="BE467" i="3"/>
  <c r="BE474" i="3"/>
  <c r="BE476" i="3"/>
  <c r="BE478" i="3"/>
  <c r="BE481" i="3"/>
  <c r="BE483" i="3"/>
  <c r="BE492" i="3"/>
  <c r="BE500" i="3"/>
  <c r="BE504" i="3"/>
  <c r="BE505" i="3"/>
  <c r="BE514" i="3"/>
  <c r="BE520" i="3"/>
  <c r="BE524" i="3"/>
  <c r="BE526" i="3"/>
  <c r="BE539" i="3"/>
  <c r="BE544" i="3"/>
  <c r="BE546" i="3"/>
  <c r="BE549" i="3"/>
  <c r="BE551" i="3"/>
  <c r="BE559" i="3"/>
  <c r="BE562" i="3"/>
  <c r="BE568" i="3"/>
  <c r="BE574" i="3"/>
  <c r="BE578" i="3"/>
  <c r="BE582" i="3"/>
  <c r="BE584" i="3"/>
  <c r="BE586" i="3"/>
  <c r="BE146" i="3"/>
  <c r="BE151" i="3"/>
  <c r="BE159" i="3"/>
  <c r="BE162" i="3"/>
  <c r="BE174" i="3"/>
  <c r="BE178" i="3"/>
  <c r="BE198" i="3"/>
  <c r="BE209" i="3"/>
  <c r="BE214" i="3"/>
  <c r="BE220" i="3"/>
  <c r="BE226" i="3"/>
  <c r="BE239" i="3"/>
  <c r="BE241" i="3"/>
  <c r="BE242" i="3"/>
  <c r="BE245" i="3"/>
  <c r="BE246" i="3"/>
  <c r="BE257" i="3"/>
  <c r="BE262" i="3"/>
  <c r="BE268" i="3"/>
  <c r="BE271" i="3"/>
  <c r="BE274" i="3"/>
  <c r="BE276" i="3"/>
  <c r="BE284" i="3"/>
  <c r="BE290" i="3"/>
  <c r="BE300" i="3"/>
  <c r="BE308" i="3"/>
  <c r="BE314" i="3"/>
  <c r="BE327" i="3"/>
  <c r="BE343" i="3"/>
  <c r="BE353" i="3"/>
  <c r="BE355" i="3"/>
  <c r="BE360" i="3"/>
  <c r="BE366" i="3"/>
  <c r="BE370" i="3"/>
  <c r="BE373" i="3"/>
  <c r="BE375" i="3"/>
  <c r="BE379" i="3"/>
  <c r="BE383" i="3"/>
  <c r="BE385" i="3"/>
  <c r="BE391" i="3"/>
  <c r="BE394" i="3"/>
  <c r="BE398" i="3"/>
  <c r="BE410" i="3"/>
  <c r="BE417" i="3"/>
  <c r="BE423" i="3"/>
  <c r="BE425" i="3"/>
  <c r="BE429" i="3"/>
  <c r="BE442" i="3"/>
  <c r="BE449" i="3"/>
  <c r="BE456" i="3"/>
  <c r="BE462" i="3"/>
  <c r="BE469" i="3"/>
  <c r="BE485" i="3"/>
  <c r="BE490" i="3"/>
  <c r="BE493" i="3"/>
  <c r="BE497" i="3"/>
  <c r="BE508" i="3"/>
  <c r="BE511" i="3"/>
  <c r="BE516" i="3"/>
  <c r="BE518" i="3"/>
  <c r="BE521" i="3"/>
  <c r="BE523" i="3"/>
  <c r="BE531" i="3"/>
  <c r="BE537" i="3"/>
  <c r="BE541" i="3"/>
  <c r="BE543" i="3"/>
  <c r="BE545" i="3"/>
  <c r="BE547" i="3"/>
  <c r="BE552" i="3"/>
  <c r="BE554" i="3"/>
  <c r="BE557" i="3"/>
  <c r="BE561" i="3"/>
  <c r="BE564" i="3"/>
  <c r="BE566" i="3"/>
  <c r="BE570" i="3"/>
  <c r="BE572" i="3"/>
  <c r="BE576" i="3"/>
  <c r="BE580" i="3"/>
  <c r="BE589" i="3"/>
  <c r="BE590" i="3"/>
  <c r="BE591" i="3"/>
  <c r="BE593" i="3"/>
  <c r="BE595" i="3"/>
  <c r="BE598" i="3"/>
  <c r="BE601" i="3"/>
  <c r="J136" i="2"/>
  <c r="BE145" i="2"/>
  <c r="BE156" i="2"/>
  <c r="BE158" i="2"/>
  <c r="BE165" i="2"/>
  <c r="BE168" i="2"/>
  <c r="BE176" i="2"/>
  <c r="BE179" i="2"/>
  <c r="BE192" i="2"/>
  <c r="BE200" i="2"/>
  <c r="BE204" i="2"/>
  <c r="BE212" i="2"/>
  <c r="BE223" i="2"/>
  <c r="BE224" i="2"/>
  <c r="BE228" i="2"/>
  <c r="BE234" i="2"/>
  <c r="BE237" i="2"/>
  <c r="BE243" i="2"/>
  <c r="BE253" i="2"/>
  <c r="BE256" i="2"/>
  <c r="BE259" i="2"/>
  <c r="BE264" i="2"/>
  <c r="BE271" i="2"/>
  <c r="BE276" i="2"/>
  <c r="BE279" i="2"/>
  <c r="BE288" i="2"/>
  <c r="BE290" i="2"/>
  <c r="BE299" i="2"/>
  <c r="BE305" i="2"/>
  <c r="BE307" i="2"/>
  <c r="BE317" i="2"/>
  <c r="BE321" i="2"/>
  <c r="BE328" i="2"/>
  <c r="BE346" i="2"/>
  <c r="BE349" i="2"/>
  <c r="BE359" i="2"/>
  <c r="BE371" i="2"/>
  <c r="BE376" i="2"/>
  <c r="BE380" i="2"/>
  <c r="BE384" i="2"/>
  <c r="BE389" i="2"/>
  <c r="BE400" i="2"/>
  <c r="BE406" i="2"/>
  <c r="BE412" i="2"/>
  <c r="BE415" i="2"/>
  <c r="BE416" i="2"/>
  <c r="BE423" i="2"/>
  <c r="BE437" i="2"/>
  <c r="BE439" i="2"/>
  <c r="BE443" i="2"/>
  <c r="BE453" i="2"/>
  <c r="BE459" i="2"/>
  <c r="BE470" i="2"/>
  <c r="BE474" i="2"/>
  <c r="BE480" i="2"/>
  <c r="BE492" i="2"/>
  <c r="BE496" i="2"/>
  <c r="BE497" i="2"/>
  <c r="BE501" i="2"/>
  <c r="BE507" i="2"/>
  <c r="BE510" i="2"/>
  <c r="BE513" i="2"/>
  <c r="BE518" i="2"/>
  <c r="BE531" i="2"/>
  <c r="BE533" i="2"/>
  <c r="BE535" i="2"/>
  <c r="BE538" i="2"/>
  <c r="BE549" i="2"/>
  <c r="BE556" i="2"/>
  <c r="BE563" i="2"/>
  <c r="BE565" i="2"/>
  <c r="BE572" i="2"/>
  <c r="BE589" i="2"/>
  <c r="BE592" i="2"/>
  <c r="BE595" i="2"/>
  <c r="BE599" i="2"/>
  <c r="BE602" i="2"/>
  <c r="BE604" i="2"/>
  <c r="BE609" i="2"/>
  <c r="BE611" i="2"/>
  <c r="BE615" i="2"/>
  <c r="BE617" i="2"/>
  <c r="BE619" i="2"/>
  <c r="BE627" i="2"/>
  <c r="BE635" i="2"/>
  <c r="BE644" i="2"/>
  <c r="BE657" i="2"/>
  <c r="BE667" i="2"/>
  <c r="BE671" i="2"/>
  <c r="BE678" i="2"/>
  <c r="BE680" i="2"/>
  <c r="BE684" i="2"/>
  <c r="BE699" i="2"/>
  <c r="BE704" i="2"/>
  <c r="BE705" i="2"/>
  <c r="E85" i="2"/>
  <c r="F94" i="2"/>
  <c r="BE151" i="2"/>
  <c r="BE163" i="2"/>
  <c r="BE171" i="2"/>
  <c r="BE188" i="2"/>
  <c r="BE196" i="2"/>
  <c r="BE208" i="2"/>
  <c r="BE216" i="2"/>
  <c r="BE220" i="2"/>
  <c r="BE227" i="2"/>
  <c r="BE231" i="2"/>
  <c r="BE232" i="2"/>
  <c r="BE240" i="2"/>
  <c r="BE255" i="2"/>
  <c r="BE260" i="2"/>
  <c r="BE263" i="2"/>
  <c r="BE273" i="2"/>
  <c r="BE282" i="2"/>
  <c r="BE285" i="2"/>
  <c r="BE301" i="2"/>
  <c r="BE314" i="2"/>
  <c r="BE322" i="2"/>
  <c r="BE325" i="2"/>
  <c r="BE331" i="2"/>
  <c r="BE334" i="2"/>
  <c r="BE343" i="2"/>
  <c r="BE356" i="2"/>
  <c r="BE362" i="2"/>
  <c r="BE364" i="2"/>
  <c r="BE369" i="2"/>
  <c r="BE373" i="2"/>
  <c r="BE388" i="2"/>
  <c r="BE391" i="2"/>
  <c r="BE392" i="2"/>
  <c r="BE409" i="2"/>
  <c r="BE413" i="2"/>
  <c r="BE425" i="2"/>
  <c r="BE427" i="2"/>
  <c r="BE428" i="2"/>
  <c r="BE430" i="2"/>
  <c r="BE431" i="2"/>
  <c r="BE441" i="2"/>
  <c r="BE447" i="2"/>
  <c r="BE450" i="2"/>
  <c r="BE454" i="2"/>
  <c r="BE463" i="2"/>
  <c r="BE466" i="2"/>
  <c r="BE468" i="2"/>
  <c r="BE477" i="2"/>
  <c r="BE483" i="2"/>
  <c r="BE486" i="2"/>
  <c r="BE493" i="2"/>
  <c r="BE500" i="2"/>
  <c r="BE504" i="2"/>
  <c r="BE515" i="2"/>
  <c r="BE521" i="2"/>
  <c r="BE524" i="2"/>
  <c r="BE527" i="2"/>
  <c r="BE544" i="2"/>
  <c r="BE546" i="2"/>
  <c r="BE551" i="2"/>
  <c r="BE558" i="2"/>
  <c r="BE560" i="2"/>
  <c r="BE570" i="2"/>
  <c r="BE574" i="2"/>
  <c r="BE575" i="2"/>
  <c r="BE579" i="2"/>
  <c r="BE582" i="2"/>
  <c r="BE586" i="2"/>
  <c r="BE587" i="2"/>
  <c r="BE597" i="2"/>
  <c r="BE601" i="2"/>
  <c r="BE605" i="2"/>
  <c r="BE607" i="2"/>
  <c r="BE613" i="2"/>
  <c r="BE621" i="2"/>
  <c r="BE623" i="2"/>
  <c r="BE625" i="2"/>
  <c r="BE641" i="2"/>
  <c r="BE646" i="2"/>
  <c r="BE647" i="2"/>
  <c r="BE650" i="2"/>
  <c r="BE653" i="2"/>
  <c r="BE665" i="2"/>
  <c r="BE669" i="2"/>
  <c r="BE676" i="2"/>
  <c r="BE682" i="2"/>
  <c r="BE690" i="2"/>
  <c r="BE697" i="2"/>
  <c r="BE701" i="2"/>
  <c r="BE703" i="2"/>
  <c r="BE707" i="2"/>
  <c r="BE708" i="2"/>
  <c r="BE710" i="2"/>
  <c r="BE712" i="2"/>
  <c r="BE714" i="2"/>
  <c r="BE716" i="2"/>
  <c r="BE719" i="2"/>
  <c r="BE722" i="2"/>
  <c r="BE725" i="2"/>
  <c r="AS94" i="1"/>
  <c r="J38" i="2"/>
  <c r="AW96" i="1" s="1"/>
  <c r="F41" i="2"/>
  <c r="BD96" i="1" s="1"/>
  <c r="F41" i="3"/>
  <c r="BD97" i="1" s="1"/>
  <c r="J38" i="3"/>
  <c r="AW97" i="1" s="1"/>
  <c r="F40" i="3"/>
  <c r="BC97" i="1" s="1"/>
  <c r="F38" i="4"/>
  <c r="BA98" i="1" s="1"/>
  <c r="F40" i="4"/>
  <c r="BC98" i="1" s="1"/>
  <c r="F41" i="4"/>
  <c r="BD98" i="1" s="1"/>
  <c r="F41" i="5"/>
  <c r="BD99" i="1" s="1"/>
  <c r="F38" i="5"/>
  <c r="BA99" i="1" s="1"/>
  <c r="F39" i="5"/>
  <c r="BB99" i="1" s="1"/>
  <c r="F40" i="6"/>
  <c r="BC100" i="1" s="1"/>
  <c r="J38" i="6"/>
  <c r="AW100" i="1" s="1"/>
  <c r="F38" i="7"/>
  <c r="BA101" i="1" s="1"/>
  <c r="F39" i="7"/>
  <c r="BB101" i="1" s="1"/>
  <c r="F38" i="8"/>
  <c r="BA102" i="1" s="1"/>
  <c r="F40" i="8"/>
  <c r="BC102" i="1" s="1"/>
  <c r="J36" i="9"/>
  <c r="AW103" i="1" s="1"/>
  <c r="F37" i="9"/>
  <c r="BB103" i="1" s="1"/>
  <c r="F36" i="9"/>
  <c r="BA103" i="1" s="1"/>
  <c r="F38" i="9"/>
  <c r="BC103" i="1" s="1"/>
  <c r="F39" i="9"/>
  <c r="BD103" i="1" s="1"/>
  <c r="F39" i="10"/>
  <c r="BB105" i="1" s="1"/>
  <c r="F41" i="10"/>
  <c r="BD105" i="1" s="1"/>
  <c r="F38" i="11"/>
  <c r="BA106" i="1" s="1"/>
  <c r="F39" i="11"/>
  <c r="BB106" i="1" s="1"/>
  <c r="F39" i="12"/>
  <c r="BB107" i="1" s="1"/>
  <c r="F38" i="12"/>
  <c r="BA107" i="1" s="1"/>
  <c r="F40" i="12"/>
  <c r="BC107" i="1" s="1"/>
  <c r="J38" i="13"/>
  <c r="AW108" i="1" s="1"/>
  <c r="F39" i="13"/>
  <c r="BB108" i="1" s="1"/>
  <c r="J38" i="14"/>
  <c r="AW109" i="1" s="1"/>
  <c r="BE108" i="14"/>
  <c r="J37" i="14" s="1"/>
  <c r="AV109" i="1" s="1"/>
  <c r="F38" i="14"/>
  <c r="BA109" i="1" s="1"/>
  <c r="F41" i="14"/>
  <c r="BD109" i="1" s="1"/>
  <c r="J38" i="16"/>
  <c r="AW111" i="1" s="1"/>
  <c r="F38" i="16"/>
  <c r="BA111" i="1" s="1"/>
  <c r="F41" i="16"/>
  <c r="BD111" i="1" s="1"/>
  <c r="F38" i="15"/>
  <c r="BA110" i="1" s="1"/>
  <c r="F39" i="15"/>
  <c r="BB110" i="1" s="1"/>
  <c r="F39" i="2"/>
  <c r="BB96" i="1" s="1"/>
  <c r="F38" i="2"/>
  <c r="BA96" i="1" s="1"/>
  <c r="F40" i="2"/>
  <c r="BC96" i="1" s="1"/>
  <c r="F38" i="3"/>
  <c r="BA97" i="1" s="1"/>
  <c r="F39" i="3"/>
  <c r="BB97" i="1" s="1"/>
  <c r="J38" i="4"/>
  <c r="AW98" i="1" s="1"/>
  <c r="F39" i="4"/>
  <c r="BB98" i="1" s="1"/>
  <c r="F40" i="5"/>
  <c r="BC99" i="1" s="1"/>
  <c r="J38" i="5"/>
  <c r="AW99" i="1" s="1"/>
  <c r="F39" i="6"/>
  <c r="BB100" i="1" s="1"/>
  <c r="F38" i="6"/>
  <c r="BA100" i="1" s="1"/>
  <c r="F41" i="6"/>
  <c r="BD100" i="1" s="1"/>
  <c r="F41" i="7"/>
  <c r="BD101" i="1" s="1"/>
  <c r="J38" i="7"/>
  <c r="AW101" i="1" s="1"/>
  <c r="F40" i="7"/>
  <c r="BC101" i="1" s="1"/>
  <c r="J38" i="8"/>
  <c r="AW102" i="1" s="1"/>
  <c r="F39" i="8"/>
  <c r="BB102" i="1" s="1"/>
  <c r="F41" i="8"/>
  <c r="BD102" i="1" s="1"/>
  <c r="F38" i="10"/>
  <c r="BA105" i="1" s="1"/>
  <c r="F40" i="10"/>
  <c r="BC105" i="1" s="1"/>
  <c r="J38" i="10"/>
  <c r="AW105" i="1" s="1"/>
  <c r="F41" i="11"/>
  <c r="BD106" i="1" s="1"/>
  <c r="J38" i="11"/>
  <c r="AW106" i="1" s="1"/>
  <c r="F40" i="11"/>
  <c r="BC106" i="1" s="1"/>
  <c r="F41" i="12"/>
  <c r="BD107" i="1" s="1"/>
  <c r="J38" i="12"/>
  <c r="AW107" i="1" s="1"/>
  <c r="F38" i="13"/>
  <c r="BA108" i="1" s="1"/>
  <c r="F40" i="13"/>
  <c r="BC108" i="1" s="1"/>
  <c r="F41" i="13"/>
  <c r="BD108" i="1" s="1"/>
  <c r="F39" i="14"/>
  <c r="BB109" i="1" s="1"/>
  <c r="F40" i="14"/>
  <c r="BC109" i="1" s="1"/>
  <c r="F39" i="16"/>
  <c r="BB111" i="1" s="1"/>
  <c r="F40" i="16"/>
  <c r="BC111" i="1" s="1"/>
  <c r="F40" i="15"/>
  <c r="BC110" i="1" s="1"/>
  <c r="J38" i="15"/>
  <c r="AW110" i="1" s="1"/>
  <c r="F41" i="15"/>
  <c r="BD110" i="1" s="1"/>
  <c r="R128" i="9" l="1"/>
  <c r="R139" i="8"/>
  <c r="R138" i="8"/>
  <c r="BK139" i="8"/>
  <c r="J139" i="8"/>
  <c r="J99" i="8"/>
  <c r="T141" i="7"/>
  <c r="T140" i="7" s="1"/>
  <c r="P141" i="7"/>
  <c r="P140" i="7" s="1"/>
  <c r="AU101" i="1" s="1"/>
  <c r="T140" i="6"/>
  <c r="T139" i="6"/>
  <c r="P140" i="6"/>
  <c r="P139" i="6"/>
  <c r="AU100" i="1"/>
  <c r="T139" i="5"/>
  <c r="T138" i="5" s="1"/>
  <c r="P139" i="5"/>
  <c r="P138" i="5" s="1"/>
  <c r="AU99" i="1" s="1"/>
  <c r="T141" i="4"/>
  <c r="T140" i="4"/>
  <c r="P141" i="4"/>
  <c r="P140" i="4" s="1"/>
  <c r="AU98" i="1" s="1"/>
  <c r="R142" i="3"/>
  <c r="R141" i="3" s="1"/>
  <c r="R143" i="2"/>
  <c r="R142" i="2" s="1"/>
  <c r="BK143" i="2"/>
  <c r="J143" i="2" s="1"/>
  <c r="J99" i="2" s="1"/>
  <c r="T128" i="9"/>
  <c r="P128" i="9"/>
  <c r="AU103" i="1" s="1"/>
  <c r="T139" i="8"/>
  <c r="T138" i="8" s="1"/>
  <c r="P139" i="8"/>
  <c r="P138" i="8" s="1"/>
  <c r="AU102" i="1" s="1"/>
  <c r="R141" i="7"/>
  <c r="R140" i="7"/>
  <c r="R140" i="6"/>
  <c r="R139" i="6"/>
  <c r="R139" i="5"/>
  <c r="R138" i="5"/>
  <c r="R141" i="4"/>
  <c r="R140" i="4"/>
  <c r="T142" i="3"/>
  <c r="T141" i="3"/>
  <c r="P142" i="3"/>
  <c r="P141" i="3" s="1"/>
  <c r="AU97" i="1" s="1"/>
  <c r="T143" i="2"/>
  <c r="T142" i="2" s="1"/>
  <c r="P143" i="2"/>
  <c r="P142" i="2" s="1"/>
  <c r="AU96" i="1" s="1"/>
  <c r="BK720" i="2"/>
  <c r="J720" i="2"/>
  <c r="J109" i="2" s="1"/>
  <c r="BK142" i="3"/>
  <c r="J142" i="3" s="1"/>
  <c r="J99" i="3" s="1"/>
  <c r="BK596" i="3"/>
  <c r="J596" i="3"/>
  <c r="J108" i="3" s="1"/>
  <c r="BK140" i="6"/>
  <c r="J140" i="6" s="1"/>
  <c r="J99" i="6" s="1"/>
  <c r="BK141" i="7"/>
  <c r="J141" i="7"/>
  <c r="J99" i="7" s="1"/>
  <c r="BK128" i="9"/>
  <c r="J128" i="9" s="1"/>
  <c r="J96" i="9" s="1"/>
  <c r="J30" i="9" s="1"/>
  <c r="BE107" i="9" s="1"/>
  <c r="J35" i="9" s="1"/>
  <c r="AV103" i="1" s="1"/>
  <c r="AT103" i="1" s="1"/>
  <c r="BK131" i="10"/>
  <c r="J131" i="10" s="1"/>
  <c r="J98" i="10" s="1"/>
  <c r="BK131" i="11"/>
  <c r="J131" i="11" s="1"/>
  <c r="J98" i="11" s="1"/>
  <c r="BK131" i="12"/>
  <c r="J131" i="12" s="1"/>
  <c r="J98" i="12" s="1"/>
  <c r="J32" i="12" s="1"/>
  <c r="BE108" i="12" s="1"/>
  <c r="J37" i="12" s="1"/>
  <c r="AV107" i="1" s="1"/>
  <c r="AT107" i="1" s="1"/>
  <c r="BK131" i="13"/>
  <c r="J131" i="13" s="1"/>
  <c r="J98" i="13" s="1"/>
  <c r="BK131" i="15"/>
  <c r="J131" i="15" s="1"/>
  <c r="J98" i="15" s="1"/>
  <c r="BK131" i="16"/>
  <c r="J131" i="16" s="1"/>
  <c r="J98" i="16" s="1"/>
  <c r="BK138" i="5"/>
  <c r="J138" i="5" s="1"/>
  <c r="J98" i="5" s="1"/>
  <c r="BK140" i="4"/>
  <c r="J140" i="4" s="1"/>
  <c r="J98" i="4" s="1"/>
  <c r="AU104" i="1"/>
  <c r="BD95" i="1"/>
  <c r="BB95" i="1"/>
  <c r="AX95" i="1" s="1"/>
  <c r="BA95" i="1"/>
  <c r="AW95" i="1" s="1"/>
  <c r="BC95" i="1"/>
  <c r="AY95" i="1" s="1"/>
  <c r="J110" i="14"/>
  <c r="AT109" i="1"/>
  <c r="F37" i="14"/>
  <c r="AZ109" i="1" s="1"/>
  <c r="BC104" i="1"/>
  <c r="AY104" i="1" s="1"/>
  <c r="BA104" i="1"/>
  <c r="AW104" i="1" s="1"/>
  <c r="BD104" i="1"/>
  <c r="BB104" i="1"/>
  <c r="AX104" i="1" s="1"/>
  <c r="J32" i="4" l="1"/>
  <c r="J111" i="4" s="1"/>
  <c r="J119" i="4" s="1"/>
  <c r="J32" i="16"/>
  <c r="J110" i="16" s="1"/>
  <c r="J32" i="13"/>
  <c r="J110" i="13" s="1"/>
  <c r="J32" i="11"/>
  <c r="J110" i="11" s="1"/>
  <c r="J32" i="5"/>
  <c r="J117" i="5"/>
  <c r="J32" i="15"/>
  <c r="J110" i="15" s="1"/>
  <c r="J32" i="10"/>
  <c r="J110" i="10" s="1"/>
  <c r="BE108" i="10"/>
  <c r="BE108" i="11"/>
  <c r="J37" i="11" s="1"/>
  <c r="AV106" i="1" s="1"/>
  <c r="AT106" i="1" s="1"/>
  <c r="J33" i="11"/>
  <c r="BE108" i="15"/>
  <c r="J33" i="15"/>
  <c r="J34" i="15" s="1"/>
  <c r="AG110" i="1" s="1"/>
  <c r="BE108" i="16"/>
  <c r="F37" i="16" s="1"/>
  <c r="AZ111" i="1" s="1"/>
  <c r="J33" i="16"/>
  <c r="BK141" i="3"/>
  <c r="J141" i="3" s="1"/>
  <c r="J98" i="3" s="1"/>
  <c r="J32" i="3" s="1"/>
  <c r="BK139" i="6"/>
  <c r="J139" i="6" s="1"/>
  <c r="J98" i="6" s="1"/>
  <c r="J32" i="6" s="1"/>
  <c r="BE108" i="13"/>
  <c r="F37" i="13" s="1"/>
  <c r="AZ108" i="1" s="1"/>
  <c r="BK138" i="8"/>
  <c r="J138" i="8"/>
  <c r="J98" i="8" s="1"/>
  <c r="BK142" i="2"/>
  <c r="J142" i="2"/>
  <c r="J98" i="2" s="1"/>
  <c r="BK140" i="7"/>
  <c r="J140" i="7"/>
  <c r="J98" i="7" s="1"/>
  <c r="J33" i="13"/>
  <c r="J33" i="14"/>
  <c r="BE115" i="5"/>
  <c r="F37" i="5" s="1"/>
  <c r="AZ99" i="1" s="1"/>
  <c r="J33" i="5"/>
  <c r="J33" i="4"/>
  <c r="BE117" i="4"/>
  <c r="F37" i="4" s="1"/>
  <c r="AZ98" i="1" s="1"/>
  <c r="AU95" i="1"/>
  <c r="AU94" i="1"/>
  <c r="F35" i="9"/>
  <c r="AZ103" i="1" s="1"/>
  <c r="J109" i="9"/>
  <c r="F37" i="12"/>
  <c r="AZ107" i="1" s="1"/>
  <c r="J110" i="12"/>
  <c r="J34" i="16"/>
  <c r="AG111" i="1" s="1"/>
  <c r="J34" i="4"/>
  <c r="AG98" i="1"/>
  <c r="J34" i="5"/>
  <c r="AG99" i="1" s="1"/>
  <c r="J37" i="10"/>
  <c r="AV105" i="1" s="1"/>
  <c r="AT105" i="1" s="1"/>
  <c r="BA94" i="1"/>
  <c r="W30" i="1" s="1"/>
  <c r="BC94" i="1"/>
  <c r="W32" i="1" s="1"/>
  <c r="BD94" i="1"/>
  <c r="W33" i="1" s="1"/>
  <c r="J37" i="15"/>
  <c r="AV110" i="1" s="1"/>
  <c r="AT110" i="1" s="1"/>
  <c r="F37" i="10"/>
  <c r="AZ105" i="1"/>
  <c r="J34" i="11"/>
  <c r="AG106" i="1"/>
  <c r="F37" i="15"/>
  <c r="AZ110" i="1" s="1"/>
  <c r="J37" i="16"/>
  <c r="AV111" i="1" s="1"/>
  <c r="AT111" i="1" s="1"/>
  <c r="J37" i="4"/>
  <c r="AV98" i="1" s="1"/>
  <c r="AT98" i="1" s="1"/>
  <c r="J37" i="5"/>
  <c r="AV99" i="1" s="1"/>
  <c r="AT99" i="1" s="1"/>
  <c r="F37" i="11"/>
  <c r="AZ106" i="1"/>
  <c r="J34" i="14"/>
  <c r="AG109" i="1"/>
  <c r="AN109" i="1" s="1"/>
  <c r="BB94" i="1"/>
  <c r="W31" i="1" s="1"/>
  <c r="J34" i="13"/>
  <c r="AG108" i="1" s="1"/>
  <c r="AN106" i="1" l="1"/>
  <c r="J32" i="7"/>
  <c r="J119" i="7" s="1"/>
  <c r="J32" i="2"/>
  <c r="J121" i="2" s="1"/>
  <c r="J32" i="8"/>
  <c r="J117" i="8" s="1"/>
  <c r="J33" i="3"/>
  <c r="J34" i="3" s="1"/>
  <c r="AG97" i="1" s="1"/>
  <c r="J33" i="6"/>
  <c r="J34" i="6" s="1"/>
  <c r="AG100" i="1" s="1"/>
  <c r="J33" i="10"/>
  <c r="J34" i="10" s="1"/>
  <c r="AG105" i="1" s="1"/>
  <c r="AN105" i="1" s="1"/>
  <c r="J43" i="16"/>
  <c r="J43" i="11"/>
  <c r="J33" i="12"/>
  <c r="J31" i="9"/>
  <c r="J32" i="9" s="1"/>
  <c r="AG103" i="1" s="1"/>
  <c r="AN103" i="1" s="1"/>
  <c r="BE119" i="2"/>
  <c r="J37" i="2" s="1"/>
  <c r="AV96" i="1" s="1"/>
  <c r="AT96" i="1" s="1"/>
  <c r="BE118" i="3"/>
  <c r="BE116" i="6"/>
  <c r="J33" i="8"/>
  <c r="BE117" i="7"/>
  <c r="J37" i="7" s="1"/>
  <c r="AV101" i="1" s="1"/>
  <c r="AT101" i="1" s="1"/>
  <c r="J33" i="7"/>
  <c r="BE115" i="8"/>
  <c r="J43" i="15"/>
  <c r="J43" i="14"/>
  <c r="J43" i="10"/>
  <c r="J43" i="5"/>
  <c r="J43" i="4"/>
  <c r="AN98" i="1"/>
  <c r="AN110" i="1"/>
  <c r="AN111" i="1"/>
  <c r="AN99" i="1"/>
  <c r="J37" i="13"/>
  <c r="AV108" i="1" s="1"/>
  <c r="AT108" i="1" s="1"/>
  <c r="J118" i="6"/>
  <c r="J34" i="8"/>
  <c r="AG102" i="1" s="1"/>
  <c r="AW94" i="1"/>
  <c r="AK30" i="1" s="1"/>
  <c r="AX94" i="1"/>
  <c r="AZ104" i="1"/>
  <c r="AV104" i="1" s="1"/>
  <c r="AT104" i="1" s="1"/>
  <c r="AY94" i="1"/>
  <c r="J34" i="12"/>
  <c r="AG107" i="1" s="1"/>
  <c r="AN107" i="1" s="1"/>
  <c r="J120" i="3"/>
  <c r="J37" i="3"/>
  <c r="AV97" i="1" s="1"/>
  <c r="AT97" i="1" s="1"/>
  <c r="J37" i="6"/>
  <c r="AV100" i="1" s="1"/>
  <c r="AT100" i="1" s="1"/>
  <c r="J37" i="8"/>
  <c r="AV102" i="1" s="1"/>
  <c r="AT102" i="1" s="1"/>
  <c r="J34" i="7"/>
  <c r="AG101" i="1" s="1"/>
  <c r="AN101" i="1" l="1"/>
  <c r="J33" i="2"/>
  <c r="J34" i="2" s="1"/>
  <c r="AG96" i="1" s="1"/>
  <c r="AN96" i="1" s="1"/>
  <c r="J41" i="9"/>
  <c r="J43" i="12"/>
  <c r="J43" i="6"/>
  <c r="J43" i="3"/>
  <c r="J43" i="13"/>
  <c r="J43" i="7"/>
  <c r="J43" i="8"/>
  <c r="AN97" i="1"/>
  <c r="AN100" i="1"/>
  <c r="AN108" i="1"/>
  <c r="AN102" i="1"/>
  <c r="AG104" i="1"/>
  <c r="F37" i="6"/>
  <c r="AZ100" i="1" s="1"/>
  <c r="F37" i="7"/>
  <c r="AZ101" i="1" s="1"/>
  <c r="F37" i="2"/>
  <c r="AZ96" i="1" s="1"/>
  <c r="F37" i="8"/>
  <c r="AZ102" i="1" s="1"/>
  <c r="F37" i="3"/>
  <c r="AZ97" i="1" s="1"/>
  <c r="AG95" i="1" l="1"/>
  <c r="AG94" i="1" s="1"/>
  <c r="AK26" i="1" s="1"/>
  <c r="J43" i="2"/>
  <c r="AN104" i="1"/>
  <c r="AZ95" i="1"/>
  <c r="AV95" i="1" s="1"/>
  <c r="AT95" i="1" s="1"/>
  <c r="AN95" i="1" l="1"/>
  <c r="AZ94" i="1"/>
  <c r="W29" i="1" s="1"/>
  <c r="AV94" i="1" l="1"/>
  <c r="AK29" i="1" s="1"/>
  <c r="AK35" i="1" s="1"/>
  <c r="AT94" i="1" l="1"/>
  <c r="AN94" i="1" s="1"/>
</calcChain>
</file>

<file path=xl/sharedStrings.xml><?xml version="1.0" encoding="utf-8"?>
<sst xmlns="http://schemas.openxmlformats.org/spreadsheetml/2006/main" count="52091" uniqueCount="2913">
  <si>
    <t>Export Komplet</t>
  </si>
  <si>
    <t/>
  </si>
  <si>
    <t>2.0</t>
  </si>
  <si>
    <t>False</t>
  </si>
  <si>
    <t>{d8e8981c-ee31-4aae-8d4e-0ca883161186}</t>
  </si>
  <si>
    <t>&gt;&gt;  skryté sloupce  &lt;&lt;</t>
  </si>
  <si>
    <t>0,01</t>
  </si>
  <si>
    <t>21</t>
  </si>
  <si>
    <t>10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</si>
  <si>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</si>
  <si>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</si>
  <si>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</si>
  <si>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</si>
  <si>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</si>
  <si>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20076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</si>
  <si>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</si>
  <si>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</si>
  <si>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BRNO, SPORTOVNÍ I - REKONSTRUKCE KANALIZACE , I. ETAPA</t>
  </si>
  <si>
    <t>KSO:</t>
  </si>
  <si>
    <t>CC-CZ:</t>
  </si>
  <si>
    <t>Místo:</t>
  </si>
  <si>
    <t>Brno</t>
  </si>
  <si>
    <t>Datum:</t>
  </si>
  <si>
    <t>Zadavatel:</t>
  </si>
  <si>
    <t>IČ:</t>
  </si>
  <si>
    <t>Statutární město Brno</t>
  </si>
  <si>
    <t>DIČ:</t>
  </si>
  <si>
    <t>Uchazeč:</t>
  </si>
  <si>
    <t>Vyplň údaj</t>
  </si>
  <si>
    <t>Projektant:</t>
  </si>
  <si>
    <t>JV PROJEKT VH s.r.o.</t>
  </si>
  <si>
    <t>True</t>
  </si>
  <si>
    <t>1</t>
  </si>
  <si>
    <t>Zpracovatel:</t>
  </si>
  <si>
    <t>Obrtel M.</t>
  </si>
  <si>
    <t>Poznámka:</t>
  </si>
  <si>
    <t xml:space="preserve">Soupis prací je sestaven za využití položek Cenové soustavy ÚRS, RTS aj. (CS). Cenové a technické podmínky položek CS ÚRS, které nejsou uvedeny v soupisu prací (tzv. úvodní části katalogů) jsou neomezeně dálkově k dispozici na www.cs-urs.cz. Položky soupisu prací, které mají ve sloupci "Cenová soustava" uveden údaj „ vlastní “, nepochází z CS. Tyto položky byly vytvořeny pouze pro tento rozpočet a nenacházejí se v žádné cenové soustavě. Pokud byl v rozpočtu uveden konkrétní obchodní název materiálu nebo výrobku, byl použit s cílem zadavatele stanovit minimální kvalitativní standard. Pokud je někde uveden obchodní název, slouží jen k upřesnění specifikace materiálu. Je možné použít jakýkoliv obdobný výrobek. Výkaz výměr, který se vztahuje k více položkám je nahrazen odpovídajícím slovem  "FIGUROU".  Figura je uvedena ve sloupci "Kód" v položce, kde byla spočítána. _x000D_
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</si>
  <si>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</si>
  <si>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</si>
  <si>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</si>
  <si>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</si>
  <si>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</si>
  <si>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</si>
  <si>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</si>
  <si>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</si>
  <si>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</si>
  <si>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</si>
  <si>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</si>
  <si>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</si>
  <si>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</si>
  <si>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</si>
  <si>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</si>
  <si>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</si>
  <si>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</si>
  <si>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</si>
  <si>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</si>
  <si>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</si>
  <si>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</si>
  <si>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</si>
  <si>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</si>
  <si>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</si>
  <si>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</si>
  <si>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</si>
  <si>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</si>
  <si>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</si>
  <si>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</si>
  <si>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</si>
  <si>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</si>
  <si>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</si>
  <si>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</si>
  <si>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</si>
  <si>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</si>
  <si>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</si>
  <si>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</si>
  <si>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</si>
  <si>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</si>
  <si>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</si>
  <si>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</si>
  <si>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</si>
  <si>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</si>
  <si>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</si>
  <si>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SO 300</t>
  </si>
  <si>
    <t>VODOHOSPODÁŘSKÉ OBJEKTY</t>
  </si>
  <si>
    <t>ING</t>
  </si>
  <si>
    <t>{989aa1ef-168f-4780-a230-17f15077a6a3}</t>
  </si>
  <si>
    <t>827 22</t>
  </si>
  <si>
    <t>2</t>
  </si>
  <si>
    <t>/</t>
  </si>
  <si>
    <t>SO 310.1</t>
  </si>
  <si>
    <t>KANALIZACE - STOKA Š760450 - Š33066</t>
  </si>
  <si>
    <t>Soupis</t>
  </si>
  <si>
    <t>{186f43a1-c61a-4a15-8f59-f635ce0b0aa8}</t>
  </si>
  <si>
    <t>SO 310.2</t>
  </si>
  <si>
    <t>KANALIZACE - STOKA Š33066 - Š759065</t>
  </si>
  <si>
    <t>{60b0d67e-2e7d-4f3b-9172-25032a57a1b6}</t>
  </si>
  <si>
    <t>SO 310.3</t>
  </si>
  <si>
    <t>KANALIZACE - STOKA Š759065 - Š32731</t>
  </si>
  <si>
    <t>{33250a85-6997-4c5e-ac88-f97879fa4482}</t>
  </si>
  <si>
    <t>SO 310.4</t>
  </si>
  <si>
    <t>KANALIZACE - STOKA Š32731 - Š33084</t>
  </si>
  <si>
    <t>{79ccf230-c2bf-4e9a-bb92-b797815a2741}</t>
  </si>
  <si>
    <t>SO 310.5</t>
  </si>
  <si>
    <t>KANALIZACE - STOKA Š33084 - Š32615</t>
  </si>
  <si>
    <t>{615e20ba-cd6a-4084-ade0-84eadc031994}</t>
  </si>
  <si>
    <t>SO 310.6</t>
  </si>
  <si>
    <t>KANALIZACE - STOKA Š32615 - Š33294</t>
  </si>
  <si>
    <t>{0c2a05c5-46a8-4b2b-a095-83d31ca78ab5}</t>
  </si>
  <si>
    <t>SO 310.7</t>
  </si>
  <si>
    <t>KANALIZACE - STOKA Š33294 - Š27420</t>
  </si>
  <si>
    <t>{03642c3a-2ceb-4586-9bc9-f790f0d3d9c8}</t>
  </si>
  <si>
    <t>SO 810</t>
  </si>
  <si>
    <t>NÁHRADNÍ VÝSADBA ZELENĚ</t>
  </si>
  <si>
    <t>{fedb9c5c-88fc-4ecc-88c4-14fcb4b57f72}</t>
  </si>
  <si>
    <t>90</t>
  </si>
  <si>
    <t>OSTATNÍ NÁKLADY</t>
  </si>
  <si>
    <t>VON</t>
  </si>
  <si>
    <t>{1f8879de-15e3-4a83-b3e8-866368e8b179}</t>
  </si>
  <si>
    <t>91</t>
  </si>
  <si>
    <t>ostatní náklady (Š760450 - Š33066)</t>
  </si>
  <si>
    <t>{34c06422-863a-45f3-89f0-eda5004889f2}</t>
  </si>
  <si>
    <t>92</t>
  </si>
  <si>
    <t>ostatní náklady (Š33066 - Š759065)</t>
  </si>
  <si>
    <t>{b561f2f5-e9f0-49b9-aad2-2c360ab89f43}</t>
  </si>
  <si>
    <t>93</t>
  </si>
  <si>
    <t>ostatní náklady (Š759065 - Š32731)</t>
  </si>
  <si>
    <t>{2a8473d8-4cb9-495f-9aa2-ff5aefc0df47}</t>
  </si>
  <si>
    <t>94</t>
  </si>
  <si>
    <t>ostatní náklady (Š32731 - Š33084)</t>
  </si>
  <si>
    <t>{77206e90-1c3a-44bd-a94d-66fc56862e03}</t>
  </si>
  <si>
    <t>95</t>
  </si>
  <si>
    <t>ostatní náklady (Š33084 - Š32615)</t>
  </si>
  <si>
    <t>{efaf81d6-f549-4bd8-81b8-0c1936db2053}</t>
  </si>
  <si>
    <t>96</t>
  </si>
  <si>
    <t>ostatní náklady ( Š32615 - Š33294)</t>
  </si>
  <si>
    <t>{6fb55a87-3a43-411a-871d-6c066778d9f1}</t>
  </si>
  <si>
    <t>97</t>
  </si>
  <si>
    <t>ostatní náklady (Š33294 - Š27420)</t>
  </si>
  <si>
    <t>{21fecd6e-fd21-4c8f-bbef-bc21a9dff54f}</t>
  </si>
  <si>
    <t>ASFALT1</t>
  </si>
  <si>
    <t>7,29</t>
  </si>
  <si>
    <t>ASFALT2</t>
  </si>
  <si>
    <t>13,69</t>
  </si>
  <si>
    <t>KRYCÍ LIST SOUPISU PRACÍ</t>
  </si>
  <si>
    <t>ASFALT3</t>
  </si>
  <si>
    <t>22,09</t>
  </si>
  <si>
    <t>ASFALT4</t>
  </si>
  <si>
    <t>32,49</t>
  </si>
  <si>
    <t>ASFALT5</t>
  </si>
  <si>
    <t>44,89</t>
  </si>
  <si>
    <t>BASFALT</t>
  </si>
  <si>
    <t>2,89</t>
  </si>
  <si>
    <t>Objekt:</t>
  </si>
  <si>
    <t>BED1</t>
  </si>
  <si>
    <t>541,964</t>
  </si>
  <si>
    <t>SO 300 - VODOHOSPODÁŘSKÉ OBJEKTY</t>
  </si>
  <si>
    <t>BKAMENINA</t>
  </si>
  <si>
    <t>48,469</t>
  </si>
  <si>
    <t>Soupis:</t>
  </si>
  <si>
    <t>BLAMIN9</t>
  </si>
  <si>
    <t>403,911</t>
  </si>
  <si>
    <t>SO 310.1 - KANALIZACE - STOKA Š760450 - Š33066</t>
  </si>
  <si>
    <t>DOBET</t>
  </si>
  <si>
    <t>0,818</t>
  </si>
  <si>
    <t>CHRANICKA</t>
  </si>
  <si>
    <t>142,5</t>
  </si>
  <si>
    <t>KABELm</t>
  </si>
  <si>
    <t>10,8</t>
  </si>
  <si>
    <t>OBRUBNIK</t>
  </si>
  <si>
    <t>6</t>
  </si>
  <si>
    <t>OCEL1</t>
  </si>
  <si>
    <t>2915,956</t>
  </si>
  <si>
    <t>OCEL2</t>
  </si>
  <si>
    <t>4334,544</t>
  </si>
  <si>
    <t>ODKOP</t>
  </si>
  <si>
    <t>65,228</t>
  </si>
  <si>
    <t>ODVOZ1</t>
  </si>
  <si>
    <t>58,257</t>
  </si>
  <si>
    <t>ODVOZ2</t>
  </si>
  <si>
    <t>1,514</t>
  </si>
  <si>
    <t>ODVOZ3</t>
  </si>
  <si>
    <t>ORNICE1</t>
  </si>
  <si>
    <t>18,33</t>
  </si>
  <si>
    <t>ORNICE2</t>
  </si>
  <si>
    <t>125,438</t>
  </si>
  <si>
    <t>PANEL</t>
  </si>
  <si>
    <t>117</t>
  </si>
  <si>
    <t>PANELloze</t>
  </si>
  <si>
    <t>REZ5</t>
  </si>
  <si>
    <t>26,8</t>
  </si>
  <si>
    <t>SPARA</t>
  </si>
  <si>
    <t>190</t>
  </si>
  <si>
    <t>STERKA1</t>
  </si>
  <si>
    <t>37,677</t>
  </si>
  <si>
    <t>STERKA2</t>
  </si>
  <si>
    <t>31,109</t>
  </si>
  <si>
    <t>STOLA</t>
  </si>
  <si>
    <t>91,835</t>
  </si>
  <si>
    <t>STOLA1</t>
  </si>
  <si>
    <t>86,695</t>
  </si>
  <si>
    <t>SUTB</t>
  </si>
  <si>
    <t>749,72</t>
  </si>
  <si>
    <t>Náklady z rozpočtu</t>
  </si>
  <si>
    <t>SUTK</t>
  </si>
  <si>
    <t>121,173</t>
  </si>
  <si>
    <t>Ostatní náklady</t>
  </si>
  <si>
    <t>SUTSK</t>
  </si>
  <si>
    <t>7,27</t>
  </si>
  <si>
    <t>SUTstola</t>
  </si>
  <si>
    <t>351,992</t>
  </si>
  <si>
    <t>TRAVNIK1</t>
  </si>
  <si>
    <t>36,66</t>
  </si>
  <si>
    <t>TRAVNIK2</t>
  </si>
  <si>
    <t>163,069</t>
  </si>
  <si>
    <t>VYKOP1</t>
  </si>
  <si>
    <t>52,884</t>
  </si>
  <si>
    <t>VYKOP11</t>
  </si>
  <si>
    <t>111,699</t>
  </si>
  <si>
    <t>VYKOP2</t>
  </si>
  <si>
    <t>VYKOP21</t>
  </si>
  <si>
    <t>4,335</t>
  </si>
  <si>
    <t>ZASYP1</t>
  </si>
  <si>
    <t>42,045</t>
  </si>
  <si>
    <t>ZASYP2</t>
  </si>
  <si>
    <t>2,601</t>
  </si>
  <si>
    <t>ZBBETON</t>
  </si>
  <si>
    <t>299,888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</si>
  <si>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</si>
  <si>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</si>
  <si>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</si>
  <si>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</si>
  <si>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</si>
  <si>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11 - Zemní práce - šachty</t>
  </si>
  <si>
    <t xml:space="preserve">    12 - Zemní práce - štoly</t>
  </si>
  <si>
    <t xml:space="preserve">    13 - Zemní práce - montážní jámy</t>
  </si>
  <si>
    <t xml:space="preserve">    3 - Svislé a kompletní konstrukce</t>
  </si>
  <si>
    <t xml:space="preserve">    4 - Vodorovné konstrukce</t>
  </si>
  <si>
    <t xml:space="preserve">    51 - Provizorní panelová vozovka</t>
  </si>
  <si>
    <t xml:space="preserve">    52 - Komunikace pozemní</t>
  </si>
  <si>
    <t xml:space="preserve">    8 - Trubní vedení</t>
  </si>
  <si>
    <t xml:space="preserve">    998 - Přesun hmot</t>
  </si>
  <si>
    <t>M - Práce a dodávky M</t>
  </si>
  <si>
    <t xml:space="preserve">    46-M - Zemní práce při extr.mont.pracích</t>
  </si>
  <si>
    <t>VRN</t>
  </si>
  <si>
    <t>Provozní vlivy</t>
  </si>
  <si>
    <t>KOMPLETACNA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</si>
  <si>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</si>
  <si>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</si>
  <si>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</si>
  <si>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</si>
  <si>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</si>
  <si>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</si>
  <si>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</si>
  <si>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</si>
  <si>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</si>
  <si>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</si>
  <si>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</si>
  <si>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</si>
  <si>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</si>
  <si>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</si>
  <si>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</si>
  <si>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</si>
  <si>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11</t>
  </si>
  <si>
    <t>Zemní práce - šachty</t>
  </si>
  <si>
    <t>K</t>
  </si>
  <si>
    <t>115001103</t>
  </si>
  <si>
    <t>Převedení vody potrubím DN do 250</t>
  </si>
  <si>
    <t>m</t>
  </si>
  <si>
    <t>CS ÚRS 2021 02</t>
  </si>
  <si>
    <t>4</t>
  </si>
  <si>
    <t>-885952663</t>
  </si>
  <si>
    <t>VV</t>
  </si>
  <si>
    <t>" mezi Š32759 - Š33064 "     50</t>
  </si>
  <si>
    <t>" mezi Š33062 - Š1080189 "     100</t>
  </si>
  <si>
    <t>" mezi Š1080189 - Š654867 "     40</t>
  </si>
  <si>
    <t>" mezi Š654867 - Š32615 "     90</t>
  </si>
  <si>
    <t>Součet</t>
  </si>
  <si>
    <t>115101201</t>
  </si>
  <si>
    <t>Čerpání vody na dopravní výšku do 10 m průměrný přítok do 500 l/min</t>
  </si>
  <si>
    <t>hod</t>
  </si>
  <si>
    <t>1777032526</t>
  </si>
  <si>
    <t>" mezi Š32759 - Š33064 "     2184</t>
  </si>
  <si>
    <t>" mezi Š33062 - Š1080189 "     2856</t>
  </si>
  <si>
    <t>" mezi Š654867 - Š32615 "     7728</t>
  </si>
  <si>
    <t>3</t>
  </si>
  <si>
    <t>115101202</t>
  </si>
  <si>
    <t>Čerpání vody na dopravní výšku do 10 m průměrný přítok do 1000 l/min</t>
  </si>
  <si>
    <t>971938663</t>
  </si>
  <si>
    <t>" mezi Š1080189 - Š654867 "     6048</t>
  </si>
  <si>
    <t>115101301</t>
  </si>
  <si>
    <t>Pohotovost čerpací soupravy pro dopravní výšku do 10 m přítok do 500 l/min</t>
  </si>
  <si>
    <t>den</t>
  </si>
  <si>
    <t>-1643331748</t>
  </si>
  <si>
    <t>" mezi Š32759 - Š33064 "     2184/24</t>
  </si>
  <si>
    <t>" mezi Š33062 - Š1080189 "     2856/24</t>
  </si>
  <si>
    <t>" mezi Š654867 - Š32615 "     7728/24</t>
  </si>
  <si>
    <t>5</t>
  </si>
  <si>
    <t>115101302</t>
  </si>
  <si>
    <t>Pohotovost čerpací soupravy pro dopravní výšku do 10 m přítok do 1000 l/min</t>
  </si>
  <si>
    <t>-1194248436</t>
  </si>
  <si>
    <t>" mezi Š1080189 - Š654867 "     6048/24</t>
  </si>
  <si>
    <t>1970442073</t>
  </si>
  <si>
    <t xml:space="preserve">" přečerpávání průtoku suchých splašků "     </t>
  </si>
  <si>
    <t>" rodělen % na jednotlivé úseky - 9% "     10248*0,09</t>
  </si>
  <si>
    <t>7</t>
  </si>
  <si>
    <t>-2131969114</t>
  </si>
  <si>
    <t>" rodělen % na jednotlivé úseky - 9% "     10248/24*0,09</t>
  </si>
  <si>
    <t>8</t>
  </si>
  <si>
    <t>119001421</t>
  </si>
  <si>
    <t>Dočasné zajištění kabelů a kabelových tratí ze 3 volně ložených kabelů</t>
  </si>
  <si>
    <t>1920230412</t>
  </si>
  <si>
    <t>" křížení inž. sítí "      3</t>
  </si>
  <si>
    <t>KABELkus</t>
  </si>
  <si>
    <t>3,6*3</t>
  </si>
  <si>
    <t>9</t>
  </si>
  <si>
    <t>139001101</t>
  </si>
  <si>
    <t>Příplatek za ztížení vykopávky v blízkosti podzemního vedení</t>
  </si>
  <si>
    <t>m3</t>
  </si>
  <si>
    <t>697004927</t>
  </si>
  <si>
    <t>3,6*1,4*1,9</t>
  </si>
  <si>
    <t>VYKOPR</t>
  </si>
  <si>
    <t>144161112</t>
  </si>
  <si>
    <t>Ražení šachet svislých hl do 15 m I stupeň ražnosti suchá průřez nad 10 do 40 m2</t>
  </si>
  <si>
    <t>1170856626</t>
  </si>
  <si>
    <t>" stupně ražnosti :  I.st.-75%,   II.st.17%,   III.st.-8% "</t>
  </si>
  <si>
    <t>" zavodnění :   suché - 90%,   mokré - 9%, silně zavodněné - 1% "</t>
  </si>
  <si>
    <t>" šachta Š33066 "     5,91*18,9</t>
  </si>
  <si>
    <t>Mezisoučet</t>
  </si>
  <si>
    <t>" odpočet  stáv. stoka "     -3,55*(3,2+0,35*2+3,15)/2*4,7</t>
  </si>
  <si>
    <t>VYKOP1*0,75*0,9</t>
  </si>
  <si>
    <t>144171112</t>
  </si>
  <si>
    <t>Ražení šachet svislých hl do 15 m I stupeň ražnosti mokrá průřez nad 10 do 40 m2</t>
  </si>
  <si>
    <t>1304974652</t>
  </si>
  <si>
    <t>VYKOP1*0,75*0,09</t>
  </si>
  <si>
    <t>12</t>
  </si>
  <si>
    <t>144181112</t>
  </si>
  <si>
    <t>Ražení šachet svislých hl do 15 m I stupeň ražnosti vodnatá průřez nad 10 do 40 m2</t>
  </si>
  <si>
    <t>802725684</t>
  </si>
  <si>
    <t>VYKOP1*0,75*0,01</t>
  </si>
  <si>
    <t>13</t>
  </si>
  <si>
    <t>144261112</t>
  </si>
  <si>
    <t>Ražení šachet svislých hl do 15 m II stupeň ražnosti suchá průřez nad 10 do 40 m2</t>
  </si>
  <si>
    <t>-1735306319</t>
  </si>
  <si>
    <t>VYKOP1*0,17*0,9</t>
  </si>
  <si>
    <t>14</t>
  </si>
  <si>
    <t>144271112</t>
  </si>
  <si>
    <t>Ražení šachet svislých hl do 15 m II stupeň ražnosti mokrá průřez nad 10 do 40 m2</t>
  </si>
  <si>
    <t>-2024330552</t>
  </si>
  <si>
    <t>VYKOP1*0,17*0,09</t>
  </si>
  <si>
    <t>15</t>
  </si>
  <si>
    <t>144281112</t>
  </si>
  <si>
    <t>Ražení šachet svislých hl do 15 m II stupeň ražnosti vodnatá průřez nad 10 do 40 m2</t>
  </si>
  <si>
    <t>1897053334</t>
  </si>
  <si>
    <t>VYKOP1*0,17*0,01</t>
  </si>
  <si>
    <t>16</t>
  </si>
  <si>
    <t>144361112.1</t>
  </si>
  <si>
    <t>Ražení šachet svislých hl do 15 m III stupeň ražnosti suchá průřez nad 10 do 40 m2</t>
  </si>
  <si>
    <t>vlastní</t>
  </si>
  <si>
    <t>787177181</t>
  </si>
  <si>
    <t>VYKOP1*0,08*0,9</t>
  </si>
  <si>
    <t>17</t>
  </si>
  <si>
    <t>144371112.1</t>
  </si>
  <si>
    <t>Ražení šachet svislých hl do 15 m III stupeň ražnosti mokrá průřez nad 10 do 40 m2</t>
  </si>
  <si>
    <t>-1980378444</t>
  </si>
  <si>
    <t>VYKOP1*0,08*0,09</t>
  </si>
  <si>
    <t>18</t>
  </si>
  <si>
    <t>144381112.1</t>
  </si>
  <si>
    <t>Ražení šachet svislých hl do 15 m III stupeň ražnosti vodnatá průřez nad 10 do 40 m2</t>
  </si>
  <si>
    <t>-856408715</t>
  </si>
  <si>
    <t>VYKOP1*0,08*0,01</t>
  </si>
  <si>
    <t>19</t>
  </si>
  <si>
    <t>154065421</t>
  </si>
  <si>
    <t>Pažení výrubu šachty ocelové pažnice do 1 roku suchá</t>
  </si>
  <si>
    <t>m2</t>
  </si>
  <si>
    <t>-591397909</t>
  </si>
  <si>
    <t>" šachta Š33066 "     (0,3+2,41)*(3,9+4,7)*2*0,9</t>
  </si>
  <si>
    <t>20</t>
  </si>
  <si>
    <t>154065521</t>
  </si>
  <si>
    <t>Odpažení výrubu šachty ocelové pažnice suchá</t>
  </si>
  <si>
    <t>365083736</t>
  </si>
  <si>
    <t>154075421</t>
  </si>
  <si>
    <t>Pažení výrubu šachty ocelové pažnice do 1 roku mokrá</t>
  </si>
  <si>
    <t>-1555359276</t>
  </si>
  <si>
    <t>" šachta Š33066 "     (0,3+2,41)*(3,9+4,7)*2*0,09</t>
  </si>
  <si>
    <t>22</t>
  </si>
  <si>
    <t>154075521</t>
  </si>
  <si>
    <t>Odpažení výrubu šachty ocelové pažnice mokrá</t>
  </si>
  <si>
    <t>1400714403</t>
  </si>
  <si>
    <t>23</t>
  </si>
  <si>
    <t>154085421</t>
  </si>
  <si>
    <t>Pažení výrubu šachty ocelové pažnice do 1 roku vodnatá</t>
  </si>
  <si>
    <t>852828892</t>
  </si>
  <si>
    <t>" šachta Š33066 "     (0,3+2,41)*(3,9+4,7)*2*0,01</t>
  </si>
  <si>
    <t>24</t>
  </si>
  <si>
    <t>154085521</t>
  </si>
  <si>
    <t>Odpažení výrubu šachty ocelové pažnice vodnatá</t>
  </si>
  <si>
    <t>-1101304292</t>
  </si>
  <si>
    <t>25</t>
  </si>
  <si>
    <t>153111114.1</t>
  </si>
  <si>
    <t>Příčné řezání ocelových ocelových pažnic zapažených</t>
  </si>
  <si>
    <t>601575623</t>
  </si>
  <si>
    <t>" šachta Š33066 "     (3,9+4,7)*2</t>
  </si>
  <si>
    <t>26</t>
  </si>
  <si>
    <t>154065423</t>
  </si>
  <si>
    <t>Pažení výrubu šachty ocelové pažnice ponechané suchá</t>
  </si>
  <si>
    <t>362801716</t>
  </si>
  <si>
    <t>" šachta Š33066 "     (3,5+0,4)*(3,9+4,7)*2*0,9</t>
  </si>
  <si>
    <t>27</t>
  </si>
  <si>
    <t>154075423</t>
  </si>
  <si>
    <t>Pažení výrubu šachty ocelové pažnice ponechané mokrá</t>
  </si>
  <si>
    <t>-1784445689</t>
  </si>
  <si>
    <t>" šachta Š33066 "     (3,5+0,4)*(3,9+4,7)*2*0,09</t>
  </si>
  <si>
    <t>28</t>
  </si>
  <si>
    <t>154085423</t>
  </si>
  <si>
    <t>Pažení výrubu šachty ocelové pažnice ponechané vodnatá</t>
  </si>
  <si>
    <t>-1584362505</t>
  </si>
  <si>
    <t>" šachta Š33066 "     (3,5+0,4)*(3,9+4,7)*2*0,01</t>
  </si>
  <si>
    <t>29</t>
  </si>
  <si>
    <t>154067341</t>
  </si>
  <si>
    <t>Konstrukce výstroje šachet netypová dočasně suchá montáž</t>
  </si>
  <si>
    <t>kg</t>
  </si>
  <si>
    <t>-1516794637</t>
  </si>
  <si>
    <t>" šachta Š33066 "</t>
  </si>
  <si>
    <t>" pol.č. 1 "     715,4</t>
  </si>
  <si>
    <t>" pol.č. 2 "     365,9</t>
  </si>
  <si>
    <t>" pol.č. 3 (2 rámy) "     4,6*2*54,2*2</t>
  </si>
  <si>
    <t>" pol.č. 4 (2 rámy) "     3,2*2*54,2*2</t>
  </si>
  <si>
    <t>" pol.č. 6 (2 rámy) "     4*4*1,2*3,74*2</t>
  </si>
  <si>
    <t>OCEL1*0,9</t>
  </si>
  <si>
    <t>30</t>
  </si>
  <si>
    <t>M</t>
  </si>
  <si>
    <t>dod10732.1</t>
  </si>
  <si>
    <t>dodávka ocel profilová (započítat obratovost) - rámy pažení</t>
  </si>
  <si>
    <t>t</t>
  </si>
  <si>
    <t>1073659156</t>
  </si>
  <si>
    <t>OCEL1*1,01/1000</t>
  </si>
  <si>
    <t>31</t>
  </si>
  <si>
    <t>154067342</t>
  </si>
  <si>
    <t>Konstrukce výstroje šachet netypová dočasně suchá demontáž</t>
  </si>
  <si>
    <t>-396697696</t>
  </si>
  <si>
    <t>32</t>
  </si>
  <si>
    <t>154077341</t>
  </si>
  <si>
    <t>Konstrukce výstroje šachet netypová dočasně mokrá montáž</t>
  </si>
  <si>
    <t>823760821</t>
  </si>
  <si>
    <t>OCEL1*0,09</t>
  </si>
  <si>
    <t>33</t>
  </si>
  <si>
    <t>154077342</t>
  </si>
  <si>
    <t>Konstrukce výstroje šachet netypová dočasně mokrá demontáž</t>
  </si>
  <si>
    <t>564526979</t>
  </si>
  <si>
    <t>34</t>
  </si>
  <si>
    <t>154087341</t>
  </si>
  <si>
    <t>Konstrukce výstroje šachet netypová dočasně vodnatá montáž</t>
  </si>
  <si>
    <t>-1789826822</t>
  </si>
  <si>
    <t>OCEL1*0,01</t>
  </si>
  <si>
    <t>35</t>
  </si>
  <si>
    <t>154087342</t>
  </si>
  <si>
    <t>Konstrukce výstroje šachet netypová dočasně vodnatá demontáž</t>
  </si>
  <si>
    <t>-158292355</t>
  </si>
  <si>
    <t>36</t>
  </si>
  <si>
    <t>154067341.1</t>
  </si>
  <si>
    <t>Konstrukce výstroje šachet netypová trvale zabudovaná suchá montáž</t>
  </si>
  <si>
    <t>-822444120</t>
  </si>
  <si>
    <t>" ocel celkem bez pažnic "     6891,5+359,0</t>
  </si>
  <si>
    <t>" odpočet oceli dočasné "     -OCEL1</t>
  </si>
  <si>
    <t>OCEL2*0,9</t>
  </si>
  <si>
    <t>37</t>
  </si>
  <si>
    <t>13010732.2</t>
  </si>
  <si>
    <t>dodávka ocel profilová trvale zabudovaná - rámy pažení</t>
  </si>
  <si>
    <t>494532389</t>
  </si>
  <si>
    <t>OCEL2*1,01/1000</t>
  </si>
  <si>
    <t>38</t>
  </si>
  <si>
    <t>154077341.1</t>
  </si>
  <si>
    <t>Konstrukce výstroje šachet netypová  trvale zabudovaná mokrá montáž</t>
  </si>
  <si>
    <t>-215044755</t>
  </si>
  <si>
    <t>OCEL2*0,09</t>
  </si>
  <si>
    <t>39</t>
  </si>
  <si>
    <t>154087341.1</t>
  </si>
  <si>
    <t>Konstrukce výstroje šachet netypová  trvale zabudovaná vodnatá montáž</t>
  </si>
  <si>
    <t>-5385711</t>
  </si>
  <si>
    <t>OCEL2*0,01</t>
  </si>
  <si>
    <t>40</t>
  </si>
  <si>
    <t>369316111.1</t>
  </si>
  <si>
    <t>Výplň volných prostor za rubem pažením šachty suchá betonovou směsí C12/15 vč. provrtání pažnic</t>
  </si>
  <si>
    <t>-2015469295</t>
  </si>
  <si>
    <t>" Š33066 "     8,5*0,9</t>
  </si>
  <si>
    <t>41</t>
  </si>
  <si>
    <t>369316112.1</t>
  </si>
  <si>
    <t>Výplň volných prostor za rubem pažením šachty mokrá betonovou směsí C12/15 vč. provrtání pažnic</t>
  </si>
  <si>
    <t>825357146</t>
  </si>
  <si>
    <t>" Š33066 "     8,5*0,09</t>
  </si>
  <si>
    <t>42</t>
  </si>
  <si>
    <t>369316113.1</t>
  </si>
  <si>
    <t>Výplň volných prostor za rubem pažením šachty zavodněná betonovou směsí C12/15 vč. provrtání pažnic</t>
  </si>
  <si>
    <t>-2032617298</t>
  </si>
  <si>
    <t>" Š33066 "     8,5*0,01</t>
  </si>
  <si>
    <t>43</t>
  </si>
  <si>
    <t>216906111</t>
  </si>
  <si>
    <t>Očištění nezapaženého dna šachet</t>
  </si>
  <si>
    <t>-1787001054</t>
  </si>
  <si>
    <t>" Š33066 "     4,6*3,8</t>
  </si>
  <si>
    <t>44</t>
  </si>
  <si>
    <t>162751117</t>
  </si>
  <si>
    <t>Vodorovné přemístění do 10000 m výkopku/sypaniny z horniny třídy těžitelnosti I, skupiny 1 až 3</t>
  </si>
  <si>
    <t>1473960641</t>
  </si>
  <si>
    <t>" vytěžená zemina celkem "</t>
  </si>
  <si>
    <t>" nakypření tř. ražnosti I "     VYKOP1*0,75*1,09</t>
  </si>
  <si>
    <t>" nakypření tř. ražnosti II "     VYKOP1*0,17*1,13</t>
  </si>
  <si>
    <t>" nakypření tř. ražnosti III "     VYKOP1*0,08*1,15</t>
  </si>
  <si>
    <t>" vytěžená zemina na skládku tř. 3 - 80%  "</t>
  </si>
  <si>
    <t>ODVOZ1*0,8</t>
  </si>
  <si>
    <t>45</t>
  </si>
  <si>
    <t>162751137</t>
  </si>
  <si>
    <t>Vodorovné přemístění do 10000 m výkopku/sypaniny z horniny třídy těžitelnosti II, skupiny 4 a 5</t>
  </si>
  <si>
    <t>1975820908</t>
  </si>
  <si>
    <t>ODVOZ1*0,2</t>
  </si>
  <si>
    <t>46</t>
  </si>
  <si>
    <t>171251201</t>
  </si>
  <si>
    <t>Uložení sypaniny na skládky nebo meziskládky</t>
  </si>
  <si>
    <t>465153235</t>
  </si>
  <si>
    <t>46,606</t>
  </si>
  <si>
    <t>11,651</t>
  </si>
  <si>
    <t>47</t>
  </si>
  <si>
    <t>171201211.1</t>
  </si>
  <si>
    <t>Poplatek za skládku zeminy, příměs stavební sutě</t>
  </si>
  <si>
    <t>-1826324281</t>
  </si>
  <si>
    <t>48</t>
  </si>
  <si>
    <t>174101101</t>
  </si>
  <si>
    <t>Zásyp jam, šachet rýh nebo kolem objektů sypaninou se zhutněním</t>
  </si>
  <si>
    <t>-724259056</t>
  </si>
  <si>
    <t>" prostor k zásypu rýha "     VYKOP11</t>
  </si>
  <si>
    <t>" odpočet vestavěné stoky "</t>
  </si>
  <si>
    <t>-3,5*3,9*4,7</t>
  </si>
  <si>
    <t>" odpočet povrchů "</t>
  </si>
  <si>
    <t>" nezpevněný povrch - trávník "     -0,3*ORNICE1</t>
  </si>
  <si>
    <t>49</t>
  </si>
  <si>
    <t>58331201.1</t>
  </si>
  <si>
    <t>zhutněný zásyp náhradním zásypovým materiálem (plná frakce)</t>
  </si>
  <si>
    <t>-1625871169</t>
  </si>
  <si>
    <t>" zásyp celkem "     ZASYP1*1,1*1,05*1,8</t>
  </si>
  <si>
    <t>50</t>
  </si>
  <si>
    <t>167151101</t>
  </si>
  <si>
    <t>Nakládání výkopku z hornin třídy těžitelnosti I, skupiny 1 až 3 do 100 m3</t>
  </si>
  <si>
    <t>447912219</t>
  </si>
  <si>
    <t>ZASYP1*1,1*1,05</t>
  </si>
  <si>
    <t>0,3*18,33</t>
  </si>
  <si>
    <t>51</t>
  </si>
  <si>
    <t>162251102</t>
  </si>
  <si>
    <t>Vodorovné přemístění do 50 m výkopku/sypaniny z horniny třídy těžitelnosti I, skupiny 1 až 3</t>
  </si>
  <si>
    <t>329241471</t>
  </si>
  <si>
    <t>52</t>
  </si>
  <si>
    <t>181351005</t>
  </si>
  <si>
    <t>Rozprostření ornice tl vrstvy do 300 mm pl do 100 m2 v rovině nebo ve svahu do 1:5 strojně</t>
  </si>
  <si>
    <t>-1500287703</t>
  </si>
  <si>
    <t>" plocha trávník "     4,7*3,9</t>
  </si>
  <si>
    <t>53</t>
  </si>
  <si>
    <t>10364101</t>
  </si>
  <si>
    <t>zemina pro terénní úpravy -  ornice</t>
  </si>
  <si>
    <t>479565714</t>
  </si>
  <si>
    <t>0,3*18,33*1,6</t>
  </si>
  <si>
    <t>54</t>
  </si>
  <si>
    <t>181111111</t>
  </si>
  <si>
    <t>Plošná úprava terénu do 500 m2 zemina tř 1 až 4 nerovnosti do 100 mm v rovinně a svahu do 1:5</t>
  </si>
  <si>
    <t>597068204</t>
  </si>
  <si>
    <t>" plocha trávník - sanace trávníku i mimo rýhu "     ORNICE1*2</t>
  </si>
  <si>
    <t>55</t>
  </si>
  <si>
    <t>181411131.1</t>
  </si>
  <si>
    <t>Založení parkového trávníku výsevem plochy v rovině a ve svahu vč. předseťové přípravy zálivky hnojení odplevelení ošetřování</t>
  </si>
  <si>
    <t>468535069</t>
  </si>
  <si>
    <t>Zemní práce - štoly</t>
  </si>
  <si>
    <t>56</t>
  </si>
  <si>
    <t>142164119.2</t>
  </si>
  <si>
    <t>Šetrné vybourání degradovaných částí vnitřního ostění kmenové stoky z železobetonu štola suchá mokrá vodnatá</t>
  </si>
  <si>
    <t>456967907</t>
  </si>
  <si>
    <t>" délky "</t>
  </si>
  <si>
    <t>" štola mezi Š760450-Š33066 "     96,36-3,9/2-5,15/2</t>
  </si>
  <si>
    <t xml:space="preserve">" štola mezi Š760450-Š33066 bez výkopu  u šachty Š33066 "    </t>
  </si>
  <si>
    <t>96,36-3,9/2-5,15/2-0,44-4,7</t>
  </si>
  <si>
    <t>" štola "      3,09*STOLA1</t>
  </si>
  <si>
    <t>" štola v místě výkopu u Š33066 "      32,0</t>
  </si>
  <si>
    <t>57</t>
  </si>
  <si>
    <t>142164119.3</t>
  </si>
  <si>
    <t>Vybourání částí vnitřního ostění stoky kynety z kameninových tvárnic štola suchá mokrá vodnatá</t>
  </si>
  <si>
    <t>470975998</t>
  </si>
  <si>
    <t>0,12*PI*(1,28+0,12)*STOLA</t>
  </si>
  <si>
    <t>58</t>
  </si>
  <si>
    <t>142164119.5</t>
  </si>
  <si>
    <t>Vybourání částí vnitřního ostění stoky ze sklolaminátu tl. 9mm štola suchá mokrá vodnatá</t>
  </si>
  <si>
    <t>1487417597</t>
  </si>
  <si>
    <t>PI*1,4*STOLA</t>
  </si>
  <si>
    <t>59</t>
  </si>
  <si>
    <t>163333511</t>
  </si>
  <si>
    <t>Vodorovné přemístění rubaniny v hoře do 200 m suchá</t>
  </si>
  <si>
    <t>-1458905538</t>
  </si>
  <si>
    <t>" beton "     ZBBETON</t>
  </si>
  <si>
    <t>" kamenin. segmenty "     BKAMENINA</t>
  </si>
  <si>
    <t>" sklolaminát "     BLAMIN9*0,009</t>
  </si>
  <si>
    <t>SUTstola*0,9</t>
  </si>
  <si>
    <t>60</t>
  </si>
  <si>
    <t>163333521</t>
  </si>
  <si>
    <t>Vodorovné přemístění rubaniny v hoře do 200 m mokrá</t>
  </si>
  <si>
    <t>-1637038460</t>
  </si>
  <si>
    <t>SUTstola*0,09</t>
  </si>
  <si>
    <t>61</t>
  </si>
  <si>
    <t>163333531</t>
  </si>
  <si>
    <t>Vodorovné přemístění rubaniny v hoře do 200 m vodnatá</t>
  </si>
  <si>
    <t>37615293</t>
  </si>
  <si>
    <t>SUTstola*0,01</t>
  </si>
  <si>
    <t>62</t>
  </si>
  <si>
    <t>161152111</t>
  </si>
  <si>
    <t>Svislé přemístění rubaniny v hoře z hloubky do 15 m</t>
  </si>
  <si>
    <t>1715829593</t>
  </si>
  <si>
    <t>63</t>
  </si>
  <si>
    <t>997013501</t>
  </si>
  <si>
    <t>Odvoz suti a vybouraných hmot na skládku nebo meziskládku do 1 km se složením</t>
  </si>
  <si>
    <t>1520915066</t>
  </si>
  <si>
    <t>" beton "     ZBBETON*2,5</t>
  </si>
  <si>
    <t>" kamenin. segmenty "     BKAMENINA*2,5</t>
  </si>
  <si>
    <t>" sklolaminát "     BLAMIN9*0,009*2,0</t>
  </si>
  <si>
    <t>64</t>
  </si>
  <si>
    <t>997013509</t>
  </si>
  <si>
    <t>Příplatek k odvozu suti a vybouraných hmot na skládku ZKD 1 km přes 1 km</t>
  </si>
  <si>
    <t>-249612289</t>
  </si>
  <si>
    <t>878,163*9 'Přepočtené koeficientem množství</t>
  </si>
  <si>
    <t>65</t>
  </si>
  <si>
    <t>97909811001</t>
  </si>
  <si>
    <t>Poplatek za skládku suti s příměsí     (bez živice)</t>
  </si>
  <si>
    <t>665013787</t>
  </si>
  <si>
    <t>SUTB+SUTK</t>
  </si>
  <si>
    <t>66</t>
  </si>
  <si>
    <t>97909811021</t>
  </si>
  <si>
    <t>Poplatek za skládku suti sklolaminát</t>
  </si>
  <si>
    <t>1940938924</t>
  </si>
  <si>
    <t>SUTsk</t>
  </si>
  <si>
    <t>Zemní práce - montážní jámy</t>
  </si>
  <si>
    <t>67</t>
  </si>
  <si>
    <t>113107332</t>
  </si>
  <si>
    <t>Odstranění podkladu z betonu prostého tl 300 mm strojně pl do 50 m2</t>
  </si>
  <si>
    <t>1534362926</t>
  </si>
  <si>
    <t>" MJ1 - KSC+ 250mm "     (1,7+0,5*2*2)*(1,7+0,5*2*2)</t>
  </si>
  <si>
    <t>68</t>
  </si>
  <si>
    <t>919735125</t>
  </si>
  <si>
    <t>Řezání stávajícího betonového krytu hl do 250 mm</t>
  </si>
  <si>
    <t>-704559255</t>
  </si>
  <si>
    <t>" MJ1 - SC+ 250mm "     (1,7+0,5*2*2)*4</t>
  </si>
  <si>
    <t>REZ2</t>
  </si>
  <si>
    <t>69</t>
  </si>
  <si>
    <t>113107312</t>
  </si>
  <si>
    <t>Odstranění podkladu z kameniva těženého tl 200 mm strojně pl do 50 m2</t>
  </si>
  <si>
    <t>-663003673</t>
  </si>
  <si>
    <t>" MJ1 - ŠD+ 150mm "     (1,7+0,5*2*1)*(1,7+0,5*2*1)</t>
  </si>
  <si>
    <t>70</t>
  </si>
  <si>
    <t>997221551</t>
  </si>
  <si>
    <t>Vodorovná doprava suti ze sypkých materiálů do 1 km</t>
  </si>
  <si>
    <t>-77609548</t>
  </si>
  <si>
    <t>71</t>
  </si>
  <si>
    <t>997221559</t>
  </si>
  <si>
    <t>Příplatek ZKD 1 km u vodorovné dopravy suti ze sypkých materiálů</t>
  </si>
  <si>
    <t>538660818</t>
  </si>
  <si>
    <t>10,743*9 'Přepočtené koeficientem množství</t>
  </si>
  <si>
    <t>72</t>
  </si>
  <si>
    <t>-286731440</t>
  </si>
  <si>
    <t>73</t>
  </si>
  <si>
    <t>113107341</t>
  </si>
  <si>
    <t>Odstranění podkladu živičného tl 50 mm strojně pl do 50 m2</t>
  </si>
  <si>
    <t>-1781471770</t>
  </si>
  <si>
    <t>"  plocha na MJ "     1,7*1,7</t>
  </si>
  <si>
    <t>" MJ1 - ACO 11+ 50mm "     (1,7+0,5*2*5)*(1,7+0,5*2*5)</t>
  </si>
  <si>
    <t>" MJ1 - ACL 16+ 50mm "     (1,7+0,5*2*4)*(1,7+0,5*2*4)</t>
  </si>
  <si>
    <t>74</t>
  </si>
  <si>
    <t>919735111</t>
  </si>
  <si>
    <t>Řezání stávajícího živičného krytu hl do 50 mm</t>
  </si>
  <si>
    <t>2111904754</t>
  </si>
  <si>
    <t>" MJ1 - ACO 11+ 50mm "     (1,7+0,5*2*5)*4</t>
  </si>
  <si>
    <t>" MJ1 - ACL 16+ 50mm "     (1,7+0,5*2*4)*4</t>
  </si>
  <si>
    <t>REZ4</t>
  </si>
  <si>
    <t>75</t>
  </si>
  <si>
    <t>113107342</t>
  </si>
  <si>
    <t>Odstranění podkladu živičného tl 100 mm strojně pl do 50 m2</t>
  </si>
  <si>
    <t>434936379</t>
  </si>
  <si>
    <t>" MJ1 - ACP 22+ 100mm "     (1,7+0,5*2*3)*(1,7+0,5*2*3)</t>
  </si>
  <si>
    <t>76</t>
  </si>
  <si>
    <t>919735112</t>
  </si>
  <si>
    <t>Řezání stávajícího živičného krytu hl do 100 mm</t>
  </si>
  <si>
    <t>582099237</t>
  </si>
  <si>
    <t>" MJ1 - ACP 22+ 100mm "     (1,7+0,5*2*3)*4</t>
  </si>
  <si>
    <t>REZ3</t>
  </si>
  <si>
    <t>77</t>
  </si>
  <si>
    <t>11866016</t>
  </si>
  <si>
    <t>78</t>
  </si>
  <si>
    <t>-1447189388</t>
  </si>
  <si>
    <t>12,443*9 'Přepočtené koeficientem množství</t>
  </si>
  <si>
    <t>79</t>
  </si>
  <si>
    <t>97909811002</t>
  </si>
  <si>
    <t>Poplatek za skládku suti - živice</t>
  </si>
  <si>
    <t>1702307099</t>
  </si>
  <si>
    <t>80</t>
  </si>
  <si>
    <t>133251101</t>
  </si>
  <si>
    <t>Hloubení šachet nezapažených v hornině třídy těžitelnosti I, skupiny 3 objem do 20 m3, VČETNĚ svislého přemístění, započtena lepivost</t>
  </si>
  <si>
    <t>1490255268</t>
  </si>
  <si>
    <t>" MJ1 "     1,7*1,7*1,5</t>
  </si>
  <si>
    <t>" odpočet komunikace "     -0,6*BASFALT</t>
  </si>
  <si>
    <t>" stávající šachty - prefa "     -PI*(1,24/2)^2*(1,5-0,6)</t>
  </si>
  <si>
    <t>" tř. 3 - 80% "     VYKOP2*0,8</t>
  </si>
  <si>
    <t>81</t>
  </si>
  <si>
    <t>133351101</t>
  </si>
  <si>
    <t>Hloubení šachet nezapažených v hornině třídy těžitelnosti II, skupiny 4 objem do 20 m3, VČETNĚ svislého přemístění, započtena lepivost</t>
  </si>
  <si>
    <t>-1873729704</t>
  </si>
  <si>
    <t>" tř. 4 - 20% "     VYKOP2*0,2</t>
  </si>
  <si>
    <t>82</t>
  </si>
  <si>
    <t>151101201</t>
  </si>
  <si>
    <t>Zřízení příložného pažení stěn výkopu hl do 4 m</t>
  </si>
  <si>
    <t>432365869</t>
  </si>
  <si>
    <t>" MJ1 "     1,7*1,5*4</t>
  </si>
  <si>
    <t>83</t>
  </si>
  <si>
    <t>151101211</t>
  </si>
  <si>
    <t>Odstranění příložného pažení stěn hl do 4 m</t>
  </si>
  <si>
    <t>-1104930222</t>
  </si>
  <si>
    <t>84</t>
  </si>
  <si>
    <t>151101301</t>
  </si>
  <si>
    <t>Zřízení rozepření stěn při pažení příložném hl do 4 m</t>
  </si>
  <si>
    <t>-1958741617</t>
  </si>
  <si>
    <t>85</t>
  </si>
  <si>
    <t>151101311</t>
  </si>
  <si>
    <t>Odstranění rozepření stěn při pažení příložném hl do 4 m</t>
  </si>
  <si>
    <t>-191187062</t>
  </si>
  <si>
    <t>86</t>
  </si>
  <si>
    <t>-279517838</t>
  </si>
  <si>
    <t>" vytěžená zemina na skládku tř. 3 - 80% "</t>
  </si>
  <si>
    <t>ODVOZ2*0,8</t>
  </si>
  <si>
    <t>87</t>
  </si>
  <si>
    <t>-449103737</t>
  </si>
  <si>
    <t>" tř.4 -20% "     ODVOZ2*0,2</t>
  </si>
  <si>
    <t>88</t>
  </si>
  <si>
    <t>-645057987</t>
  </si>
  <si>
    <t>1,211+0,303</t>
  </si>
  <si>
    <t>89</t>
  </si>
  <si>
    <t>264388192</t>
  </si>
  <si>
    <t>735050539</t>
  </si>
  <si>
    <t>" prostor k zásypu rýha "     VYKOP21</t>
  </si>
  <si>
    <t>" odpočet povrchů - vozovka "     -0,6*BASFALT</t>
  </si>
  <si>
    <t>1417120810</t>
  </si>
  <si>
    <t>" zásyp celkem "     ZASYP2*1,1*1,05*1,8</t>
  </si>
  <si>
    <t>441012418</t>
  </si>
  <si>
    <t>ZASYP2*1,1*1,05</t>
  </si>
  <si>
    <t>-598825609</t>
  </si>
  <si>
    <t>351311201.1</t>
  </si>
  <si>
    <t>Zalití zálivkovou popílkocementovou suspenzí vč. všech souvisejících prací (ucpávky, utěsnění zazdívky aj.)</t>
  </si>
  <si>
    <t>1805493024</t>
  </si>
  <si>
    <t>" šachta v místě MJ1 "     2,5</t>
  </si>
  <si>
    <t>"  stávající stoka vejčitá DN600/900 "     0,413*45,0</t>
  </si>
  <si>
    <t>Svislé a kompletní konstrukce</t>
  </si>
  <si>
    <t>985422231.1</t>
  </si>
  <si>
    <t>Injektáž trhlin v ŽB kcích tl do 100 mm polyuretanem včetně vrtů suchých mokrých vodnatých</t>
  </si>
  <si>
    <t>-1649475750</t>
  </si>
  <si>
    <t>" spáry celkem "     190,0</t>
  </si>
  <si>
    <t xml:space="preserve">" obvod celkem - 4,8m - tl. do 100mm - 55% "    </t>
  </si>
  <si>
    <t>" výkres D.5.1 "     SPARA*0,55</t>
  </si>
  <si>
    <t>985422232.1</t>
  </si>
  <si>
    <t>Injektáž trhlin v ŽB kcích tl do 200 mm polyuretanem včetně vrtů suchých mokrých vodnatých</t>
  </si>
  <si>
    <t>2141665902</t>
  </si>
  <si>
    <t>" obvod 4,8m - tl. nad 100mm - 45% "</t>
  </si>
  <si>
    <t>" výkres D.5.2 "     SPARA*0,45</t>
  </si>
  <si>
    <t>985422911</t>
  </si>
  <si>
    <t>Příplatek k cenám injektáže trhlin v ŽB kcích za délku do 1 m</t>
  </si>
  <si>
    <t>-281589170</t>
  </si>
  <si>
    <t>" 60% "     SPARA*0,6</t>
  </si>
  <si>
    <t>98</t>
  </si>
  <si>
    <t>985141111</t>
  </si>
  <si>
    <t>Vyčištění trhlin a dutin ve zdivu š do 30 mm hl do 150 mm</t>
  </si>
  <si>
    <t>-895465518</t>
  </si>
  <si>
    <t>99</t>
  </si>
  <si>
    <t>360318113.1</t>
  </si>
  <si>
    <t>Dno štoly z betonu prostého se zvýšenými nároky na prostředí tř. C 30/37-XC4-XA1</t>
  </si>
  <si>
    <t>-420615810</t>
  </si>
  <si>
    <t>" podkladní beton "     0,3*STOLA1</t>
  </si>
  <si>
    <t>" podkladní beton ve výkopu u Š33066 "     0,3*3,2*4,7</t>
  </si>
  <si>
    <t>100</t>
  </si>
  <si>
    <t>822622111.3</t>
  </si>
  <si>
    <t xml:space="preserve">Půlená polymerbetonová trouba DN2400 s nerezovou spojkou ve štole M+D (v ceně výroba pomocného vozíku) </t>
  </si>
  <si>
    <t>776641780</t>
  </si>
  <si>
    <t>" stoka Š76045-Š33066 "     STOLA</t>
  </si>
  <si>
    <t>91,835*1,03 'Přepočtené koeficientem množství</t>
  </si>
  <si>
    <t>101</t>
  </si>
  <si>
    <t>360321113.1</t>
  </si>
  <si>
    <t>Nosná obezdívka štol z ŽB se zvýšenými nároky na prostředí tř. C 30/37-XC4-XA1 do do 200 m suchá</t>
  </si>
  <si>
    <t>-1458447321</t>
  </si>
  <si>
    <t>2,758*STOLA1*0,9</t>
  </si>
  <si>
    <t>102</t>
  </si>
  <si>
    <t>360321122</t>
  </si>
  <si>
    <t>Nosná obezdívka štol z ŽB se zvýšenými nároky na prostředí tř. C 25/30 dl do 200 m mokrá</t>
  </si>
  <si>
    <t>1103000725</t>
  </si>
  <si>
    <t>2,758*STOLA1*0,09</t>
  </si>
  <si>
    <t>103</t>
  </si>
  <si>
    <t>360321152</t>
  </si>
  <si>
    <t>Nosná obezdívka štol z ŽB se zvýšenými nároky na prostředí tř. C 25/30 dl do 200 m vodnatá</t>
  </si>
  <si>
    <t>-503155617</t>
  </si>
  <si>
    <t>2,758*STOLA1*0,01</t>
  </si>
  <si>
    <t>104</t>
  </si>
  <si>
    <t>360351111</t>
  </si>
  <si>
    <t>Bednění obezdívek štol l do 200 m z prken suchá</t>
  </si>
  <si>
    <t>-633351351</t>
  </si>
  <si>
    <t>" ostění - strop "     STOLA1*(0,2*2+PI*1,4)</t>
  </si>
  <si>
    <t>" čela "     (2,758+0,3+PI*((1,4)^2+(1,2)^2)/2)*15</t>
  </si>
  <si>
    <t>BED1*0,9</t>
  </si>
  <si>
    <t>105</t>
  </si>
  <si>
    <t>360352111</t>
  </si>
  <si>
    <t>Odbednění obezdívek štol l do 200 m z prken suchá</t>
  </si>
  <si>
    <t>-1528971512</t>
  </si>
  <si>
    <t>106</t>
  </si>
  <si>
    <t>360351121</t>
  </si>
  <si>
    <t>Bednění obezdívek štol l do 200 m z prken mokrá</t>
  </si>
  <si>
    <t>-298514715</t>
  </si>
  <si>
    <t>BED1*0,09</t>
  </si>
  <si>
    <t>107</t>
  </si>
  <si>
    <t>360352121</t>
  </si>
  <si>
    <t>Odbednění obezdívek štol l do 200 m z prken mokrá</t>
  </si>
  <si>
    <t>-411059715</t>
  </si>
  <si>
    <t>108</t>
  </si>
  <si>
    <t>360351131</t>
  </si>
  <si>
    <t>Bednění obezdívek štol l do 200 m z prken vodnatá</t>
  </si>
  <si>
    <t>-83292081</t>
  </si>
  <si>
    <t>BED1*0,01</t>
  </si>
  <si>
    <t>109</t>
  </si>
  <si>
    <t>360352131</t>
  </si>
  <si>
    <t>Odbednění obezdívek štol l do 200 m z prken vodnatá</t>
  </si>
  <si>
    <t>-1733012069</t>
  </si>
  <si>
    <t>110</t>
  </si>
  <si>
    <t>360361122.11</t>
  </si>
  <si>
    <t>Výztuž obezdívky štol l do 200 m ocel 10 425 suchá</t>
  </si>
  <si>
    <t>-290826377</t>
  </si>
  <si>
    <t>" viz. výkres 6.5 "     0,14495*STOLA1*0,9</t>
  </si>
  <si>
    <t>111</t>
  </si>
  <si>
    <t>360361221</t>
  </si>
  <si>
    <t>Výztuž obezdívky štol l do 200 m ocel 10 216 nebo 11 375 D nad 12 mm mokrá</t>
  </si>
  <si>
    <t>1029220611</t>
  </si>
  <si>
    <t>" viz. výkres 6.5 "     0,14495*STOLA1*0,09</t>
  </si>
  <si>
    <t>112</t>
  </si>
  <si>
    <t>360361321</t>
  </si>
  <si>
    <t>Výztuž obezdívky štol l do 200 m ocel 10 216 nebo 11 375 D nad 12 mm vodnatá</t>
  </si>
  <si>
    <t>-905487223</t>
  </si>
  <si>
    <t>" viz. výkres 6.5 "     0,14495*STOLA1*0,01</t>
  </si>
  <si>
    <t>113</t>
  </si>
  <si>
    <t>953334121.1</t>
  </si>
  <si>
    <t>Bobtnavý pásek do pracovních spar betonových kcí bentonitový 20 x 25 mm ve štole</t>
  </si>
  <si>
    <t>-1710404246</t>
  </si>
  <si>
    <t xml:space="preserve">" výměra - čelo štoly po úseku 6m "     </t>
  </si>
  <si>
    <t>9,5*(STOLA/6,0)</t>
  </si>
  <si>
    <t>114</t>
  </si>
  <si>
    <t>953334411.1</t>
  </si>
  <si>
    <t>Těsnící plech do pracovních spar betonových kcí s bitumenovým povrchem jednostranným š 125 mm ve štole</t>
  </si>
  <si>
    <t>-847524669</t>
  </si>
  <si>
    <t>STOLA*2</t>
  </si>
  <si>
    <t>115</t>
  </si>
  <si>
    <t>359901111.1</t>
  </si>
  <si>
    <t>Vyčištění a zprůtočnění stoky, manipulace, vč. likvidace případného odpadu, poplatku</t>
  </si>
  <si>
    <t>1275409485</t>
  </si>
  <si>
    <t>" profil DN2000 mezi Š760411 a Š1616634 "     930,0</t>
  </si>
  <si>
    <t>Vodorovné konstrukce</t>
  </si>
  <si>
    <t>116</t>
  </si>
  <si>
    <t>451573111</t>
  </si>
  <si>
    <t>Lože pod potrubí otevřený výkop ze štěrkopísku</t>
  </si>
  <si>
    <t>-1631022944</t>
  </si>
  <si>
    <t>" Š33066 "     0,1*3,2*4,7</t>
  </si>
  <si>
    <t>LOZE</t>
  </si>
  <si>
    <t>452311131</t>
  </si>
  <si>
    <t>Podkladní desky z betonu prostého tř. C 12/15 otevřený výkop</t>
  </si>
  <si>
    <t>671184307</t>
  </si>
  <si>
    <t>Provizorní panelová vozovka</t>
  </si>
  <si>
    <t>118</t>
  </si>
  <si>
    <t>113202111.1</t>
  </si>
  <si>
    <t>Vytrhání obrub krajníků obrubníků stojatých prozpětné použití</t>
  </si>
  <si>
    <t>-2053661565</t>
  </si>
  <si>
    <t>" u Š33066 "     6,0</t>
  </si>
  <si>
    <t>119</t>
  </si>
  <si>
    <t>122251103</t>
  </si>
  <si>
    <t>Odkopávky a prokopávky nezapažené v hornině třídy těžitelnosti I, skupiny 3 objem do 100 m3 strojně, VČETNĚ svislého přemístění, započtena lepivost</t>
  </si>
  <si>
    <t>877059374</t>
  </si>
  <si>
    <t>" provizorní vozovka "     0,52*PANELloze</t>
  </si>
  <si>
    <t>" ve třídě 3 - 80% "     ODKOP*0,8</t>
  </si>
  <si>
    <t>120</t>
  </si>
  <si>
    <t>122351103</t>
  </si>
  <si>
    <t>Odkopávky a prokopávky nezapažené v hornině třídy těžitelnosti II, skupiny 4 objem do 100 m3 strojně, VČETNĚ svislého přemístění, započtena lepivost</t>
  </si>
  <si>
    <t>256822095</t>
  </si>
  <si>
    <t>" ve třídě 4 - 20% "     ODKOP*0,2</t>
  </si>
  <si>
    <t>121</t>
  </si>
  <si>
    <t>129001101</t>
  </si>
  <si>
    <t>Příplatek za ztížení odkopávky nebo prokopávky v blízkosti inženýrských sítí</t>
  </si>
  <si>
    <t>-732597677</t>
  </si>
  <si>
    <t>CHRANICKA*1,0*0,52</t>
  </si>
  <si>
    <t>122</t>
  </si>
  <si>
    <t>460510051.9</t>
  </si>
  <si>
    <t>Chránička půlená inženýrských sítí vč. obnažení chráničky a všech potřebných prací</t>
  </si>
  <si>
    <t>101144662</t>
  </si>
  <si>
    <t>" 19% "     750*0,19</t>
  </si>
  <si>
    <t>123</t>
  </si>
  <si>
    <t>567582051</t>
  </si>
  <si>
    <t>ODVOZ3*0,8</t>
  </si>
  <si>
    <t>124</t>
  </si>
  <si>
    <t>668214675</t>
  </si>
  <si>
    <t>" 4.tř. -20% "     ODVOZ3*0,2</t>
  </si>
  <si>
    <t>125</t>
  </si>
  <si>
    <t>-75989459</t>
  </si>
  <si>
    <t>52,182</t>
  </si>
  <si>
    <t>13,046</t>
  </si>
  <si>
    <t>126</t>
  </si>
  <si>
    <t>653287391</t>
  </si>
  <si>
    <t>127</t>
  </si>
  <si>
    <t>584121111</t>
  </si>
  <si>
    <t>Osazení silničních dílců z ŽB do lože z kameniva těženého tl 40 mm plochy do 200 m2</t>
  </si>
  <si>
    <t>-943429953</t>
  </si>
  <si>
    <t xml:space="preserve">" u Š33066 "          </t>
  </si>
  <si>
    <t>" dle TZ "          99,0</t>
  </si>
  <si>
    <t>" pod ocel. Iprofily rámy pažení "     1,5*3,0*4</t>
  </si>
  <si>
    <t>128</t>
  </si>
  <si>
    <t>59381005.1</t>
  </si>
  <si>
    <t>panel silniční 3,00x1,50x0,215m  (započítat obratovost a odvoz po ukončení stavby)</t>
  </si>
  <si>
    <t>kus</t>
  </si>
  <si>
    <t>-969788219</t>
  </si>
  <si>
    <t>PANEL/(3,0*1,5)*1,01</t>
  </si>
  <si>
    <t>129</t>
  </si>
  <si>
    <t>113106291.1</t>
  </si>
  <si>
    <t>Rozebrání vozovek ze silničních dílců se spárami zalitými živicí strojně pl přes 50 do 200 m2 k dalšímu použití, naložení, vodorovné přemístění, složení</t>
  </si>
  <si>
    <t>-1152943098</t>
  </si>
  <si>
    <t>130</t>
  </si>
  <si>
    <t>581141110</t>
  </si>
  <si>
    <t>Kryt cementobetonový vozovek skupiny CB I tl 210 mm</t>
  </si>
  <si>
    <t>-216797431</t>
  </si>
  <si>
    <t>" doplnění panelů "     0,18/0,22</t>
  </si>
  <si>
    <t>131</t>
  </si>
  <si>
    <t>1629387418</t>
  </si>
  <si>
    <t>132</t>
  </si>
  <si>
    <t>564281111.1</t>
  </si>
  <si>
    <t>Podklad nebo podsyp ze štěrkopísku ŠP tl 300 mm vč. odstranění a přesun na další místo v rámci stavby   (započítat obratovost a likvidaci po ukončení stavby)</t>
  </si>
  <si>
    <t>1210075623</t>
  </si>
  <si>
    <t>" pod panelku "</t>
  </si>
  <si>
    <t>" dle TZ "     (3,0*5+0,1*2)*(1,5*5+0,1*2)-1,5*3,0*3+DOBET</t>
  </si>
  <si>
    <t>" pod ocel. Iprofily rámy pžení "     (1,5+0,1*2)*(3,0+0,1)*4</t>
  </si>
  <si>
    <t>133</t>
  </si>
  <si>
    <t>919726122.1</t>
  </si>
  <si>
    <t>D+M Geotextilie pro ochranu, separaci a filtraci  přes 200 do 300 g/m2,  Odstranění, manipulace, poplatek</t>
  </si>
  <si>
    <t>-2047281057</t>
  </si>
  <si>
    <t>134</t>
  </si>
  <si>
    <t>-263178680</t>
  </si>
  <si>
    <t>" přesun hmot "     PANELloze*0,3</t>
  </si>
  <si>
    <t>135</t>
  </si>
  <si>
    <t>1222750842</t>
  </si>
  <si>
    <t>136</t>
  </si>
  <si>
    <t>138223121</t>
  </si>
  <si>
    <t>" prostor k zásypu rýha "     ODKOP</t>
  </si>
  <si>
    <t>-0,3*125,438</t>
  </si>
  <si>
    <t>137</t>
  </si>
  <si>
    <t>58331201.3</t>
  </si>
  <si>
    <t>zhutněný zásyp náhradním zásypovým materiálem např.  zemina pro terénní úpravy - ornice</t>
  </si>
  <si>
    <t>1973332778</t>
  </si>
  <si>
    <t>27,597*1,6</t>
  </si>
  <si>
    <t>138</t>
  </si>
  <si>
    <t>-1949737681</t>
  </si>
  <si>
    <t>27,597</t>
  </si>
  <si>
    <t>0,3*125,438</t>
  </si>
  <si>
    <t>139</t>
  </si>
  <si>
    <t>239473818</t>
  </si>
  <si>
    <t>140</t>
  </si>
  <si>
    <t>-636919388</t>
  </si>
  <si>
    <t>141</t>
  </si>
  <si>
    <t>-211144197</t>
  </si>
  <si>
    <t>0,3*125,438*1,6</t>
  </si>
  <si>
    <t>142</t>
  </si>
  <si>
    <t>34788128</t>
  </si>
  <si>
    <t>" plocha trávník - sanace trávníku i mimo rýhu "     ORNICE2*1,3</t>
  </si>
  <si>
    <t>143</t>
  </si>
  <si>
    <t>627509761</t>
  </si>
  <si>
    <t>144</t>
  </si>
  <si>
    <t>979024443</t>
  </si>
  <si>
    <t>Očištění vybouraných obrubníků a krajníků silničních</t>
  </si>
  <si>
    <t>-1260189710</t>
  </si>
  <si>
    <t>145</t>
  </si>
  <si>
    <t>916131213</t>
  </si>
  <si>
    <t>Osazení silničního obrubníku betonového stojatého s boční opěrou do lože z betonu prostého</t>
  </si>
  <si>
    <t>2044193607</t>
  </si>
  <si>
    <t>146</t>
  </si>
  <si>
    <t>997221561</t>
  </si>
  <si>
    <t>Vodorovná doprava suti z kusových materiálů do 1 km</t>
  </si>
  <si>
    <t>-2082541723</t>
  </si>
  <si>
    <t>147</t>
  </si>
  <si>
    <t>997221569</t>
  </si>
  <si>
    <t>Příplatek ZKD 1 km u vodorovné dopravy suti z kusových materiálů</t>
  </si>
  <si>
    <t>1967136775</t>
  </si>
  <si>
    <t>10,899*9 'Přepočtené koeficientem množství</t>
  </si>
  <si>
    <t>148</t>
  </si>
  <si>
    <t>-838302313</t>
  </si>
  <si>
    <t>149</t>
  </si>
  <si>
    <t>998226011</t>
  </si>
  <si>
    <t>Přesun hmot pro pozemní komunikace a letiště s krytem montovaným z ŽB dílců</t>
  </si>
  <si>
    <t>1165060481</t>
  </si>
  <si>
    <t>Komunikace pozemní</t>
  </si>
  <si>
    <t>150</t>
  </si>
  <si>
    <t>577144111.1</t>
  </si>
  <si>
    <t>Asfaltový beton vrstva obrusná ACO 11+ (ABS) tř. I tl 50 mm</t>
  </si>
  <si>
    <t>2145415621</t>
  </si>
  <si>
    <t>" MJ1 "     ASFALT5</t>
  </si>
  <si>
    <t>151</t>
  </si>
  <si>
    <t>573211106</t>
  </si>
  <si>
    <t>Postřik živičný spojovací z asfaltu v množství 0,20 kg/m2</t>
  </si>
  <si>
    <t>-848657908</t>
  </si>
  <si>
    <t>152</t>
  </si>
  <si>
    <t>577145112.1</t>
  </si>
  <si>
    <t xml:space="preserve">Asfaltový beton vrstva ložní ACL 16+ (ABH) tl 50 mm </t>
  </si>
  <si>
    <t>-580199181</t>
  </si>
  <si>
    <t>" MJ1 "    ASFALT4</t>
  </si>
  <si>
    <t>153</t>
  </si>
  <si>
    <t>720616245</t>
  </si>
  <si>
    <t>154</t>
  </si>
  <si>
    <t>565176101.1</t>
  </si>
  <si>
    <t xml:space="preserve">Asfaltový beton vrstva podkladní ACP 22+ (obalované kamenivo OKH) tl 100 mm </t>
  </si>
  <si>
    <t>-2092131674</t>
  </si>
  <si>
    <t>" MJ1 "     ASFALT3</t>
  </si>
  <si>
    <t>155</t>
  </si>
  <si>
    <t>573211112</t>
  </si>
  <si>
    <t>Postřik živičný spojovací z asfaltu v množství 0,70 kg/m2</t>
  </si>
  <si>
    <t>-1548409776</t>
  </si>
  <si>
    <t>156</t>
  </si>
  <si>
    <t>567142115</t>
  </si>
  <si>
    <t>Podklad ze směsi stmelené cementem SC C 8/10 (KSC I) tl 250 mm</t>
  </si>
  <si>
    <t>2058683132</t>
  </si>
  <si>
    <t>" MJ1 "     ASFALT2</t>
  </si>
  <si>
    <t>157</t>
  </si>
  <si>
    <t>564851111</t>
  </si>
  <si>
    <t>Podklad ze štěrkodrtě ŠD tl 150 mm</t>
  </si>
  <si>
    <t>-999311381</t>
  </si>
  <si>
    <t>" MJ1 "      ASFALT1</t>
  </si>
  <si>
    <t>158</t>
  </si>
  <si>
    <t>919732211</t>
  </si>
  <si>
    <t>Styčná spára napojení nového živičného povrchu na stávající za tepla š 15 mm hl 25 mm s prořezáním</t>
  </si>
  <si>
    <t>188279049</t>
  </si>
  <si>
    <t>" MJ1 "      REZ5</t>
  </si>
  <si>
    <t>159</t>
  </si>
  <si>
    <t>998225111</t>
  </si>
  <si>
    <t>Přesun hmot pro pozemní komunikace s krytem z kamene, monolitickým betonovým nebo živičným</t>
  </si>
  <si>
    <t>-1742171736</t>
  </si>
  <si>
    <t>Trubní vedení</t>
  </si>
  <si>
    <t>160</t>
  </si>
  <si>
    <t>351311133</t>
  </si>
  <si>
    <t>Spodní část stok z betonu prostého se zvýš. nároky na prostředí C 30/37 tl nad 300 mm otevřený výkop</t>
  </si>
  <si>
    <t>-2030816996</t>
  </si>
  <si>
    <t xml:space="preserve">" stoka ve výkopu u Š33066 "     </t>
  </si>
  <si>
    <t>" dno "     0,3*3,9*4,7</t>
  </si>
  <si>
    <t xml:space="preserve">" okolo polymer. žlabu "    </t>
  </si>
  <si>
    <t>(0,1+1,1)*3,9*4,7</t>
  </si>
  <si>
    <t>0,1*0,2*4,7*2</t>
  </si>
  <si>
    <t>-PI*(2,6/2)^2/2*4,7</t>
  </si>
  <si>
    <t>161</t>
  </si>
  <si>
    <t>352321133</t>
  </si>
  <si>
    <t>Horní část stok z ŽB se zvýšenými nároky na prostředí tř. C 30/37 tl nad 300 mm otevřený výkop</t>
  </si>
  <si>
    <t>-482575562</t>
  </si>
  <si>
    <t>(1,5+0,3)*3,9*4,7</t>
  </si>
  <si>
    <t>-PI*(2,8/2)^2/2*4,7</t>
  </si>
  <si>
    <t>-0,1*2,8*4,7</t>
  </si>
  <si>
    <t>162</t>
  </si>
  <si>
    <t>352351141</t>
  </si>
  <si>
    <t>Vnitřní bednění horní části stok světlé v nad 2000 do 2500 mm otevřený výkop</t>
  </si>
  <si>
    <t>2004631157</t>
  </si>
  <si>
    <t>(PI*2,8/2+0,1*2)*4,7</t>
  </si>
  <si>
    <t>163</t>
  </si>
  <si>
    <t>352368112</t>
  </si>
  <si>
    <t>Výztuž horní části stok otevřený výkop z betonářské oceli 10 505</t>
  </si>
  <si>
    <t>993612115</t>
  </si>
  <si>
    <t>" Š33066 "     1,482</t>
  </si>
  <si>
    <t>164</t>
  </si>
  <si>
    <t>352361192</t>
  </si>
  <si>
    <t>Příplatek za práci ve štole při zřizování výztuže horní části stok</t>
  </si>
  <si>
    <t>926481605</t>
  </si>
  <si>
    <t>165</t>
  </si>
  <si>
    <t>822622111.1</t>
  </si>
  <si>
    <t>Půlená polymerbetonová trouba DN2200 s nerezovou spojkou M+D</t>
  </si>
  <si>
    <t>-1140763150</t>
  </si>
  <si>
    <t>" šachta - Š33066 "     4,415+0,4</t>
  </si>
  <si>
    <t>4,815*1,2461 'Přepočtené koeficientem množství</t>
  </si>
  <si>
    <t>166</t>
  </si>
  <si>
    <t>822622111.4</t>
  </si>
  <si>
    <t>Půlená polymerbetonová trouba DN2400 s nerezovou spojkou M+D</t>
  </si>
  <si>
    <t>-1211661321</t>
  </si>
  <si>
    <t>" žlab v šachtě Š33066 "     5,15+0,4*2</t>
  </si>
  <si>
    <t>5,95*1,0084 'Přepočtené koeficientem množství</t>
  </si>
  <si>
    <t>167</t>
  </si>
  <si>
    <t>822622119.1</t>
  </si>
  <si>
    <t>Příplatek za úpravu půlené polymerbet. trouby do DN2400 v šachtách</t>
  </si>
  <si>
    <t>984808924</t>
  </si>
  <si>
    <t>" Š33066 - DN2200 "          1</t>
  </si>
  <si>
    <t>" Š33066 - DN2400 "          1</t>
  </si>
  <si>
    <t>168</t>
  </si>
  <si>
    <t>894204161.1</t>
  </si>
  <si>
    <t>Žlaby šachet z betonu prostého tř. C 30/37-XC4-XA1</t>
  </si>
  <si>
    <t>-249880647</t>
  </si>
  <si>
    <t>" žlaby v Š33066 "</t>
  </si>
  <si>
    <t>1,6*(0,57+2,401+3,03)*2,5</t>
  </si>
  <si>
    <t>1,6*(0,74+2,96)*0,45</t>
  </si>
  <si>
    <t>1,6*(0,74+2,96+0,57+2,401+3,03)/2*(5,15-0,45-2,5)</t>
  </si>
  <si>
    <t>-PI*(2,4/2)^2/2*5,15</t>
  </si>
  <si>
    <t>-PI*(2,2/2)^2/2*(1,2+(4,415-1,2)*0,6)</t>
  </si>
  <si>
    <t>169</t>
  </si>
  <si>
    <t>894701601.1</t>
  </si>
  <si>
    <t>Žlaby kameninové šachet DN 500 vč. úpravy</t>
  </si>
  <si>
    <t>-1103318042</t>
  </si>
  <si>
    <t>" Š33066 "     1,7</t>
  </si>
  <si>
    <t>170</t>
  </si>
  <si>
    <t>897015010.1</t>
  </si>
  <si>
    <t>Napojení stoky DN2400 do šachty Š740650 - vč. všech potřebných zednických prací utěsnění zapravení</t>
  </si>
  <si>
    <t>313494152</t>
  </si>
  <si>
    <t>171</t>
  </si>
  <si>
    <t>953334421</t>
  </si>
  <si>
    <t>Těsnící plech do pracovních spar betonových kcí s bitumenovým povrchem oboustranným š 125 mm</t>
  </si>
  <si>
    <t>285674353</t>
  </si>
  <si>
    <t>" dno/strop šachty Š33066 "     4,7*2</t>
  </si>
  <si>
    <t>172</t>
  </si>
  <si>
    <t>953334121</t>
  </si>
  <si>
    <t>Bobtnavý pásek do pracovních spar betonových kcí bentonitový 20 x 25 mm</t>
  </si>
  <si>
    <t>-171480543</t>
  </si>
  <si>
    <t>" Š760450 + Š 33066 "</t>
  </si>
  <si>
    <t>" stoka DN2400 "    9,0*(1+2)</t>
  </si>
  <si>
    <t>" stoka DN2200/2240 "    11,8</t>
  </si>
  <si>
    <t>173</t>
  </si>
  <si>
    <t>899501221.1</t>
  </si>
  <si>
    <t>Stupadla do šachet ocelová s PE povlakem vidlicová pro přímé zabudování do hmoždinek</t>
  </si>
  <si>
    <t>-2141583911</t>
  </si>
  <si>
    <t>" Š33066 "     2*2</t>
  </si>
  <si>
    <t>174</t>
  </si>
  <si>
    <t>899503112.1</t>
  </si>
  <si>
    <t>Stupadla do šachet polyetylenová zapouštěcí kapsová osazovaná vč. zapravení utěsnění</t>
  </si>
  <si>
    <t>948256998</t>
  </si>
  <si>
    <t>" Š33066 "     3*2</t>
  </si>
  <si>
    <t>175</t>
  </si>
  <si>
    <t>953943119.1</t>
  </si>
  <si>
    <t>Ocel. profil U180 dl. 2500mm - vodící drážka pro dubové dluže vč. kotvení do betonu - žárpozink M+D</t>
  </si>
  <si>
    <t>-1417315191</t>
  </si>
  <si>
    <t>" Š33066 "     4</t>
  </si>
  <si>
    <t>176</t>
  </si>
  <si>
    <t>934956229.1</t>
  </si>
  <si>
    <t>Dubový příčný ostrohraný pražec 150/150</t>
  </si>
  <si>
    <t>1108982432</t>
  </si>
  <si>
    <t>" Š33066 "     3,05*14</t>
  </si>
  <si>
    <t>177</t>
  </si>
  <si>
    <t>985311111.1</t>
  </si>
  <si>
    <t>Reprofilace stěn cementovými sanačními maltami tl 10 mm (např. Ergelit-KS1) vč. příprava povrchů očištění penetrace vyspravení</t>
  </si>
  <si>
    <t>-503862700</t>
  </si>
  <si>
    <t>2,1*(0,74+2,96+0,45+3,2+2,5+3,03+2,401+0,57+5,15)</t>
  </si>
  <si>
    <t>-PI*(2,4/2)^2/2*2</t>
  </si>
  <si>
    <t>-PI*(2,2/2)^2/2</t>
  </si>
  <si>
    <t>178</t>
  </si>
  <si>
    <t>985311211.1</t>
  </si>
  <si>
    <t>Reprofilace líce kleneb a podhledů cementovými sanačními maltami tl 10 mm (např. Ergelit-KS1) vč. příprava povrchů očištění penetrace vyspravení</t>
  </si>
  <si>
    <t>1080156595</t>
  </si>
  <si>
    <t>(0,57+2,401+3,03)*2,5</t>
  </si>
  <si>
    <t>(0,74+2,96)*0,45</t>
  </si>
  <si>
    <t>(0,74+2,96+0,57+2,401+3,03)/2*(5,15-0,45-2,5)</t>
  </si>
  <si>
    <t>1,2*PI*1,0</t>
  </si>
  <si>
    <t>179</t>
  </si>
  <si>
    <t>985311911</t>
  </si>
  <si>
    <t>Příplatek při reprofilaci sanačními maltami za práci ve stísněném prostoru</t>
  </si>
  <si>
    <t>-210364033</t>
  </si>
  <si>
    <t>STERKA1+STERKA2</t>
  </si>
  <si>
    <t>180</t>
  </si>
  <si>
    <t>358315114</t>
  </si>
  <si>
    <t>Bourání stoky kompletní nebo vybourání otvorů z prostého betonu plochy do 4 m2</t>
  </si>
  <si>
    <t>1618603216</t>
  </si>
  <si>
    <t>" stávající betonové žlaby v Š33066 "    35,0</t>
  </si>
  <si>
    <t>181</t>
  </si>
  <si>
    <t>976075411.1</t>
  </si>
  <si>
    <t>Vybourání stávajících ocelových profilů U180 -dl. 2,5m</t>
  </si>
  <si>
    <t>1367944933</t>
  </si>
  <si>
    <t>182</t>
  </si>
  <si>
    <t>997013111</t>
  </si>
  <si>
    <t>Vnitrostaveništní doprava suti a vybouraných hmot pro budovy v do 6 m s použitím mechanizace</t>
  </si>
  <si>
    <t>1137567648</t>
  </si>
  <si>
    <t>183</t>
  </si>
  <si>
    <t>689356821</t>
  </si>
  <si>
    <t>184</t>
  </si>
  <si>
    <t>294194100</t>
  </si>
  <si>
    <t>77,22*9 'Přepočtené koeficientem množství</t>
  </si>
  <si>
    <t>185</t>
  </si>
  <si>
    <t>-1345374268</t>
  </si>
  <si>
    <t>186</t>
  </si>
  <si>
    <t>837444111.1</t>
  </si>
  <si>
    <t>Montáž odbočky kamenina s hrdlem DN 600 do polymerbeton. žlabu vč. včech potřebných prací utěsnění tmelení zapravení</t>
  </si>
  <si>
    <t>-2093879566</t>
  </si>
  <si>
    <t>" odbočka pro napojení přípojky "     1</t>
  </si>
  <si>
    <t>187</t>
  </si>
  <si>
    <t>59710860.1</t>
  </si>
  <si>
    <t>trouba kameninová glazovaná zkrácená DN 600 dl 60(75)cm třída 160 spojovací systém C vč. případného zkrácení</t>
  </si>
  <si>
    <t>-63287402</t>
  </si>
  <si>
    <t>1*1,015 'Přepočtené koeficientem množství</t>
  </si>
  <si>
    <t>188</t>
  </si>
  <si>
    <t>837442221</t>
  </si>
  <si>
    <t>Montáž kameninových tvarovek jednoosých s integrovaným těsněním otevřený výkop DN 600</t>
  </si>
  <si>
    <t>148564701</t>
  </si>
  <si>
    <t>" přechodový kus odbočky "     1</t>
  </si>
  <si>
    <t>189</t>
  </si>
  <si>
    <t>59710890</t>
  </si>
  <si>
    <t>trouba kameninová glazovaná zkrácená bez hrdla DN 600 dl 60(75)cm třída 160 spojovací systém C</t>
  </si>
  <si>
    <t>1633727255</t>
  </si>
  <si>
    <t>831442193.1</t>
  </si>
  <si>
    <t>Příplatek k montáži kameninového potrubí za napojení dvou dříků trub těsnící kroužek přechodová spojka DN 600</t>
  </si>
  <si>
    <t>-1464117435</t>
  </si>
  <si>
    <t>998</t>
  </si>
  <si>
    <t>Přesun hmot</t>
  </si>
  <si>
    <t>191</t>
  </si>
  <si>
    <t>998252111</t>
  </si>
  <si>
    <t>Přesun hmot pro štoly ražené při délce svislého přesunu do 25 m</t>
  </si>
  <si>
    <t>867392337</t>
  </si>
  <si>
    <t>Práce a dodávky M</t>
  </si>
  <si>
    <t>46-M</t>
  </si>
  <si>
    <t>Zemní práce při extr.mont.pracích</t>
  </si>
  <si>
    <t>192</t>
  </si>
  <si>
    <t>460490013</t>
  </si>
  <si>
    <t>Krytí kabelů výstražnou fólií šířky 34 cm</t>
  </si>
  <si>
    <t>708988732</t>
  </si>
  <si>
    <t xml:space="preserve">" křížení inž. sítí "    </t>
  </si>
  <si>
    <t>" kabel "     KABELm</t>
  </si>
  <si>
    <t>193</t>
  </si>
  <si>
    <t>460520151.1</t>
  </si>
  <si>
    <t>Křižovatka betonového kabelového žlabu s inženýrskými sítěmi bez zásypu</t>
  </si>
  <si>
    <t>1659126685</t>
  </si>
  <si>
    <t>BBETON</t>
  </si>
  <si>
    <t>189,183</t>
  </si>
  <si>
    <t>55,938</t>
  </si>
  <si>
    <t>466,146</t>
  </si>
  <si>
    <t>1,636</t>
  </si>
  <si>
    <t>82,5</t>
  </si>
  <si>
    <t>9,6</t>
  </si>
  <si>
    <t>KROVI</t>
  </si>
  <si>
    <t>230</t>
  </si>
  <si>
    <t>OBET</t>
  </si>
  <si>
    <t>249,242</t>
  </si>
  <si>
    <t>SO 310.2 - KANALIZACE - STOKA Š33066 - Š759065</t>
  </si>
  <si>
    <t>4986,012</t>
  </si>
  <si>
    <t>2589,688</t>
  </si>
  <si>
    <t>41,785</t>
  </si>
  <si>
    <t>89,66</t>
  </si>
  <si>
    <t>ORNICE</t>
  </si>
  <si>
    <t>21,15</t>
  </si>
  <si>
    <t>80,356</t>
  </si>
  <si>
    <t>283,598</t>
  </si>
  <si>
    <t>101,285</t>
  </si>
  <si>
    <t>105,985</t>
  </si>
  <si>
    <t>416,203</t>
  </si>
  <si>
    <t>139,845</t>
  </si>
  <si>
    <t>8,391</t>
  </si>
  <si>
    <t>249,316</t>
  </si>
  <si>
    <t>TRAVNIK</t>
  </si>
  <si>
    <t>42,3</t>
  </si>
  <si>
    <t>104,463</t>
  </si>
  <si>
    <t>VRTkus</t>
  </si>
  <si>
    <t>VRTm</t>
  </si>
  <si>
    <t>14,27</t>
  </si>
  <si>
    <t>88,987</t>
  </si>
  <si>
    <t>118,699</t>
  </si>
  <si>
    <t>67,502</t>
  </si>
  <si>
    <t xml:space="preserve">    22 - Zakládání - vrty</t>
  </si>
  <si>
    <t>111251102</t>
  </si>
  <si>
    <t>Odstranění křovin a stromů průměru kmene do 100 mm i s kořeny sklonu terénu do 1:5 z celkové plochy přes 100 do 500 m2 strojně</t>
  </si>
  <si>
    <t>-432295862</t>
  </si>
  <si>
    <t>" tabulka pososouzení stávající zeleně "     230</t>
  </si>
  <si>
    <t>162301501</t>
  </si>
  <si>
    <t>Vodorovné přemístění křovin do 5 km D kmene do 100 mm</t>
  </si>
  <si>
    <t>-1549245762</t>
  </si>
  <si>
    <t>162301981</t>
  </si>
  <si>
    <t>Příplatek k vodorovnému přemístění křovin D kmene do 100 mm ZKD 1 km</t>
  </si>
  <si>
    <t>-885810985</t>
  </si>
  <si>
    <t>230*7 'Přepočtené koeficientem množství</t>
  </si>
  <si>
    <t>162301999.1</t>
  </si>
  <si>
    <t>Likvidace křoví (poplatek za likvidaci)</t>
  </si>
  <si>
    <t>-144205123</t>
  </si>
  <si>
    <t>" rodělen % na jednotlivé úseky - 11% "     10248*0,11</t>
  </si>
  <si>
    <t>" rodělen % na jednotlivé úseky - 11% "     10248/24*0,11</t>
  </si>
  <si>
    <t>4,8*2</t>
  </si>
  <si>
    <t>4,8*1,5*1,0*2</t>
  </si>
  <si>
    <t>" šachta Š759065 "     5,47*21,7</t>
  </si>
  <si>
    <t>" odpočet  stáv. stoka "     -(PI*(3,58/2)^2/2+3,58*0,36)*4,7</t>
  </si>
  <si>
    <t>-2118173125</t>
  </si>
  <si>
    <t>1031979665</t>
  </si>
  <si>
    <t>181193247</t>
  </si>
  <si>
    <t>1219904658</t>
  </si>
  <si>
    <t>1823469907</t>
  </si>
  <si>
    <t>1398272243</t>
  </si>
  <si>
    <t>-1978136117</t>
  </si>
  <si>
    <t>-270183823</t>
  </si>
  <si>
    <t>" šachta Š759065 "          (0,3+3,57)*(4,5+4,7)*2*0,9</t>
  </si>
  <si>
    <t>1804749465</t>
  </si>
  <si>
    <t>" šachta Š759065 "          (0,3+3,57)*(4,5+4,7)*2*0,09</t>
  </si>
  <si>
    <t>2047833548</t>
  </si>
  <si>
    <t>77067164</t>
  </si>
  <si>
    <t>" šachta Š759065 "          (0,3+3,57)*(4,5+4,7)*2*0,01</t>
  </si>
  <si>
    <t>-1427819919</t>
  </si>
  <si>
    <t>-1692309548</t>
  </si>
  <si>
    <t>" šachta Š759065 "          (4,5+4,7)*2</t>
  </si>
  <si>
    <t>" šachta Š759065 "          1,9*(4,5+4,7)*2*0,9</t>
  </si>
  <si>
    <t>-1537310247</t>
  </si>
  <si>
    <t>" šachta Š759065 "          1,9*(4,5+4,7)*2*0,09</t>
  </si>
  <si>
    <t>1971702840</t>
  </si>
  <si>
    <t>" šachta Š759065 "          1,9*(4,5+4,7)*2*0,01</t>
  </si>
  <si>
    <t xml:space="preserve">" šachta Š759065 "     </t>
  </si>
  <si>
    <t>" pol.č. 2 "     430,9</t>
  </si>
  <si>
    <t>" pol.č. 3 (4 rámy) "     4,6*2*54,2*4</t>
  </si>
  <si>
    <t>" pol.č. 4 (4 rámy) "     3,8*2*54,2*4</t>
  </si>
  <si>
    <t>" pol.č. 6 (3 rámy) "     4*4*(1,2+1,1+1,0)*3,74</t>
  </si>
  <si>
    <t>-1826352713</t>
  </si>
  <si>
    <t>-1041194475</t>
  </si>
  <si>
    <t>-1448123324</t>
  </si>
  <si>
    <t>1804789134</t>
  </si>
  <si>
    <t>" ocel celkem bez pažnic "     7216,7+359,0</t>
  </si>
  <si>
    <t>Konstrukce výstroje šachet netypová trvale zabudovaná mokrá montáž</t>
  </si>
  <si>
    <t>485967808</t>
  </si>
  <si>
    <t>Konstrukce výstroje šachet netypová trvale zabudovaná vodnatá montáž</t>
  </si>
  <si>
    <t>-1903775240</t>
  </si>
  <si>
    <t>369316119.1</t>
  </si>
  <si>
    <t>" šachta Š759065 "     8,1*0,9</t>
  </si>
  <si>
    <t>-1438014376</t>
  </si>
  <si>
    <t>" šachta Š759065 "     8,1*0,09</t>
  </si>
  <si>
    <t>-1421749671</t>
  </si>
  <si>
    <t>" šachta Š759065 "     8,1*0,01</t>
  </si>
  <si>
    <t>" šachta Š759065 "     4,7*4,5</t>
  </si>
  <si>
    <t>" vytěžená zemina celkem "     VYKOP1</t>
  </si>
  <si>
    <t>" zemina z vrtů "     PI*(0,245/2)^2*VRTm</t>
  </si>
  <si>
    <t>" vytěžená zemina na skládku tř. 2-3 - 80% "</t>
  </si>
  <si>
    <t>" 4.tř-20% "     ODVOZ1*0,2</t>
  </si>
  <si>
    <t>1048583884</t>
  </si>
  <si>
    <t>71,728</t>
  </si>
  <si>
    <t>17,932</t>
  </si>
  <si>
    <t>" odpočet vestavěné šachty "</t>
  </si>
  <si>
    <t>-1,9*4,5*4,7</t>
  </si>
  <si>
    <t>-PI*(1,24/2)^2*(3,66-0,8)</t>
  </si>
  <si>
    <t>-0,27*1,8*1,8</t>
  </si>
  <si>
    <t>-(0,8-0,08-0,27-0,3)*1,5*1,5</t>
  </si>
  <si>
    <t>" nezpevněný povrch - trávník "     -0,3*ORNICE</t>
  </si>
  <si>
    <t>0,3*21,15</t>
  </si>
  <si>
    <t>" plocha trávník "     4,7*4,5</t>
  </si>
  <si>
    <t>1848968907</t>
  </si>
  <si>
    <t>0,3*21,15*1,6</t>
  </si>
  <si>
    <t>" plocha trávník - sanace trávníku i mimo rýhu "     ORNICE*2</t>
  </si>
  <si>
    <t>142164119.1</t>
  </si>
  <si>
    <t>Šetrné vybourání degradovaných částí vnitřního ostění kmenové stoky z betonu štola suchá mokrá vodnatá</t>
  </si>
  <si>
    <t>" štola mezi Š33066-Š759065 "     202,22-96,36-5,15/2-4,0/2</t>
  </si>
  <si>
    <t>" dtto vč. Š759065 "     STOLA+4,0+0,35*2</t>
  </si>
  <si>
    <t>" štola "      1,785*STOLA1</t>
  </si>
  <si>
    <t>0,12*PI*(1,28+0,12)*STOLA1</t>
  </si>
  <si>
    <t>PI*1,4*STOLA1</t>
  </si>
  <si>
    <t>" beton "     BBETON</t>
  </si>
  <si>
    <t>-1325252457</t>
  </si>
  <si>
    <t>-578935700</t>
  </si>
  <si>
    <t>" beton "     BBETON*2,2</t>
  </si>
  <si>
    <t>564,439*9 'Přepočtené koeficientem množství</t>
  </si>
  <si>
    <t>Zakládání - vrty</t>
  </si>
  <si>
    <t>225511114</t>
  </si>
  <si>
    <t>Vrty maloprofilové jádrové D do 245 mm úklon do 45° hl do 25 m hor. III a IV</t>
  </si>
  <si>
    <t>-4529357</t>
  </si>
  <si>
    <t xml:space="preserve">" technologický vrt TV1-4 "     </t>
  </si>
  <si>
    <t>" počet "     4</t>
  </si>
  <si>
    <t>" mb "     3,18+3,43+3,7+3,96</t>
  </si>
  <si>
    <t>242791111</t>
  </si>
  <si>
    <t>Zapuštění zárubnice z plastických hmot hl do 50 m DN do 200</t>
  </si>
  <si>
    <t>1823782782</t>
  </si>
  <si>
    <t>VRTm+VRTkus*0,5</t>
  </si>
  <si>
    <t>28611107.1</t>
  </si>
  <si>
    <t>trubka PVC DN200</t>
  </si>
  <si>
    <t>-103557027</t>
  </si>
  <si>
    <t>16,27*1,03 'Přepočtené koeficientem množství</t>
  </si>
  <si>
    <t>1641768611</t>
  </si>
  <si>
    <t xml:space="preserve">" zalití vrtů p o ukončení do výšky 1m por terén "   </t>
  </si>
  <si>
    <t>PI*(0,2/2)^2*(VRTm-1,0*VRTkus)</t>
  </si>
  <si>
    <t>242791191.1</t>
  </si>
  <si>
    <t>Demontáž zapuštění zárubnice z plastických hmot DN do 200 vč. odřezání</t>
  </si>
  <si>
    <t>1567819585</t>
  </si>
  <si>
    <t>VRTkus*(1,0+0,5)</t>
  </si>
  <si>
    <t>247571113</t>
  </si>
  <si>
    <t>Obsyp studny ze štěrkopísku tříděného</t>
  </si>
  <si>
    <t>-1552541647</t>
  </si>
  <si>
    <t xml:space="preserve">" zásyp vrtů p o ukončení do výšky 1m pod terén "   </t>
  </si>
  <si>
    <t>PI*(0,2/2)^2*1,0*VRTkus</t>
  </si>
  <si>
    <t>98523191.1</t>
  </si>
  <si>
    <t>Těsnění výztužných prstenců primárního ostění - prosakující spáry - otryskání vyčištění odvedení vody drenážní trub. flexib.hadičky hloubkové spárování utěsnění spár hydroizol krystalizační hmotou hydroizol. nátěr š.200mm</t>
  </si>
  <si>
    <t>-1422182704</t>
  </si>
  <si>
    <t>" rozsah - 20%, 14m spár/1mb "     STOLA*0,20*14,0</t>
  </si>
  <si>
    <t>985564110.1</t>
  </si>
  <si>
    <t>Stabilizace, statické zajištění  poškozených částí primárního ostění sběrače DN3180 pásovinou 100/100/10 a fixací pomocí kotevních trnů (trhliny, porušení tvarovek, rozsazení, deformace) - dočasné vč. všech potřebných prací</t>
  </si>
  <si>
    <t>580185770</t>
  </si>
  <si>
    <t>" rozsah 10% délky, 16 kusů/mb "     STOLA*0,10*16-0,056</t>
  </si>
  <si>
    <t>985422239.1</t>
  </si>
  <si>
    <t>Injektáž trhlin  v ŽB kcích tl do 200 mm polyuretanem včetně vrtů suchých mokrých vodnatých</t>
  </si>
  <si>
    <t>" spáry celkem 20% štoly, 14m/mb štoly "     STOLA*0,2*14</t>
  </si>
  <si>
    <t>" 60% do 1m "     SPARA*0,6</t>
  </si>
  <si>
    <t>1720507983</t>
  </si>
  <si>
    <t>360318110.1</t>
  </si>
  <si>
    <t>Dno štoly z betonu prostého se zvýšenými nároky na prostředí tř. C 12/15-X0-S4</t>
  </si>
  <si>
    <t>" podkladní beton "     0,225*STOLA1</t>
  </si>
  <si>
    <t>822622011.3</t>
  </si>
  <si>
    <t>Polymerbetonová trouba DN2400 s nerezovou spojkou ve štole M+D (v ceně výroba pomocného vozíku)</t>
  </si>
  <si>
    <t>" stoka Š76045-Š33066 "     STOLA1</t>
  </si>
  <si>
    <t>105,985*1,019 'Přepočtené koeficientem množství</t>
  </si>
  <si>
    <t>822622019.1</t>
  </si>
  <si>
    <t>Příplatek za úpravu  polymerbet. trouby do DN2400 v šachtě</t>
  </si>
  <si>
    <t>" Š759065 "          1</t>
  </si>
  <si>
    <t>953942011.1</t>
  </si>
  <si>
    <t>Distanční rozpěra po části obvod (4783mm) vč. 5x rozpěrné stojky (výšky 370-290mm) se stavěcími šrouby celkem 30kg</t>
  </si>
  <si>
    <t>1699970497</t>
  </si>
  <si>
    <t>" STOLA "     103</t>
  </si>
  <si>
    <t>360321112</t>
  </si>
  <si>
    <t>Nosná obezdívka štol z ŽB se zvýšenými nároky na prostředí tř. C 25/30-XA2-S5 dl do 200 m suchá</t>
  </si>
  <si>
    <t>" mimo šachtu Š759065 "     2,405*STOLA</t>
  </si>
  <si>
    <t>" v Š759065 "     2,405/2*(4,0+0,35*2)</t>
  </si>
  <si>
    <t>OBET*0,9</t>
  </si>
  <si>
    <t>Nosná obezdívka štol z ŽB se zvýšenými nároky na prostředí tř. C 25/30-XA2-S5 dl do 200 m mokrá</t>
  </si>
  <si>
    <t>-908782978</t>
  </si>
  <si>
    <t>OBET*0,09</t>
  </si>
  <si>
    <t>Nosná obezdívka štol z ŽB se zvýšenými nároky na prostředí tř. C 25/30-XA2-S5 dl do 200 m vodnatá</t>
  </si>
  <si>
    <t>-817359861</t>
  </si>
  <si>
    <t>OBET*0,01</t>
  </si>
  <si>
    <t>596031773</t>
  </si>
  <si>
    <t>" čela po 6m  "     2,405*(STOLA/6+0,119)*0,9</t>
  </si>
  <si>
    <t>-865010718</t>
  </si>
  <si>
    <t>1609303036</t>
  </si>
  <si>
    <t>" čela po 6m  "     2,405*(STOLA/6+0,119)*0,09</t>
  </si>
  <si>
    <t>225135883</t>
  </si>
  <si>
    <t>1150527010</t>
  </si>
  <si>
    <t>" čela po 6m  "     2,405*(STOLA/6+0,119)*0,01</t>
  </si>
  <si>
    <t>-341044784</t>
  </si>
  <si>
    <t>452112111</t>
  </si>
  <si>
    <t>Osazení betonových prstenců nebo rámů v do 100 mm</t>
  </si>
  <si>
    <t>943326979</t>
  </si>
  <si>
    <t>" Š759065 "     2</t>
  </si>
  <si>
    <t>59224176</t>
  </si>
  <si>
    <t>prstenec šachtový vyrovnávací betonový 625x120x80mm</t>
  </si>
  <si>
    <t>-88270202</t>
  </si>
  <si>
    <t>59224187</t>
  </si>
  <si>
    <t>prstenec šachtový vyrovnávací betonový 625x120x100mm</t>
  </si>
  <si>
    <t>-969446335</t>
  </si>
  <si>
    <t>452386111</t>
  </si>
  <si>
    <t>Vyrovnávací prstence z betonu prostého tř. C 25/30 v do 100 mm</t>
  </si>
  <si>
    <t>-823624478</t>
  </si>
  <si>
    <t>" Š759065 "     1</t>
  </si>
  <si>
    <t>452313171</t>
  </si>
  <si>
    <t>Podkladní bloky z betonu prostého tř. C 30/37 otevřený výkop</t>
  </si>
  <si>
    <t>646761491</t>
  </si>
  <si>
    <t>" obetonování zhlaví šachty  Š759065 "</t>
  </si>
  <si>
    <t>0,3*1,8*1,8</t>
  </si>
  <si>
    <t>0,5*1,5*1,5</t>
  </si>
  <si>
    <t>-PI*(0,84/2)^2*(0,12+0,08+0,1)</t>
  </si>
  <si>
    <t>-PI*(1,24/2)^2*(0,8-0,12-0,08-0,01)</t>
  </si>
  <si>
    <t>452353101</t>
  </si>
  <si>
    <t>Bednění podkladních bloků otevřený výkop</t>
  </si>
  <si>
    <t>-1804716912</t>
  </si>
  <si>
    <t>0,3*1,8*4</t>
  </si>
  <si>
    <t>0,5*1,5*4</t>
  </si>
  <si>
    <t>1251855849</t>
  </si>
  <si>
    <t xml:space="preserve">Odkopávky a prokopávky nezapažené v hornině třídy těžitelnosti I, skupiny 3 objem do 100 m3 strojně, VČETNĚ svislého přemístění, započtena lepivost </t>
  </si>
  <si>
    <t>1649375930</t>
  </si>
  <si>
    <t xml:space="preserve">Odkopávky a prokopávky nezapažené v hornině třídy těžitelnosti II, skupiny 4 objem do 100 m3 strojně, VČETNĚ svislého přemístění, započtena lepivost </t>
  </si>
  <si>
    <t>1346102950</t>
  </si>
  <si>
    <t>931615565</t>
  </si>
  <si>
    <t>1749277309</t>
  </si>
  <si>
    <t>" 11% "     750*0,11</t>
  </si>
  <si>
    <t>-761116525</t>
  </si>
  <si>
    <t>999456029</t>
  </si>
  <si>
    <t>" 4.tř-20% "     ODVOZ2*0,2</t>
  </si>
  <si>
    <t>-684900970</t>
  </si>
  <si>
    <t>33,428+8,357</t>
  </si>
  <si>
    <t>-1846559024</t>
  </si>
  <si>
    <t>317068965</t>
  </si>
  <si>
    <t>" u Š759065 "</t>
  </si>
  <si>
    <t>" dle TZ "     54,0</t>
  </si>
  <si>
    <t>" pod ocel. Iprofily rámy pžení "     1,5*3,0*4</t>
  </si>
  <si>
    <t>-220726288</t>
  </si>
  <si>
    <t>685318584</t>
  </si>
  <si>
    <t>-911494804</t>
  </si>
  <si>
    <t>" doplnění panelů "     0,36/0,22</t>
  </si>
  <si>
    <t>331575991</t>
  </si>
  <si>
    <t>682582491</t>
  </si>
  <si>
    <t>-754838906</t>
  </si>
  <si>
    <t>" dle TZ "     (3,0*4+0,1*2)*(1,5*4+0,1*2)-1,5*3,0*4+DOBET</t>
  </si>
  <si>
    <t>1975642805</t>
  </si>
  <si>
    <t>1368461783</t>
  </si>
  <si>
    <t>-954618520</t>
  </si>
  <si>
    <t>-0,3*80,356</t>
  </si>
  <si>
    <t>zhutněný zásyp náhradním zásypovým materiálem např. zemina pro terenní úpravy - ornice</t>
  </si>
  <si>
    <t>-2125770848</t>
  </si>
  <si>
    <t>41,782*1,6</t>
  </si>
  <si>
    <t>153336966</t>
  </si>
  <si>
    <t>17,678</t>
  </si>
  <si>
    <t>0,3*80,356</t>
  </si>
  <si>
    <t>1955407822</t>
  </si>
  <si>
    <t>1925905544</t>
  </si>
  <si>
    <t>" plocha trávník "     PANELloze</t>
  </si>
  <si>
    <t>-137029640</t>
  </si>
  <si>
    <t>0,3*80,356*1,6</t>
  </si>
  <si>
    <t>282712835</t>
  </si>
  <si>
    <t>-1937401790</t>
  </si>
  <si>
    <t>622221181</t>
  </si>
  <si>
    <t>-238494061</t>
  </si>
  <si>
    <t>-902958168</t>
  </si>
  <si>
    <t>-1654097611</t>
  </si>
  <si>
    <t>20,297*9 'Přepočtené koeficientem množství</t>
  </si>
  <si>
    <t>-1404720361</t>
  </si>
  <si>
    <t>-1323592583</t>
  </si>
  <si>
    <t>894201161.1</t>
  </si>
  <si>
    <t>Dno šachet tl nad 200 mm z betonu vodostavební tř. C 30/37-XC4-XA1</t>
  </si>
  <si>
    <t>-1103623657</t>
  </si>
  <si>
    <t>" Š759065 "</t>
  </si>
  <si>
    <t>0,3*(4,0+0,35*2)*(3,8+0,35*2)</t>
  </si>
  <si>
    <t>-0,3*(4,0+0,35*2)*2,6</t>
  </si>
  <si>
    <t>894302163.1</t>
  </si>
  <si>
    <t>Stěny šachet tl nad 200 mm ze ŽB vodostavební tř. C 30/37-XC4-XA1</t>
  </si>
  <si>
    <t>1790512631</t>
  </si>
  <si>
    <t>1,6*(4,0+0,35*2)*(3,8+0,35*2)*1,035</t>
  </si>
  <si>
    <t>-PI*(2,6/2)^2/2*(4,0+0,35*2)*1,035</t>
  </si>
  <si>
    <t>-PI*(1,24/2)^2*(0,6+1,6)/2*1,035</t>
  </si>
  <si>
    <t>894502301</t>
  </si>
  <si>
    <t>Bednění stěn šachet kruhových jednostranné</t>
  </si>
  <si>
    <t>-2062982045</t>
  </si>
  <si>
    <t>" Š759065 "     PI*1,0*1,6</t>
  </si>
  <si>
    <t>894608112</t>
  </si>
  <si>
    <t>Výztuž šachet z betonářské oceli 10 505</t>
  </si>
  <si>
    <t>337139370</t>
  </si>
  <si>
    <t>" Š759065 "     1,216</t>
  </si>
  <si>
    <t>" dno/stěna šachty Š759065 "     4,7*2</t>
  </si>
  <si>
    <t>894411311</t>
  </si>
  <si>
    <t>Osazení betonových nebo železobetonových dílců pro šachty skruží rovných</t>
  </si>
  <si>
    <t>-1543881625</t>
  </si>
  <si>
    <t>59224160</t>
  </si>
  <si>
    <t>skruž kanalizační s ocelovými stupadly 100x25x12cm</t>
  </si>
  <si>
    <t>-414382345</t>
  </si>
  <si>
    <t>59224161</t>
  </si>
  <si>
    <t>skruž kanalizační s ocelovými stupadly 100x50x12cm</t>
  </si>
  <si>
    <t>130469587</t>
  </si>
  <si>
    <t>59224162</t>
  </si>
  <si>
    <t>skruž kanalizační s ocelovými stupadly 100x100x12cm</t>
  </si>
  <si>
    <t>-91851155</t>
  </si>
  <si>
    <t>59224348</t>
  </si>
  <si>
    <t>těsnění elastomerové pro spojení šachetních dílů DN 1000</t>
  </si>
  <si>
    <t>706860280</t>
  </si>
  <si>
    <t>5*1,02 'Přepočtené koeficientem množství</t>
  </si>
  <si>
    <t>894412411</t>
  </si>
  <si>
    <t>Osazení betonových nebo železobetonových dílců pro šachty skruží přechodových</t>
  </si>
  <si>
    <t>692771364</t>
  </si>
  <si>
    <t>59224312</t>
  </si>
  <si>
    <t>kónus šachetní betonový kapsové plastové stupadlo 100x62,5x58cm</t>
  </si>
  <si>
    <t>-9554615</t>
  </si>
  <si>
    <t>2022145548</t>
  </si>
  <si>
    <t>1*1,02 'Přepočtené koeficientem množství</t>
  </si>
  <si>
    <t>20160107</t>
  </si>
  <si>
    <t xml:space="preserve">D+M vymazaní spáry např. Ergelitem SD 10 </t>
  </si>
  <si>
    <t>-660831696</t>
  </si>
  <si>
    <t>2*3,14*0,5*(5+1)</t>
  </si>
  <si>
    <t>894413110.1</t>
  </si>
  <si>
    <t>Příplatek pro osazení první skruže - vnější přibetonování skruže beton C30/37 a výplň zámku skruží tmelem průměr 60/70 mm</t>
  </si>
  <si>
    <t>-1242885381</t>
  </si>
  <si>
    <t>899102112</t>
  </si>
  <si>
    <t>Osazení poklopů litinových nebo ocelových včetně rámů pro třídu zatížení A15, A50</t>
  </si>
  <si>
    <t>-283342261</t>
  </si>
  <si>
    <t>55241003.1</t>
  </si>
  <si>
    <t>poklop šachtový litinový vzor Brno</t>
  </si>
  <si>
    <t>145411879</t>
  </si>
  <si>
    <t>899501411</t>
  </si>
  <si>
    <t>Stupadla do šachet ocelová PE povlak vidlicová s vysekáním otvoru v betonu</t>
  </si>
  <si>
    <t>381584746</t>
  </si>
  <si>
    <t>" Š759065 "     6</t>
  </si>
  <si>
    <t>899502411</t>
  </si>
  <si>
    <t>Stupadla do šachet ocelová PE povlak zapouštěcí kapsová s vysekáním otvoru v betonu</t>
  </si>
  <si>
    <t>-864753376</t>
  </si>
  <si>
    <t>" Š759065 "     3</t>
  </si>
  <si>
    <t>837374111.1</t>
  </si>
  <si>
    <t>Montáž odbočky kamenina s hrdlem DN 300 do polymerbeton. žlabu vč. včech potřebných prací utěsnění tmelení zapravení</t>
  </si>
  <si>
    <t>1238015692</t>
  </si>
  <si>
    <t>59710849.1</t>
  </si>
  <si>
    <t>trouba kameninová glazovaná zkrácená DN 300 dl 60(75)cm třída 160 spojovací systém C vč. případného zkrácení</t>
  </si>
  <si>
    <t>1569503915</t>
  </si>
  <si>
    <t>837372221</t>
  </si>
  <si>
    <t>Montáž kameninových tvarovek jednoosých s integrovaným těsněním otevřený výkop DN 300</t>
  </si>
  <si>
    <t>-249409422</t>
  </si>
  <si>
    <t>59710879</t>
  </si>
  <si>
    <t>trouba kameninová glazovaná zkrácená bez hrdla DN 300 dl 60(75)cm třída 160 spojovací systém C</t>
  </si>
  <si>
    <t>603000184</t>
  </si>
  <si>
    <t>831372193.1</t>
  </si>
  <si>
    <t>Příplatek k montáži kameninového potrubí za napojení dvou dříků trub těsnící kroužek přechodová spojka DN 300</t>
  </si>
  <si>
    <t>1906293764</t>
  </si>
  <si>
    <t>837424111.1</t>
  </si>
  <si>
    <t>Montáž odbočky kamenina s hrdlem DN 500 do polymerbeton. žlabu vč. včech potřebných prací utěsnění tmelení zapravení</t>
  </si>
  <si>
    <t>-617233212</t>
  </si>
  <si>
    <t>" odbočka pro napojení přípojky "     2</t>
  </si>
  <si>
    <t>59710857.1</t>
  </si>
  <si>
    <t>trouba kameninová glazovaná zkrácená DN 500 dl 60(75)cm třída 160 spojovací systém C vč. případného zkrácení</t>
  </si>
  <si>
    <t>2079286478</t>
  </si>
  <si>
    <t>2*1,015 'Přepočtené koeficientem množství</t>
  </si>
  <si>
    <t>837422221</t>
  </si>
  <si>
    <t>Montáž kameninových tvarovek jednoosých s integrovaným těsněním otevřený výkop DN 500</t>
  </si>
  <si>
    <t>668126984</t>
  </si>
  <si>
    <t>" přechodový kus odbočky "     2</t>
  </si>
  <si>
    <t>59710887</t>
  </si>
  <si>
    <t>trouba kameninová glazovaná zkrácená bez hrdla DN 500 dl 60(75)cm třída 160 spojovací systém C</t>
  </si>
  <si>
    <t>447192129</t>
  </si>
  <si>
    <t>831422193.1</t>
  </si>
  <si>
    <t>Příplatek k montáži kameninového potrubí za napojení dvou dříků trub  těsnící kroužek přechodová spojka DN 500</t>
  </si>
  <si>
    <t>358325114</t>
  </si>
  <si>
    <t>Bourání stoky kompletní nebo vybourání otvorů z železobetonu plochy do 4 m2</t>
  </si>
  <si>
    <t>1097788934</t>
  </si>
  <si>
    <t>" vybourání ŽB segmentového ostění štoly ve výkopu Š759065 "</t>
  </si>
  <si>
    <t>PI*((3,58/2)^2-(3,18/2)^2)/2*(4,0+0,35*2)</t>
  </si>
  <si>
    <t>469670046</t>
  </si>
  <si>
    <t>686946244</t>
  </si>
  <si>
    <t>1680487362</t>
  </si>
  <si>
    <t>12,026*9 'Přepočtené koeficientem množství</t>
  </si>
  <si>
    <t>-85348044</t>
  </si>
  <si>
    <t>22,23</t>
  </si>
  <si>
    <t>29,48</t>
  </si>
  <si>
    <t>37,73</t>
  </si>
  <si>
    <t>46,98</t>
  </si>
  <si>
    <t>75,7</t>
  </si>
  <si>
    <t>15,98</t>
  </si>
  <si>
    <t>240,85</t>
  </si>
  <si>
    <t>72,845</t>
  </si>
  <si>
    <t>579,863</t>
  </si>
  <si>
    <t>SO 310.3 - KANALIZACE - STOKA Š759065 - Š32731</t>
  </si>
  <si>
    <t>1,227</t>
  </si>
  <si>
    <t>318,855</t>
  </si>
  <si>
    <t>OBRUBNIK1</t>
  </si>
  <si>
    <t>OBRUBNIK2</t>
  </si>
  <si>
    <t>5956,412</t>
  </si>
  <si>
    <t>2601,688</t>
  </si>
  <si>
    <t>65,752</t>
  </si>
  <si>
    <t>100,608</t>
  </si>
  <si>
    <t>2,602</t>
  </si>
  <si>
    <t>5,17</t>
  </si>
  <si>
    <t>126,447</t>
  </si>
  <si>
    <t>ORNICE3</t>
  </si>
  <si>
    <t>24,4</t>
  </si>
  <si>
    <t>355,992</t>
  </si>
  <si>
    <t>127,14</t>
  </si>
  <si>
    <t>131,84</t>
  </si>
  <si>
    <t>529,87</t>
  </si>
  <si>
    <t>182,113</t>
  </si>
  <si>
    <t>10,438</t>
  </si>
  <si>
    <t>318,914</t>
  </si>
  <si>
    <t>10,34</t>
  </si>
  <si>
    <t>164,381</t>
  </si>
  <si>
    <t>TRAVNIK3</t>
  </si>
  <si>
    <t>5,78</t>
  </si>
  <si>
    <t>144,956</t>
  </si>
  <si>
    <t>88,584</t>
  </si>
  <si>
    <t>3,468</t>
  </si>
  <si>
    <t>ZASYP3</t>
  </si>
  <si>
    <t>27,818</t>
  </si>
  <si>
    <t>-1717638993</t>
  </si>
  <si>
    <t>6,</t>
  </si>
  <si>
    <t>-1567566387</t>
  </si>
  <si>
    <t>" Š32731 - SC+ 250mm "     (4,7+0,5*2*2)*(3,4+0,5*1*2)</t>
  </si>
  <si>
    <t>2050050065</t>
  </si>
  <si>
    <t>" Š32731 - SC+ 250mm "     4,7+0,5*2*2+(3,4+0,5*1*2)*2</t>
  </si>
  <si>
    <t>-996522525</t>
  </si>
  <si>
    <t>" Š32731 - ŠD+ 150mm "     (4,7+0,5*2*1)*(3,4+0,5*1*1)</t>
  </si>
  <si>
    <t>51302878</t>
  </si>
  <si>
    <t>1279624262</t>
  </si>
  <si>
    <t>25,712*9 'Přepočtené koeficientem množství</t>
  </si>
  <si>
    <t>Poplatek za skládku suti, s příměsí     (bez živice)</t>
  </si>
  <si>
    <t>-1872679176</t>
  </si>
  <si>
    <t>1392929467</t>
  </si>
  <si>
    <t>" plocha Š32731 "     4,7*3,4</t>
  </si>
  <si>
    <t>" Š32731 - ACO11+ 50mm "     75,7</t>
  </si>
  <si>
    <t>" Š32731 - ACL16+ 50mm "     (4,7+0,5*2*4)*(3,4+0,5*1*4)</t>
  </si>
  <si>
    <t>-1191555479</t>
  </si>
  <si>
    <t>" Š32731 - ACO11+ 50mm "     10,0+7,2*2</t>
  </si>
  <si>
    <t>" Š32731 - ACL16+ 50mm "     4,7+0,5*2*4+2*(3,4+0,5*1*4)</t>
  </si>
  <si>
    <t>1248865416</t>
  </si>
  <si>
    <t>" Š32731 - ACP16+ 100mm "     (4,7+0,5*2*3)*(3,4+0,5*1*3)</t>
  </si>
  <si>
    <t>-1729877537</t>
  </si>
  <si>
    <t>" Š32731 - ACP16+ 100mm "     4,7+0,5*2*3+2*(3,4+0,5*1*3)</t>
  </si>
  <si>
    <t>-1302984894</t>
  </si>
  <si>
    <t>-810608442</t>
  </si>
  <si>
    <t>20,323*9 'Přepočtené koeficientem množství</t>
  </si>
  <si>
    <t>2010415025</t>
  </si>
  <si>
    <t>" rodělen % na jednotlivé úseky - 14% "     10248*0,14</t>
  </si>
  <si>
    <t>" rodělen % na jednotlivé úseky - 14% "     10248/24*0,14</t>
  </si>
  <si>
    <t>" šachta Š32731 "     6,68*21,7</t>
  </si>
  <si>
    <t>" odpočet  stáv. komín šachty "     -PI*(1,24/2)^2*(4,78-0,6)</t>
  </si>
  <si>
    <t>" odpočet  povrchů "     -BASFALT*0,6</t>
  </si>
  <si>
    <t>1601572065</t>
  </si>
  <si>
    <t>-525634730</t>
  </si>
  <si>
    <t>-1407442472</t>
  </si>
  <si>
    <t>-526001073</t>
  </si>
  <si>
    <t>-1250633383</t>
  </si>
  <si>
    <t>621499764</t>
  </si>
  <si>
    <t>400746595</t>
  </si>
  <si>
    <t>-122017889</t>
  </si>
  <si>
    <t>" šachta Š32731 "          (0,3+4,78)*(4,5+4,7)*2*0,9</t>
  </si>
  <si>
    <t>-1061840800</t>
  </si>
  <si>
    <t>" šachta Š32731 "          (0,3+4,78)*(4,5+4,7)*2*0,09</t>
  </si>
  <si>
    <t>57947372</t>
  </si>
  <si>
    <t>-504862101</t>
  </si>
  <si>
    <t>" šachta Š32731 "          (0,3+4,78)*(4,5+4,7)*2*0,01</t>
  </si>
  <si>
    <t>1895242598</t>
  </si>
  <si>
    <t>" šachta Š32731 "          (4,5+4,7)*2</t>
  </si>
  <si>
    <t>" šachta Š32731 "          1,9*(4,5+4,7)*2*0,9</t>
  </si>
  <si>
    <t>-561766851</t>
  </si>
  <si>
    <t>" šachta Š32731 "          1,9*(4,5+4,7)*2*0,09</t>
  </si>
  <si>
    <t>1099805758</t>
  </si>
  <si>
    <t>" šachta Š32731 "          1,9*(4,5+4,7)*2*0,01</t>
  </si>
  <si>
    <t xml:space="preserve">" šachta Š32731 "     </t>
  </si>
  <si>
    <t>" pol.č. 3 (5 rámů) "     4,6*2*54,2*5</t>
  </si>
  <si>
    <t>" pol.č. 4 (5 rámy) "     3,8*2*54,2*5</t>
  </si>
  <si>
    <t>" pol.č. 6 (4 rámy) "     4*4*(1,2+1,1+1,0*2)*3,74</t>
  </si>
  <si>
    <t>1153847054</t>
  </si>
  <si>
    <t>-998331419</t>
  </si>
  <si>
    <t>-439308397</t>
  </si>
  <si>
    <t>-1633944796</t>
  </si>
  <si>
    <t>" ocel celkem bez pažnic "     8127,3+430,8</t>
  </si>
  <si>
    <t>587179542</t>
  </si>
  <si>
    <t>-286786444</t>
  </si>
  <si>
    <t>" šachta Š32731 "     10,3*0,9</t>
  </si>
  <si>
    <t>1921337913</t>
  </si>
  <si>
    <t>" šachta Š32731 "     10,3*0,09</t>
  </si>
  <si>
    <t>362632594</t>
  </si>
  <si>
    <t>" šachta Š32731 "     10,3*0,01</t>
  </si>
  <si>
    <t>" 4.tř. -20% "     ODVOZ1*0,2</t>
  </si>
  <si>
    <t>-1196186436</t>
  </si>
  <si>
    <t>80,486+20,122</t>
  </si>
  <si>
    <t>-PI*(1,24/2)^2*(4,78-0,6)</t>
  </si>
  <si>
    <t>" vozovka "     -0,6*BASFALT</t>
  </si>
  <si>
    <t>167151111</t>
  </si>
  <si>
    <t>Nakládání výkopku z hornin třídy těžitelnosti I skupiny 1 až 3 přes 100 m3</t>
  </si>
  <si>
    <t>59021845</t>
  </si>
  <si>
    <t>0,3*5,17</t>
  </si>
  <si>
    <t>1545991518</t>
  </si>
  <si>
    <t>103,866</t>
  </si>
  <si>
    <t>" plocha trávník "     1,1*4,7</t>
  </si>
  <si>
    <t>1265680570</t>
  </si>
  <si>
    <t>0,3*5,17*1,6</t>
  </si>
  <si>
    <t>" štola mezi Š759065-Š32731 "     340,22-202,22-4,7/2-6,16-4,7/2</t>
  </si>
  <si>
    <t>" dtto vč. Š759065 "     STOLA+(4,0+0,35*2)</t>
  </si>
  <si>
    <t>" Š3723704 "      1,785/2*6,18</t>
  </si>
  <si>
    <t>0,12*PI*(1,28+0,12)*(STOLA1+6,18)</t>
  </si>
  <si>
    <t>1792661718</t>
  </si>
  <si>
    <t>1698726252</t>
  </si>
  <si>
    <t>722,421*9 'Přepočtené koeficientem množství</t>
  </si>
  <si>
    <t>2024258084</t>
  </si>
  <si>
    <t>" MJ2 "     1,7*1,7*1,5</t>
  </si>
  <si>
    <t>" stávající šachty - prefa "     -PI*(1,04/2)^2*0,22</t>
  </si>
  <si>
    <t>" stávající šachty - prefa "     -PI*(1,24/2)^2*0,6</t>
  </si>
  <si>
    <t>" stávající šachty - prefa "     -PI*(1,24/2)^2*(1,5-0,6-0,22)</t>
  </si>
  <si>
    <t>" ve třídě 3 - 80% "     VYKOP2*0,8</t>
  </si>
  <si>
    <t>-2051891075</t>
  </si>
  <si>
    <t>" 4.tř. -20% "     VYKOP2*0,2</t>
  </si>
  <si>
    <t>810157967</t>
  </si>
  <si>
    <t>" MJ2 "     1,7*1,5*4</t>
  </si>
  <si>
    <t>425933443</t>
  </si>
  <si>
    <t>1942034555</t>
  </si>
  <si>
    <t>262291836</t>
  </si>
  <si>
    <t>-1295712497</t>
  </si>
  <si>
    <t>-1565572238</t>
  </si>
  <si>
    <t>348078000</t>
  </si>
  <si>
    <t>2,082+0,52</t>
  </si>
  <si>
    <t>1210691158</t>
  </si>
  <si>
    <t>-50525859</t>
  </si>
  <si>
    <t>" nezpevněný povrch - trávník "     -0,3*ORNICE3</t>
  </si>
  <si>
    <t>1059551754</t>
  </si>
  <si>
    <t>1747300591</t>
  </si>
  <si>
    <t>0,3*2,89</t>
  </si>
  <si>
    <t>457101154</t>
  </si>
  <si>
    <t>-251939992</t>
  </si>
  <si>
    <t>" šachta v místě MJ2 "     1,1</t>
  </si>
  <si>
    <t>1016869165</t>
  </si>
  <si>
    <t>" plocha trávník MJ "     1,7*1,7</t>
  </si>
  <si>
    <t>322540155</t>
  </si>
  <si>
    <t>0,3*2,89*1,6</t>
  </si>
  <si>
    <t>-345535189</t>
  </si>
  <si>
    <t>" plocha trávník - sanace trávníku i mimo rýhu "     ORNICE3*2</t>
  </si>
  <si>
    <t>891614208</t>
  </si>
  <si>
    <t>" rozsah 10% délky, 16 kusů/mb "     STOLA*0,10*16-0,424</t>
  </si>
  <si>
    <t>856976669</t>
  </si>
  <si>
    <t>" podkladní beton "     0,225*(STOLA1+6,18)</t>
  </si>
  <si>
    <t>" stoka Š769065-Š32731 "     STOLA1</t>
  </si>
  <si>
    <t>131,84*1,01 'Přepočtené koeficientem množství</t>
  </si>
  <si>
    <t>" Š32731 "          1</t>
  </si>
  <si>
    <t>" STOLA "     128</t>
  </si>
  <si>
    <t>" mimo šachty "     2,405*STOLA</t>
  </si>
  <si>
    <t>" v Š3723704 a Š32731 "     2,405/2*(6,18+4,0+0,35*2)</t>
  </si>
  <si>
    <t>1336879853</t>
  </si>
  <si>
    <t>215425535</t>
  </si>
  <si>
    <t>" čela po 6m  "     2,405*(STOLA/6-0,19)*0,9</t>
  </si>
  <si>
    <t>-1374800527</t>
  </si>
  <si>
    <t>" čela po 6m  "     2,405*(STOLA/6-0,19)*0,09</t>
  </si>
  <si>
    <t>-2061953213</t>
  </si>
  <si>
    <t>-1921736614</t>
  </si>
  <si>
    <t>" čela po 6m  "     2,405*(STOLA/6-0,19)*0,01</t>
  </si>
  <si>
    <t>439814595</t>
  </si>
  <si>
    <t>" Š32731 "     1</t>
  </si>
  <si>
    <t>" 4.tř. -20% "     ODVOZ2*0,2</t>
  </si>
  <si>
    <t>-1293316008</t>
  </si>
  <si>
    <t>52,602+13,15</t>
  </si>
  <si>
    <t>" u Š32731 "</t>
  </si>
  <si>
    <t>" dle TZ "     99,0</t>
  </si>
  <si>
    <t>" doplnění panelů "     0,27/0,22</t>
  </si>
  <si>
    <t>" dle TZ "     (3,0*6+0,1*2)*(1,5*5+0,1*2)-1,5*3,0*8+DOBET</t>
  </si>
  <si>
    <t>-375411598</t>
  </si>
  <si>
    <t>-1318698304</t>
  </si>
  <si>
    <t>1440858707</t>
  </si>
  <si>
    <t>-0,3*126,447</t>
  </si>
  <si>
    <t>zhutněný zásyp náhradním zásypovým materiálem  např. zemina pro terenní úpravy - ornice</t>
  </si>
  <si>
    <t>" zásyp celkem "     ZASYP3*1,6</t>
  </si>
  <si>
    <t>-621898695</t>
  </si>
  <si>
    <t>" přesun hmot "     ZASYP3</t>
  </si>
  <si>
    <t>0,3*126,447</t>
  </si>
  <si>
    <t>835868813</t>
  </si>
  <si>
    <t>811372134</t>
  </si>
  <si>
    <t>0,3*126,447*1,6</t>
  </si>
  <si>
    <t>11,463*9 'Přepočtené koeficientem množství</t>
  </si>
  <si>
    <t xml:space="preserve">Asfaltový beton vrstva obrusná ACO 11+  (ABS) tř. I tl 50 mm </t>
  </si>
  <si>
    <t>-189721117</t>
  </si>
  <si>
    <t>" Š32731 "     ASFALT5</t>
  </si>
  <si>
    <t>-818835615</t>
  </si>
  <si>
    <t xml:space="preserve">Asfaltový beton vrstva ložní ACL 16+  (ABH) tl 50 mm </t>
  </si>
  <si>
    <t>-1259772931</t>
  </si>
  <si>
    <t>" Š32731 "    ASFALT4</t>
  </si>
  <si>
    <t>1194980612</t>
  </si>
  <si>
    <t>565176101</t>
  </si>
  <si>
    <t xml:space="preserve">Asfaltový beton vrstva podkladní ACP 22 + (obalované kamenivo OKH) tl 100 mm </t>
  </si>
  <si>
    <t>286450762</t>
  </si>
  <si>
    <t>" Š32731 "     ASFALT3</t>
  </si>
  <si>
    <t>-662726022</t>
  </si>
  <si>
    <t>-1582760353</t>
  </si>
  <si>
    <t>" Š32731 "     ASFALT2</t>
  </si>
  <si>
    <t>2062725488</t>
  </si>
  <si>
    <t>" Š32731 "      ASFALT1</t>
  </si>
  <si>
    <t>-1564112318</t>
  </si>
  <si>
    <t>" Š32731 "      REZ5</t>
  </si>
  <si>
    <t>-726006386</t>
  </si>
  <si>
    <t>-19972468</t>
  </si>
  <si>
    <t>765957123</t>
  </si>
  <si>
    <t xml:space="preserve">" Š32731 "     </t>
  </si>
  <si>
    <t>" Š32731 "     PI*1,0*1,6</t>
  </si>
  <si>
    <t>" Š32731 "     1,218</t>
  </si>
  <si>
    <t>" dno/stěna šachty Š32731 "     4,7*2</t>
  </si>
  <si>
    <t>-716893215</t>
  </si>
  <si>
    <t>" žlab v šachtě Š3723704 "     6,18</t>
  </si>
  <si>
    <t>6,18*1,1556 'Přepočtené koeficientem množství</t>
  </si>
  <si>
    <t>-418100572</t>
  </si>
  <si>
    <t>" Š3723704 "          1</t>
  </si>
  <si>
    <t>" Š32731 "      1</t>
  </si>
  <si>
    <t>-88250503</t>
  </si>
  <si>
    <t>899104112</t>
  </si>
  <si>
    <t>Osazení poklopů litinových nebo ocelových včetně rámů pro třídu zatížení D400, E600</t>
  </si>
  <si>
    <t>55243443.1</t>
  </si>
  <si>
    <t>poklop na vstupní šachtu litinový D500  třídy D400kN typ BRNO</t>
  </si>
  <si>
    <t>-1043562632</t>
  </si>
  <si>
    <t>-1077647661</t>
  </si>
  <si>
    <t>775545319</t>
  </si>
  <si>
    <t>-427029023</t>
  </si>
  <si>
    <t>" vybourání ŽB segmentového ostění štoly ve výkopu Š32731 "</t>
  </si>
  <si>
    <t>" vybourání komínu Š32731 "     0,12*PI*1,12*4,78</t>
  </si>
  <si>
    <t>-122452414</t>
  </si>
  <si>
    <t>104088204</t>
  </si>
  <si>
    <t>511457308</t>
  </si>
  <si>
    <t>16,87*9 'Přepočtené koeficientem množství</t>
  </si>
  <si>
    <t>321320210</t>
  </si>
  <si>
    <t>899103211.1</t>
  </si>
  <si>
    <t>Demontáž poklopů litinových nebo ocelových včetně rámů hmotnosti přes 100 do 150 kg odvozem dle pokynů investora</t>
  </si>
  <si>
    <t>201508305</t>
  </si>
  <si>
    <t>" stáv. šachty "     1</t>
  </si>
  <si>
    <t>41,462</t>
  </si>
  <si>
    <t>59,559</t>
  </si>
  <si>
    <t>80,179</t>
  </si>
  <si>
    <t>103,799</t>
  </si>
  <si>
    <t>247,756</t>
  </si>
  <si>
    <t>25,902</t>
  </si>
  <si>
    <t>286,028</t>
  </si>
  <si>
    <t>84,573</t>
  </si>
  <si>
    <t>704,772</t>
  </si>
  <si>
    <t>SO 310.4 - KANALIZACE - STOKA Š32731 - Š33084</t>
  </si>
  <si>
    <t>14,5</t>
  </si>
  <si>
    <t>OBET2</t>
  </si>
  <si>
    <t>379,726</t>
  </si>
  <si>
    <t>7991,92</t>
  </si>
  <si>
    <t>3696,98</t>
  </si>
  <si>
    <t>120,647</t>
  </si>
  <si>
    <t>PAZENI1</t>
  </si>
  <si>
    <t>136,093</t>
  </si>
  <si>
    <t>PAZENI2</t>
  </si>
  <si>
    <t>51,528</t>
  </si>
  <si>
    <t>60,24</t>
  </si>
  <si>
    <t>429,408</t>
  </si>
  <si>
    <t>153,36</t>
  </si>
  <si>
    <t>160,24</t>
  </si>
  <si>
    <t>629,262</t>
  </si>
  <si>
    <t>211,433</t>
  </si>
  <si>
    <t>12,686</t>
  </si>
  <si>
    <t>376,944</t>
  </si>
  <si>
    <t>178,175</t>
  </si>
  <si>
    <t>103,65</t>
  </si>
  <si>
    <t xml:space="preserve">" SC+ 250mm "     </t>
  </si>
  <si>
    <t>" Š33086 "     (1,6+0,29*2+0,5*3+0,15)*(1,6+0,29*2+0,5*2*2)</t>
  </si>
  <si>
    <t>" Š33084 "     (4,0+0,35*2+0,5*2*2)*(3,8+0,35*2+0,5*2*2)</t>
  </si>
  <si>
    <t xml:space="preserve">" SC+ 250mm "    </t>
  </si>
  <si>
    <t>" Š33086 "     (1,6+0,29*2+0,5*3+0,15)*2+(1,6+0,29*2+0,5*2*2)</t>
  </si>
  <si>
    <t>" Š33084 "     (4,0+0,35*2+0,5*2*2+3,8+0,35*2+0,5*2*2)*2</t>
  </si>
  <si>
    <t>" Š33086 - ŠD+ 150mm "     (1,6+0,29*2+0,5*2*1)*(1,6+0,29*2+0,5*2*1)</t>
  </si>
  <si>
    <t>" Š33084 - ŠD+ 150mm "     (4,0+0,35*2+0,5*2*1)*(3,8+0,35*2+0,5*2*1)</t>
  </si>
  <si>
    <t>49,663*9 'Přepočtené koeficientem množství</t>
  </si>
  <si>
    <t>Poplatek za skládku suti      (bez živice)</t>
  </si>
  <si>
    <t>" plocha Š33086 "     (4,0+0,35*2)*(3,8+0,35*2)</t>
  </si>
  <si>
    <t>" plocha Š33084 "     (1,6+0,29*2)*(1,6+0,29*2)</t>
  </si>
  <si>
    <t xml:space="preserve">" ACO11+ 50mm "     </t>
  </si>
  <si>
    <t>" Š33086 "     (1,6+0,29*2+0,5*6+0,3)*(1,6+0,29*2+0,5*2*5)</t>
  </si>
  <si>
    <t>" Š33084 "     208,41</t>
  </si>
  <si>
    <t xml:space="preserve">" ACL16+ 50mm "     </t>
  </si>
  <si>
    <t>" Š33086 "     (1,6+0,29*2+0,5*5+0,15)*(1,6+0,29*2+0,5*2*4)</t>
  </si>
  <si>
    <t>" Š33084 "     (4,0+0,35*2+0,5*2*4)*(3,8+0,35*2+0,5*2*4)</t>
  </si>
  <si>
    <t xml:space="preserve">" ACO11+ 50mm "    </t>
  </si>
  <si>
    <t>" Š33086 "     (1,6+0,29*2+0,5*6+0,3)*2+(1,6+0,29*2+0,5*2*5)</t>
  </si>
  <si>
    <t>" Š33084 "     19,0+7,3+7,8+8,0</t>
  </si>
  <si>
    <t>" Š33086 "     (1,6+0,29*2+0,5*5+0,15)*2+(1,6+0,29*2+0,5*2*4)</t>
  </si>
  <si>
    <t>" Š33084 "     (4,0+0,35*2+0,5*2*4+3,8+0,35*2+0,5*2*4)*2</t>
  </si>
  <si>
    <t xml:space="preserve">" ACP22+ 100mm "     </t>
  </si>
  <si>
    <t>" Š33086 "     (1,6+0,29*2+0,5*4+0,15)*(1,6+0,29*2+0,5*2*3)</t>
  </si>
  <si>
    <t>" Š33084 "     (4,0+0,35*2+0,5*2*3)*(3,8+0,35*2+0,5*2*3)</t>
  </si>
  <si>
    <t>" Š33086 "     (1,6+0,29*2+0,5*4+0,15)*2+(1,6+0,29*2+0,5*2*3)</t>
  </si>
  <si>
    <t>" Š33084 "     (4,0+0,35*2+0,5*2*3+3,8+0,35*2+0,5*2*3)*2</t>
  </si>
  <si>
    <t>52,092*9 'Přepočtené koeficientem množství</t>
  </si>
  <si>
    <t>" rodělen % na jednotlivé úseky - 16% "     10248*0,16</t>
  </si>
  <si>
    <t>" rodělen % na jednotlivé úseky - 16% "     10248/24*0,16</t>
  </si>
  <si>
    <t>" šachta Š33086 "     6,34*5,0</t>
  </si>
  <si>
    <t>" šachta Š33084 "     6,75*21,7</t>
  </si>
  <si>
    <t>" odpočet  stáv. stoka "     -(PI*(3,58/2)^2/4+1,62*0,3)*(1,6+0,29*2)</t>
  </si>
  <si>
    <t>" odpočet  stáv. komín šachty "     -PI*(1,24/2)^2*(3,75+5,74)/2</t>
  </si>
  <si>
    <t>-147596660</t>
  </si>
  <si>
    <t>-621216202</t>
  </si>
  <si>
    <t>210136251</t>
  </si>
  <si>
    <t>305204500</t>
  </si>
  <si>
    <t>971884978</t>
  </si>
  <si>
    <t>-1719044907</t>
  </si>
  <si>
    <t>-1305287258</t>
  </si>
  <si>
    <t>1791417016</t>
  </si>
  <si>
    <t>" šachta Š33084 "          (0,3+4,85)*(4,5+4,7)*2</t>
  </si>
  <si>
    <t>" šachta Š33086 "          (0,3+4,44)*(1,6+0,29*2)*4</t>
  </si>
  <si>
    <t>PAZENI1*0,9</t>
  </si>
  <si>
    <t>-1005411441</t>
  </si>
  <si>
    <t>PAZENI1*0,09</t>
  </si>
  <si>
    <t>-80870135</t>
  </si>
  <si>
    <t>1523440681</t>
  </si>
  <si>
    <t>PAZENI1*0,01</t>
  </si>
  <si>
    <t>494606969</t>
  </si>
  <si>
    <t>" šachta Š33084 "          (4,5+4,7)*2</t>
  </si>
  <si>
    <t>" šachta Š33086 "          (1,6+0,29*2)*4</t>
  </si>
  <si>
    <t>" šachta Š33084 "          1,9*(4,5+4,7)*2</t>
  </si>
  <si>
    <t>" šachta Š33086 "          1,9*(1,6+0,29*2)*4</t>
  </si>
  <si>
    <t>PAZENI2*0,9</t>
  </si>
  <si>
    <t>1322383273</t>
  </si>
  <si>
    <t>PAZENI2*0,09</t>
  </si>
  <si>
    <t>39468182</t>
  </si>
  <si>
    <t>PAZENI2*0,01</t>
  </si>
  <si>
    <t xml:space="preserve">" šachta Š33084 "     </t>
  </si>
  <si>
    <t>" pol.č. 6 (4 rámy) "     4*4*(1,2*2+1,1*2)*3,74</t>
  </si>
  <si>
    <t xml:space="preserve">" šachta Š33086 "     </t>
  </si>
  <si>
    <t>" pol.č. 1 "     295,4</t>
  </si>
  <si>
    <t>" pol.č. 2 "     126,7</t>
  </si>
  <si>
    <t>" pol.č. 3 (5 rámů) "     2,08*2*36,2*5</t>
  </si>
  <si>
    <t>" pol.č. 4 (5 rámy) "     1,6*2*36,2*5</t>
  </si>
  <si>
    <t>" pol.č. 6 (4 rámy) "     4*4*(1,2*2+1,0*2)*3,74</t>
  </si>
  <si>
    <t>1785399619</t>
  </si>
  <si>
    <t>1316077044</t>
  </si>
  <si>
    <t>-1813478638</t>
  </si>
  <si>
    <t>-443847404</t>
  </si>
  <si>
    <t xml:space="preserve">" ocel celkem bez pažnic "    </t>
  </si>
  <si>
    <t>" šachta Š33084 "    8062,3+430,8</t>
  </si>
  <si>
    <t>" šachta Š33086 "    2765,0+430,8</t>
  </si>
  <si>
    <t>-1461034798</t>
  </si>
  <si>
    <t>Konstrukce výstroje šachet netypová trvale zabudovaná zavodněná montáž</t>
  </si>
  <si>
    <t>-1675718400</t>
  </si>
  <si>
    <t>" šachta Š33084 "    10,0</t>
  </si>
  <si>
    <t>" šachta Š33086 "    4,5</t>
  </si>
  <si>
    <t>-1993426550</t>
  </si>
  <si>
    <t>1754395347</t>
  </si>
  <si>
    <t>" vytěžená zemina na skládku tř. 2-3 - 80%   "</t>
  </si>
  <si>
    <t>" 4.tř. 20% "     ODVOZ1*0,2</t>
  </si>
  <si>
    <t>-943547816</t>
  </si>
  <si>
    <t>96,518+24,129</t>
  </si>
  <si>
    <t>" Š33084 "</t>
  </si>
  <si>
    <t>-PI*(1,24/2)^2*(4,85-0,6)</t>
  </si>
  <si>
    <t>" Š33086 "</t>
  </si>
  <si>
    <t>-1,9*2,18*2,18</t>
  </si>
  <si>
    <t>-PI*(1,24/2)^2*(4,44-0,6)</t>
  </si>
  <si>
    <t>Nakládání výkopku z hornin třídy těžitelnosti I, skupiny 1 až 3 přes 100 m3</t>
  </si>
  <si>
    <t>" štola mezi Š32731-Š33084 "     499,3-340,22-4,7/2-1,6+0,29*2-4,7/2</t>
  </si>
  <si>
    <t>" dtto vč. Š759065 "     STOLA+(1,6+0,29*2)+(4,0+0,35*2)</t>
  </si>
  <si>
    <t>-514507776</t>
  </si>
  <si>
    <t>1286962457</t>
  </si>
  <si>
    <t>853,381*9 'Přepočtené koeficientem množství</t>
  </si>
  <si>
    <t>" rozsah 10% délky, 16 kusů/mb "     STOLA*0,10*16-0,376</t>
  </si>
  <si>
    <t>527412989</t>
  </si>
  <si>
    <t>" stoka Š32731-Š33084 "     STOLA1</t>
  </si>
  <si>
    <t>160,24*1,011 'Přepočtené koeficientem množství</t>
  </si>
  <si>
    <t>" Š33084 "          1</t>
  </si>
  <si>
    <t>" Š33086 "          1</t>
  </si>
  <si>
    <t>" štola "     162</t>
  </si>
  <si>
    <t>" stoka + Š33086 "     2,405*(STOLA+1,6+0,29*2)</t>
  </si>
  <si>
    <t>" v Š33084 "     2,405/2*(4,0+0,35*2)</t>
  </si>
  <si>
    <t>OBET2*0,9</t>
  </si>
  <si>
    <t>1744504742</t>
  </si>
  <si>
    <t>OBET2*0,09</t>
  </si>
  <si>
    <t>1524585826</t>
  </si>
  <si>
    <t>OBET2*0,01</t>
  </si>
  <si>
    <t>" čela po 6m  "     2,405*(STOLA/6-0,44)*0,9</t>
  </si>
  <si>
    <t>-2098632936</t>
  </si>
  <si>
    <t>" čela po 6m  "     2,405*(STOLA/6-0,44)*0,09</t>
  </si>
  <si>
    <t>1967246093</t>
  </si>
  <si>
    <t>1423755846</t>
  </si>
  <si>
    <t>" čela po 6m  "     2,405*(STOLA/6-0,44)*0,01</t>
  </si>
  <si>
    <t>-1163560317</t>
  </si>
  <si>
    <t>-912118041</t>
  </si>
  <si>
    <t>" Š33086+Š33084 "     3</t>
  </si>
  <si>
    <t>-216536594</t>
  </si>
  <si>
    <t>" Š33086+Š33084 "     2</t>
  </si>
  <si>
    <t>" Š33086+š33084 "     ASFALT5</t>
  </si>
  <si>
    <t xml:space="preserve">Asfaltový beton vrstva ložní ACL 16 + (ABH) tl 50 mm </t>
  </si>
  <si>
    <t>" Š33086+š33084 "      ASFALT4</t>
  </si>
  <si>
    <t>Asfaltový beton vrstva podkladní ACP 22+  (obalované kamenivo OKH) tl 100 mm</t>
  </si>
  <si>
    <t>" Š33086+š33084 "      ASFALT3</t>
  </si>
  <si>
    <t>" Š33086+š33084 "      ASFALT2</t>
  </si>
  <si>
    <t>" Š33086+š33084 "      ASFALT1</t>
  </si>
  <si>
    <t>" Š33086+š33084 "      REZ5</t>
  </si>
  <si>
    <t xml:space="preserve">" Š33084 "     </t>
  </si>
  <si>
    <t xml:space="preserve">" Š33086 "     </t>
  </si>
  <si>
    <t>0,3*(1,6+0,29*2)*(1,6+0,29*2)</t>
  </si>
  <si>
    <t>-0,3*(1,6+0,29*2)*(1,6+0,29*2-0,5)</t>
  </si>
  <si>
    <t>1,6*(1,6+0,29*2)*(1,6+0,29*2)*1,035</t>
  </si>
  <si>
    <t>-PI*(2,0/2)^2/4*(1,6+0,29*2)*1,035</t>
  </si>
  <si>
    <t>" Š33086 "     PI*1,0*1,6</t>
  </si>
  <si>
    <t>" Š33084 "     PI*1,0*1,6</t>
  </si>
  <si>
    <t>" Š33084 "     1,218</t>
  </si>
  <si>
    <t>" Š33086 "     0,214</t>
  </si>
  <si>
    <t>" dno/stěna šachty Š33084 "     4,7*2</t>
  </si>
  <si>
    <t>" dno/stěna šachty Š33086 "     2,18*2</t>
  </si>
  <si>
    <t>160548758</t>
  </si>
  <si>
    <t>" stoka DN400 "    1,6</t>
  </si>
  <si>
    <t>965852279</t>
  </si>
  <si>
    <t>10*1,02 'Přepočtené koeficientem množství</t>
  </si>
  <si>
    <t>" Š33086+Š33084 "      2</t>
  </si>
  <si>
    <t>2*1,02 'Přepočtené koeficientem množství</t>
  </si>
  <si>
    <t>1364456612</t>
  </si>
  <si>
    <t>2*3,14*0,5*(10+2)</t>
  </si>
  <si>
    <t>" Š33084+Š33086 "     2</t>
  </si>
  <si>
    <t>-562612092</t>
  </si>
  <si>
    <t>" Š33086+Š33084 "     6*2</t>
  </si>
  <si>
    <t>-1791315532</t>
  </si>
  <si>
    <t>" Š33086+Š33084 "     3*2</t>
  </si>
  <si>
    <t>578158717</t>
  </si>
  <si>
    <t>1593857853</t>
  </si>
  <si>
    <t>-2030878108</t>
  </si>
  <si>
    <t>-851799097</t>
  </si>
  <si>
    <t>-435308034</t>
  </si>
  <si>
    <t>837446111.1</t>
  </si>
  <si>
    <t>Montáž odbočky kamenina s hrdlem DN 800 do polymerbeton. žlabu vč. včech potřebných prací utěsnění tmelení zapravení</t>
  </si>
  <si>
    <t>167190124</t>
  </si>
  <si>
    <t>59710880.1</t>
  </si>
  <si>
    <t>odbočka trouba kameninová glazovaná zkrácená DN 800 dl 60(75)cm třída 160 spojovací systém C vč. případného zkrácení</t>
  </si>
  <si>
    <t>-1785146581</t>
  </si>
  <si>
    <t>837482221.1</t>
  </si>
  <si>
    <t>Montáž kameninových tvarovek jednoosých s integrovaným těsněním otevřený výkop DN 800</t>
  </si>
  <si>
    <t>-2107050637</t>
  </si>
  <si>
    <t>59710896.1</t>
  </si>
  <si>
    <t>trouba kameninová glazovaná zkrácená bez hrdla DN 800 dl 60(75)cm třída 160 spojovací systém C</t>
  </si>
  <si>
    <t>-1190485085</t>
  </si>
  <si>
    <t>831482196.1</t>
  </si>
  <si>
    <t>Příplatek k montáži kameninového potrubí za napojení dvou dříků trub těsnící kroužek přechodová spojka DN 800</t>
  </si>
  <si>
    <t>-996070480</t>
  </si>
  <si>
    <t>" vybourání ŽB segmentového ostění štoly ve výkopu Š33084+S33086 "</t>
  </si>
  <si>
    <t>PI*((3,58/2)^2-(3,18/2)^2)/2*(1,6+0,29*2+4,0+0,35*2)</t>
  </si>
  <si>
    <t>17,63*9 'Přepočtené koeficientem množství</t>
  </si>
  <si>
    <t>177,893</t>
  </si>
  <si>
    <t>52,599</t>
  </si>
  <si>
    <t>438,328</t>
  </si>
  <si>
    <t>157,5</t>
  </si>
  <si>
    <t>6010,268</t>
  </si>
  <si>
    <t>5429,932</t>
  </si>
  <si>
    <t>70,376</t>
  </si>
  <si>
    <t>SO 310.5 - KANALIZACE - STOKA Š33084 - Š32615</t>
  </si>
  <si>
    <t>139,091</t>
  </si>
  <si>
    <t>135,338</t>
  </si>
  <si>
    <t>265,888</t>
  </si>
  <si>
    <t>94,96</t>
  </si>
  <si>
    <t>99,66</t>
  </si>
  <si>
    <t>391,365</t>
  </si>
  <si>
    <t>131,498</t>
  </si>
  <si>
    <t>7,89</t>
  </si>
  <si>
    <t>234,437</t>
  </si>
  <si>
    <t>175,939</t>
  </si>
  <si>
    <t>138,227</t>
  </si>
  <si>
    <t>191,394</t>
  </si>
  <si>
    <t>94,312</t>
  </si>
  <si>
    <t>29,775</t>
  </si>
  <si>
    <t>1981542223</t>
  </si>
  <si>
    <t>" přípojka 6 - Š32615 "     20,0</t>
  </si>
  <si>
    <t>" přípojka 7 - Š32615 "     70,0</t>
  </si>
  <si>
    <t>" mezi Š654814 - Š32604 "     35,0</t>
  </si>
  <si>
    <t>" přípojka 9 - Š32599 "     30,0</t>
  </si>
  <si>
    <t>" přípojka 10 - Š32597 "     30,0</t>
  </si>
  <si>
    <t>-48992422</t>
  </si>
  <si>
    <t>" přípojka 6 - Š32615 "     3528</t>
  </si>
  <si>
    <t>" přípojka 7 - Š32615 "     3528</t>
  </si>
  <si>
    <t>" mezi Š654814 - Š32604 "     3528</t>
  </si>
  <si>
    <t>" přípojka 9 - Š32599 "     4536</t>
  </si>
  <si>
    <t>" přípojka 10 - Š32597 "     4536</t>
  </si>
  <si>
    <t>1847227723</t>
  </si>
  <si>
    <t>" přípojka 6 - Š32615 "     3528/24</t>
  </si>
  <si>
    <t>" přípojka 7 - Š32615 "     3528/24</t>
  </si>
  <si>
    <t>" mezi Š654814 - Š32604 "     3528/24</t>
  </si>
  <si>
    <t>" přípojka 9 - Š32599 "     4536/24</t>
  </si>
  <si>
    <t>" přípojka 10 - Š32597 "     4536/24</t>
  </si>
  <si>
    <t>" rodělen % na jednotlivé úseky - 10% "     10248*0,1</t>
  </si>
  <si>
    <t>" rodělen % na jednotlivé úseky - 10% "     10248/24*0,1</t>
  </si>
  <si>
    <t>" šachta Š32615 "     8,82*21,7</t>
  </si>
  <si>
    <t>" odpočet  stáv. stoka "     -PI*(3,58/2)^2*4,7</t>
  </si>
  <si>
    <t>" odpočet  stáv. komín "     -4,85*PI*(1,24/2)^2</t>
  </si>
  <si>
    <t>-214008887</t>
  </si>
  <si>
    <t>2144213730</t>
  </si>
  <si>
    <t>-1997507721</t>
  </si>
  <si>
    <t>133577661</t>
  </si>
  <si>
    <t>323626395</t>
  </si>
  <si>
    <t>1052270979</t>
  </si>
  <si>
    <t>-948530599</t>
  </si>
  <si>
    <t>-292642411</t>
  </si>
  <si>
    <t>" šachta Š32615 "          (0,3+5,11)*(4,5+4,7)*2*0,9</t>
  </si>
  <si>
    <t>1221222170</t>
  </si>
  <si>
    <t>" šachta Š32615 "          (0,3+5,11)*(4,5+4,7)*2*0,09</t>
  </si>
  <si>
    <t>825730694</t>
  </si>
  <si>
    <t>1324125526</t>
  </si>
  <si>
    <t>" šachta Š32615 "          (0,3+5,11)*(4,5+4,7)*2*0,01</t>
  </si>
  <si>
    <t>-803905508</t>
  </si>
  <si>
    <t>" šachta Š32615 "          (4,5+4,7)*2</t>
  </si>
  <si>
    <t>" šachta Š32615 "          3,7*(4,5+4,7)*2*0,9</t>
  </si>
  <si>
    <t>-997217724</t>
  </si>
  <si>
    <t>" šachta Š32615 "          3,7*(4,5+4,7)*2*0,09</t>
  </si>
  <si>
    <t>1168579421</t>
  </si>
  <si>
    <t>" šachta Š32615 "          3,7*(4,5+4,7)*2*0,01</t>
  </si>
  <si>
    <t xml:space="preserve">" šachta Š32615 "     </t>
  </si>
  <si>
    <t>" pol.č. 3 (5 rámů) "     4986,4/2</t>
  </si>
  <si>
    <t>" pol.č. 4 (5 rámů) "     4119,2/2</t>
  </si>
  <si>
    <t>" pol.č. 6 (5 rámů) "     4*4*(1,2+1,1+1,0*2+0,9)*3,74</t>
  </si>
  <si>
    <t>310137669</t>
  </si>
  <si>
    <t>-1573672193</t>
  </si>
  <si>
    <t>-128817316</t>
  </si>
  <si>
    <t>-274761129</t>
  </si>
  <si>
    <t>Konstrukce výstroje šachet netypová trvale zabudovaná suchá</t>
  </si>
  <si>
    <t>" šachta Š32615 "</t>
  </si>
  <si>
    <t>" ocel celkem bez pažnic "     10793,9+646,3</t>
  </si>
  <si>
    <t>Konstrukce výstroje šachet netypová trvale mokrá montáž</t>
  </si>
  <si>
    <t>-115247050</t>
  </si>
  <si>
    <t>Konstrukce výstroje šachet netypová trvale vodnatá montáž</t>
  </si>
  <si>
    <t>-2002051372</t>
  </si>
  <si>
    <t>" šachta Š32615 "     13,0*0,9</t>
  </si>
  <si>
    <t>-1765799245</t>
  </si>
  <si>
    <t>" šachta Š32615 "     13,0*0,09</t>
  </si>
  <si>
    <t>Výplň volných prostor za rubem pažením šachty vodnatá betonovou směsí C12/15 vč. provrtání pažnic</t>
  </si>
  <si>
    <t>1052392170</t>
  </si>
  <si>
    <t>" šachta Š32615 "     13,0*0,01</t>
  </si>
  <si>
    <t>" šachta Š32615 "     4,7*4,5</t>
  </si>
  <si>
    <t>" tř.4-20% "     ODVOZ1*0,2</t>
  </si>
  <si>
    <t>934507817</t>
  </si>
  <si>
    <t>111,273+27,818</t>
  </si>
  <si>
    <t>-(4,05-0,3)*(4,0+0,35*2)*(3,8+0,35*2)</t>
  </si>
  <si>
    <t>-0,35*4,0*3,8</t>
  </si>
  <si>
    <t>-PI*(1,24/2)^2*(4,85-0,8)</t>
  </si>
  <si>
    <t>-1827075183</t>
  </si>
  <si>
    <t>-172634990</t>
  </si>
  <si>
    <t>115,275</t>
  </si>
  <si>
    <t>-1296772748</t>
  </si>
  <si>
    <t>" štola mezi Š33084-Š32615 "     598,96-499,3-4,7/2-4,7/2</t>
  </si>
  <si>
    <t>" dtto vč. Š32615 "     STOLA+4,0+0,35*2</t>
  </si>
  <si>
    <t>-1243319100</t>
  </si>
  <si>
    <t>-1567020306</t>
  </si>
  <si>
    <t>530,753*9 'Přepočtené koeficientem množství</t>
  </si>
  <si>
    <t xml:space="preserve">" technologický vrt TV5-8 "     </t>
  </si>
  <si>
    <t>" mb "     4,44+4,54+4,64+4,71</t>
  </si>
  <si>
    <t>20,33*1,03 'Přepočtené koeficientem množství</t>
  </si>
  <si>
    <t>168118140</t>
  </si>
  <si>
    <t>" rozsah 10% délky, 16 kusů/mb "     STOLA*0,10*16+0,064</t>
  </si>
  <si>
    <t>434281550</t>
  </si>
  <si>
    <t>" podkladní beton "     0,225*STOLA</t>
  </si>
  <si>
    <t xml:space="preserve">Polymerbetonová trouba DN2400 s nerezovou spojkou ve štole M+D (v ceně výroba pomocného vozíku) </t>
  </si>
  <si>
    <t>" stoka Š33084-Š32615 "     STOLA</t>
  </si>
  <si>
    <t>94,96*1,011 'Přepočtené koeficientem množství</t>
  </si>
  <si>
    <t>" štola "     96</t>
  </si>
  <si>
    <t>" mimo šachtu Š32615 "     2,405*STOLA*0,9</t>
  </si>
  <si>
    <t>-377042607</t>
  </si>
  <si>
    <t>" mimo šachtu Š32615 "     2,405*STOLA*0,09</t>
  </si>
  <si>
    <t>-1166727541</t>
  </si>
  <si>
    <t>" mimo šachtu Š32615 "     2,405*STOLA*0,01</t>
  </si>
  <si>
    <t>" čela po 6m  "     2,405*(STOLA/6+0,173)*0,9</t>
  </si>
  <si>
    <t>1671240208</t>
  </si>
  <si>
    <t>" čela po 6m  "     2,405*(STOLA/6+0,173)*0,09</t>
  </si>
  <si>
    <t>1280363645</t>
  </si>
  <si>
    <t>-1234109708</t>
  </si>
  <si>
    <t>" čela po 6m  "     2,405*(STOLA/6+0,173)*0,01</t>
  </si>
  <si>
    <t>681055311</t>
  </si>
  <si>
    <t>452112121</t>
  </si>
  <si>
    <t>Osazení betonových prstenců nebo rámů v do 200 mm</t>
  </si>
  <si>
    <t>" Š32615 "     1</t>
  </si>
  <si>
    <t>59224188</t>
  </si>
  <si>
    <t>prstenec šachtový vyrovnávací betonový 625x120x120mm</t>
  </si>
  <si>
    <t>" obetonování zhlaví šachty  Š32615 "</t>
  </si>
  <si>
    <t>6,0</t>
  </si>
  <si>
    <t>" 21% "     750*0,21</t>
  </si>
  <si>
    <t>" tř.4-20% "    ODVOZ2*0,2</t>
  </si>
  <si>
    <t>828702796</t>
  </si>
  <si>
    <t>56,301+14,075</t>
  </si>
  <si>
    <t>" u Š32615 "</t>
  </si>
  <si>
    <t>" dle TZ "     108,0</t>
  </si>
  <si>
    <t>" dle TZ "     (3,0*4+0,1*2)*(1,5*10+0,1*2)+DOBET-1,5*3,0*16</t>
  </si>
  <si>
    <t>1418872142</t>
  </si>
  <si>
    <t>1154995317</t>
  </si>
  <si>
    <t>102246498</t>
  </si>
  <si>
    <t>" odpočet povrchů "     -0,3*ORNICE2</t>
  </si>
  <si>
    <t>zhutněný zásyp náhradním zásypovým materiálem např. zemina pro terénní úpravy - ornice</t>
  </si>
  <si>
    <t>-1821729654</t>
  </si>
  <si>
    <t>0,3*135,338</t>
  </si>
  <si>
    <t>209336125</t>
  </si>
  <si>
    <t>-384070067</t>
  </si>
  <si>
    <t>0,3*135,338*1,6</t>
  </si>
  <si>
    <t>11,65*9 'Přepočtené koeficientem množství</t>
  </si>
  <si>
    <t xml:space="preserve">" Š32615 "     </t>
  </si>
  <si>
    <t>3,2*(4,0+0,35*2)*(3,8+0,35*2)*1,035</t>
  </si>
  <si>
    <t>" prostup DN2400 "     -PI*(2,6/2)^2*0,35*2*1,035</t>
  </si>
  <si>
    <t>" prostup DN2200/2050 "     -4,5*0,35</t>
  </si>
  <si>
    <t>894502101</t>
  </si>
  <si>
    <t>Bednění stěn šachet pravoúhlých nebo vícehranných jednostranné</t>
  </si>
  <si>
    <t>" Š32615 "     3,5*(3,4+3,2)*2</t>
  </si>
  <si>
    <t>" Š32615  (výměra vč. příložek E6) "     3,881</t>
  </si>
  <si>
    <t>" šachta Š32615 - dno stěna "     (4,3+3,5)*2</t>
  </si>
  <si>
    <t>-400549557</t>
  </si>
  <si>
    <t>" Š32615 "</t>
  </si>
  <si>
    <t>" dno/stěna "     (3,7+3,5)*2+0,3</t>
  </si>
  <si>
    <t>" stěna/strop "     (3,7+3,5)*2+0,3</t>
  </si>
  <si>
    <t>" stěna šachty/potrubí "</t>
  </si>
  <si>
    <t>" stoka DN2400 "    9,0*2</t>
  </si>
  <si>
    <t>" stoka DN2200/2050 "    11,0</t>
  </si>
  <si>
    <t>" styk stropních desek Š32615 "     3,8*2</t>
  </si>
  <si>
    <t>1428668447</t>
  </si>
  <si>
    <t>-156730887</t>
  </si>
  <si>
    <t>" žlab v šachtě Š32615 "     3,4</t>
  </si>
  <si>
    <t>3,4*1,1556 'Přepočtené koeficientem množství</t>
  </si>
  <si>
    <t>528696399</t>
  </si>
  <si>
    <t>" Š32615/DN2200/2050 "          1</t>
  </si>
  <si>
    <t>1610855931</t>
  </si>
  <si>
    <t>" žlaby v Š32615 "</t>
  </si>
  <si>
    <t>1,6*3,4*3,2</t>
  </si>
  <si>
    <t>-PI*(2,6/2)^2/2*3,4</t>
  </si>
  <si>
    <t>-PI*(2,2/2)^2/2*0,8</t>
  </si>
  <si>
    <t>85084972</t>
  </si>
  <si>
    <t>0,2*3,4*2</t>
  </si>
  <si>
    <t>PI*2,4/2*1,4</t>
  </si>
  <si>
    <t>894703019.1</t>
  </si>
  <si>
    <t>Dlažba šachet čedičová 200/100/30R do tmelu vč. spárování a všech detailů</t>
  </si>
  <si>
    <t>410912505</t>
  </si>
  <si>
    <t>" Š32615 "     PI*2,2/2*1,3</t>
  </si>
  <si>
    <t>894302276.11</t>
  </si>
  <si>
    <t>Strop šachty Š32615 1000/3800/350 ze ŽB  tř.C 30/37 XC4 XA1 staveništní prefabrikát</t>
  </si>
  <si>
    <t>1769299996</t>
  </si>
  <si>
    <t>894302276.12</t>
  </si>
  <si>
    <t>Strop šachty Š32615 1000/3800/350 ze ŽB  tř.C 30/37 XC4 XA1 otvor D 1000 staveništní prefabrikát</t>
  </si>
  <si>
    <t>2037802309</t>
  </si>
  <si>
    <t>poklop šachtový betonolitinový s rámem tř.A15 vzor Brno</t>
  </si>
  <si>
    <t>-1292289523</t>
  </si>
  <si>
    <t>" Š32615 "     8</t>
  </si>
  <si>
    <t>-278911746</t>
  </si>
  <si>
    <t>" Š32615 "     3</t>
  </si>
  <si>
    <t>837364111</t>
  </si>
  <si>
    <t>Montáž kameninových útesů s hrdlem DN 250</t>
  </si>
  <si>
    <t>59710846.1</t>
  </si>
  <si>
    <t>trouba kameninová glazovaná zkrácená DN 250 dl 60(75)cm třída 160 spojovací systém C vč. případného zkrácení</t>
  </si>
  <si>
    <t>837362221</t>
  </si>
  <si>
    <t>Montáž kameninových tvarovek jednoosých s integrovaným těsněním otevřený výkop DN 250</t>
  </si>
  <si>
    <t>59710876</t>
  </si>
  <si>
    <t>trouba kameninová glazovaná zkrácená bez hrdla DN 250 dl 60(75)cm třída 160 spojovací systém C</t>
  </si>
  <si>
    <t>831362193.1</t>
  </si>
  <si>
    <t>Příplatek k montáži kameninového potrubí za napojení dvou dříků trub těsnící kroužek přechodová spojka DN 250</t>
  </si>
  <si>
    <t>" vybourání ŽB segmentového ostění štoly ve výkopu Š32615 "</t>
  </si>
  <si>
    <t>PI*((3,58/2)^2-(3,18/2)^2)*(4,0+0,35*2)</t>
  </si>
  <si>
    <t>" vybourání komínu Š32615 "     0,12*PI*1,12*4,65</t>
  </si>
  <si>
    <t>28,722*9 'Přepočtené koeficientem množství</t>
  </si>
  <si>
    <t>169902818</t>
  </si>
  <si>
    <t>990,717</t>
  </si>
  <si>
    <t>299,791</t>
  </si>
  <si>
    <t>88,642</t>
  </si>
  <si>
    <t>738,683</t>
  </si>
  <si>
    <t>8471,4</t>
  </si>
  <si>
    <t>56,137</t>
  </si>
  <si>
    <t>154,714</t>
  </si>
  <si>
    <t>SO 310.6 - KANALIZACE - STOKA Š32615 - Š33294</t>
  </si>
  <si>
    <t>23,97</t>
  </si>
  <si>
    <t>107,956</t>
  </si>
  <si>
    <t>470,26</t>
  </si>
  <si>
    <t>13,789</t>
  </si>
  <si>
    <t>167,95</t>
  </si>
  <si>
    <t>171,81</t>
  </si>
  <si>
    <t>659,54</t>
  </si>
  <si>
    <t>221,605</t>
  </si>
  <si>
    <t>13,296</t>
  </si>
  <si>
    <t>395,081</t>
  </si>
  <si>
    <t>47,94</t>
  </si>
  <si>
    <t>140,343</t>
  </si>
  <si>
    <t>41,62</t>
  </si>
  <si>
    <t>152,752</t>
  </si>
  <si>
    <t>160,638</t>
  </si>
  <si>
    <t>144,419</t>
  </si>
  <si>
    <t>23,75</t>
  </si>
  <si>
    <t>" rodělen % na jednotlivé úseky - 18% "     10248*0,18</t>
  </si>
  <si>
    <t>" rodělen % na jednotlivé úseky - 18% "     10248/24*0,18</t>
  </si>
  <si>
    <t>" šachta Š33294 "     6,53*24,6</t>
  </si>
  <si>
    <t>" odpočet stáv. komín "</t>
  </si>
  <si>
    <t>-6,53*PI*(1,24/2)^2</t>
  </si>
  <si>
    <t>545390275</t>
  </si>
  <si>
    <t>1727558715</t>
  </si>
  <si>
    <t>314704886</t>
  </si>
  <si>
    <t>1992847881</t>
  </si>
  <si>
    <t>-1819411189</t>
  </si>
  <si>
    <t>1241444741</t>
  </si>
  <si>
    <t>-1994049317</t>
  </si>
  <si>
    <t>-400764523</t>
  </si>
  <si>
    <t>" šachta Š33294 "          (0,3+6,53)*(5,1+4,7)*2*0,9</t>
  </si>
  <si>
    <t>-1831089647</t>
  </si>
  <si>
    <t>" šachta Š33294 "          (0,3+6,53)*(5,1+4,7)*2*0,09</t>
  </si>
  <si>
    <t>583048108</t>
  </si>
  <si>
    <t>-204046074</t>
  </si>
  <si>
    <t>" šachta Š33294 "          (0,3+6,53)*(5,1+4,7)*2*0,01</t>
  </si>
  <si>
    <t>-2067642362</t>
  </si>
  <si>
    <t>-28520625</t>
  </si>
  <si>
    <t>" šachta Š33294 "          (5,1+4,7)*2</t>
  </si>
  <si>
    <t>" šachta Š33294 "     8040,6+430,8</t>
  </si>
  <si>
    <t>-1663027895</t>
  </si>
  <si>
    <t>1110009098</t>
  </si>
  <si>
    <t>19860331</t>
  </si>
  <si>
    <t>1350517649</t>
  </si>
  <si>
    <t>" šachta Š33294 "     10,2*0,9</t>
  </si>
  <si>
    <t>-1634932748</t>
  </si>
  <si>
    <t>" šachta Š33294 "     10,2*0,09</t>
  </si>
  <si>
    <t>1404426875</t>
  </si>
  <si>
    <t>" šachta Š33294 "     10,2*0,01</t>
  </si>
  <si>
    <t>" tř.4 -20% "     ODVOZ1*0,2</t>
  </si>
  <si>
    <t>-1275883668</t>
  </si>
  <si>
    <t>123,771+30,943</t>
  </si>
  <si>
    <t>-PI*(1,24/2)^2*(217,63-210,86-0,95)</t>
  </si>
  <si>
    <t>-(0,8-(0,5+0,1)/2)*1,5*1,5</t>
  </si>
  <si>
    <t>-898915582</t>
  </si>
  <si>
    <t>0,3*23,97</t>
  </si>
  <si>
    <t>-142406555</t>
  </si>
  <si>
    <t>" plocha trávník "     4,7*5,1</t>
  </si>
  <si>
    <t>-172292899</t>
  </si>
  <si>
    <t>0,3*23,97*1,6</t>
  </si>
  <si>
    <t>" štola mezi Š32615-Š33294 "     773,41-598,96-4,7/2-4,15</t>
  </si>
  <si>
    <t>" dtto vč. Š33294 "     STOLA+2,46+1,4</t>
  </si>
  <si>
    <t>" štola "      1,785*STOLA</t>
  </si>
  <si>
    <t>-1300149767</t>
  </si>
  <si>
    <t>-1801877384</t>
  </si>
  <si>
    <t>894,441*9 'Přepočtené koeficientem množství</t>
  </si>
  <si>
    <t>1445755041</t>
  </si>
  <si>
    <t>" MJ3 "     1,7*1,7*1,5</t>
  </si>
  <si>
    <t>469916232</t>
  </si>
  <si>
    <t>" tř.4 -20% "    VYKOP2*0,2</t>
  </si>
  <si>
    <t>1608652466</t>
  </si>
  <si>
    <t>" MJ3 "     1,7*1,5*4</t>
  </si>
  <si>
    <t>119176572</t>
  </si>
  <si>
    <t>1686145843</t>
  </si>
  <si>
    <t>537768102</t>
  </si>
  <si>
    <t>-1988481347</t>
  </si>
  <si>
    <t>1083817066</t>
  </si>
  <si>
    <t>" tř.4 -20% "    ODVOZ3*0,2</t>
  </si>
  <si>
    <t>712535884</t>
  </si>
  <si>
    <t>-1356512418</t>
  </si>
  <si>
    <t>-1051570196</t>
  </si>
  <si>
    <t>-1410198794</t>
  </si>
  <si>
    <t>-360549530</t>
  </si>
  <si>
    <t>" přesun hmot "     ZASYP2*1,1*1,05</t>
  </si>
  <si>
    <t>1213234814</t>
  </si>
  <si>
    <t>-2140014472</t>
  </si>
  <si>
    <t>" šachta v místě MJ3 "     1,1</t>
  </si>
  <si>
    <t>-1784363888</t>
  </si>
  <si>
    <t>743293834</t>
  </si>
  <si>
    <t>1550394604</t>
  </si>
  <si>
    <t>-1513409177</t>
  </si>
  <si>
    <t xml:space="preserve">" technologický vrt TV9-14 "     </t>
  </si>
  <si>
    <t>" počet "     6</t>
  </si>
  <si>
    <t>" mb "     5,81+6,45+6,82+7,22+7,53+7,79</t>
  </si>
  <si>
    <t>44,62*1,03 'Přepočtené koeficientem množství</t>
  </si>
  <si>
    <t>" rozsah 10% délky, 16 kusů/mb "     STOLA*0,10*16+0,28</t>
  </si>
  <si>
    <t>1890659724</t>
  </si>
  <si>
    <t>" stoka Š32615-Š33294 "     STOLA1</t>
  </si>
  <si>
    <t>171,81*1,01275 'Přepočtené koeficientem množství</t>
  </si>
  <si>
    <t>" štola "     169</t>
  </si>
  <si>
    <t>953942011.3</t>
  </si>
  <si>
    <t>Distanční rozpěra  vč. 5x rozpěrné stojky se stavěcími šrouby celkem 75kg</t>
  </si>
  <si>
    <t>-449597993</t>
  </si>
  <si>
    <t>" v Š33294 "     3+2</t>
  </si>
  <si>
    <t>" mimo šachtu Š33294 "     2,405*STOLA*0,9</t>
  </si>
  <si>
    <t>-962094474</t>
  </si>
  <si>
    <t>" mimo šachtu Š33294 "     2,405*STOLA*0,09</t>
  </si>
  <si>
    <t>-104350592</t>
  </si>
  <si>
    <t>" mimo šachtu Š33294 "     2,405*STOLA*0,01</t>
  </si>
  <si>
    <t>" čela po 6m  "     2,405*(STOLA/6+0,008)*0,9</t>
  </si>
  <si>
    <t>-961744264</t>
  </si>
  <si>
    <t>" čela po 6m  "     2,405*(STOLA/6+0,008)*0,09</t>
  </si>
  <si>
    <t>-1123061823</t>
  </si>
  <si>
    <t>1054641257</t>
  </si>
  <si>
    <t>" čela po 6m  "     2,405*(STOLA/6+0,008)*0,01</t>
  </si>
  <si>
    <t>-950642183</t>
  </si>
  <si>
    <t>" Š33294 "     1</t>
  </si>
  <si>
    <t>59224184</t>
  </si>
  <si>
    <t>prstenec šachtový vyrovnávací betonový 625x120x40mm</t>
  </si>
  <si>
    <t>" obetonování zhlaví šachty  Š33294 "</t>
  </si>
  <si>
    <t>" 16% "     750*0,16</t>
  </si>
  <si>
    <t>" tř.4 -20% "    ODVOZ2*0,2</t>
  </si>
  <si>
    <t>-80355808</t>
  </si>
  <si>
    <t>44,91+11,227</t>
  </si>
  <si>
    <t>" u Š33294 "</t>
  </si>
  <si>
    <t>" dle TZ "     81,0</t>
  </si>
  <si>
    <t>" dle TZ "     (3,0*4+0,1*2)*(1,5*6+0,1*2)+DOBET-1,5*3,0*6</t>
  </si>
  <si>
    <t>-2004934124</t>
  </si>
  <si>
    <t>-1321704902</t>
  </si>
  <si>
    <t>-1500240745</t>
  </si>
  <si>
    <t>1319727574</t>
  </si>
  <si>
    <t>0,3*107,956</t>
  </si>
  <si>
    <t>789171567</t>
  </si>
  <si>
    <t>-1337215904</t>
  </si>
  <si>
    <t>0,3*107,956*1,6</t>
  </si>
  <si>
    <t>10,525*9 'Přepočtené koeficientem množství</t>
  </si>
  <si>
    <t xml:space="preserve">" Š33294 "     </t>
  </si>
  <si>
    <t>3,1*7,26*(1,44+1,059)/2</t>
  </si>
  <si>
    <t>-3,1*3,4*(1,109+0,932)/2</t>
  </si>
  <si>
    <t>3,1*(7,26+1,109+0,932)</t>
  </si>
  <si>
    <t>" Š33294  (výměra vč. příložek E6) "     1,486</t>
  </si>
  <si>
    <t>" Š33294 "</t>
  </si>
  <si>
    <t>" stěna/strop "     (3,6+4,1)*2+0,3</t>
  </si>
  <si>
    <t>" stoka DN2420/2140 "    11,0</t>
  </si>
  <si>
    <t>" styk stropních desek Š33294 "     4,4*2</t>
  </si>
  <si>
    <t>6*1,02 'Přepočtené koeficientem množství</t>
  </si>
  <si>
    <t>-307235928</t>
  </si>
  <si>
    <t>2*3,14*0,5*(6+1)</t>
  </si>
  <si>
    <t>" žlab v šachtě Š33294 "     3,4</t>
  </si>
  <si>
    <t>" Š33294/DN2420/2140 "          1</t>
  </si>
  <si>
    <t>" žlaby v Š33294 "</t>
  </si>
  <si>
    <t>(0,2+0,745+0,675)*7,24*(4,2+3,83)/2</t>
  </si>
  <si>
    <t>-PI*(2,6/2)^2/2*7,24</t>
  </si>
  <si>
    <t>0,2*7,24*2</t>
  </si>
  <si>
    <t>894302276.21</t>
  </si>
  <si>
    <t>Strop šachty Š33294 1000/4400/350 ze ŽB  tř.C 30/37 XC4 XA1 staveništní prefabrikát</t>
  </si>
  <si>
    <t>894302276.22</t>
  </si>
  <si>
    <t>Strop šachty Š33294 2000/4400/350 ze ŽB  tř.C 30/37 XC4 XA1 otvor D 1000 staveništní prefabrikát</t>
  </si>
  <si>
    <t>931288854</t>
  </si>
  <si>
    <t>953943119.7</t>
  </si>
  <si>
    <t>Ocel. profil U180 dl. 2700mm - vodící drážka pro dubové dluže vč. kotvení do betonu - žárpozink M+D</t>
  </si>
  <si>
    <t>-650517023</t>
  </si>
  <si>
    <t>" Š33294 "     4</t>
  </si>
  <si>
    <t>49926085</t>
  </si>
  <si>
    <t>" Š33294 "     2,5*12</t>
  </si>
  <si>
    <t>976075411.7</t>
  </si>
  <si>
    <t>Vybourání stávajících ocelových profilů U180 -dl. 2,7m</t>
  </si>
  <si>
    <t>-1093319371</t>
  </si>
  <si>
    <t>547849032</t>
  </si>
  <si>
    <t>"  Š33294 "</t>
  </si>
  <si>
    <t>2,4*(3,4+2,8+2,7)</t>
  </si>
  <si>
    <t>-PI*(2,6/2)^2/2*2</t>
  </si>
  <si>
    <t>-PI*(2,4/2)^2/2</t>
  </si>
  <si>
    <t>35129706</t>
  </si>
  <si>
    <t>-1529638634</t>
  </si>
  <si>
    <t>" Š33294 "     14</t>
  </si>
  <si>
    <t>-696578813</t>
  </si>
  <si>
    <t>" Š33294 "     3</t>
  </si>
  <si>
    <t>-1003200188</t>
  </si>
  <si>
    <t>-135947849</t>
  </si>
  <si>
    <t>-1518435340</t>
  </si>
  <si>
    <t>606222267</t>
  </si>
  <si>
    <t>-1177491110</t>
  </si>
  <si>
    <t>-1336785853</t>
  </si>
  <si>
    <t>873842838</t>
  </si>
  <si>
    <t>-358496437</t>
  </si>
  <si>
    <t>902650304</t>
  </si>
  <si>
    <t>-1167302530</t>
  </si>
  <si>
    <t>2075098314</t>
  </si>
  <si>
    <t>-639441431</t>
  </si>
  <si>
    <t>-215606732</t>
  </si>
  <si>
    <t>1363485349</t>
  </si>
  <si>
    <t>-1637745909</t>
  </si>
  <si>
    <t>358315115</t>
  </si>
  <si>
    <t>Bourání stoky kompletní nebo vybourání otvorů z prostého betonu plochy přes 4 m2</t>
  </si>
  <si>
    <t>-36502352</t>
  </si>
  <si>
    <t>" stávající žlaby v Š33294 "</t>
  </si>
  <si>
    <t>-PI*(2,4/2)^2/2*7,24</t>
  </si>
  <si>
    <t>" vybourání komínu Š33294 "     0,12*PI*1,12*6,77</t>
  </si>
  <si>
    <t>358325115</t>
  </si>
  <si>
    <t>Bourání stoky kompletní nebo vybourání otvorů z železobetonu plochy přes 4 m2</t>
  </si>
  <si>
    <t>-984438632</t>
  </si>
  <si>
    <t>" vybourání ŽB stropu Š33294 "</t>
  </si>
  <si>
    <t>0,25*4,0*(4,5+4,26)/2</t>
  </si>
  <si>
    <t>977211112</t>
  </si>
  <si>
    <t>Řezání stěnovou pilou ŽB kcí s výztuží průměru do 16 mm hl do 350 mm</t>
  </si>
  <si>
    <t>-1678047676</t>
  </si>
  <si>
    <t>4,0+4,5+4,26</t>
  </si>
  <si>
    <t>85,262*9 'Přepočtené koeficientem množství</t>
  </si>
  <si>
    <t>174892734</t>
  </si>
  <si>
    <t>362,896</t>
  </si>
  <si>
    <t>122,668</t>
  </si>
  <si>
    <t>910,222</t>
  </si>
  <si>
    <t>513,736</t>
  </si>
  <si>
    <t>4720,692</t>
  </si>
  <si>
    <t>SO 310.7 - KANALIZACE - STOKA Š33294 - Š27420</t>
  </si>
  <si>
    <t>2356,408</t>
  </si>
  <si>
    <t>50,876</t>
  </si>
  <si>
    <t>82,623</t>
  </si>
  <si>
    <t>97,838</t>
  </si>
  <si>
    <t>556,088</t>
  </si>
  <si>
    <t>84,385</t>
  </si>
  <si>
    <t>63,171</t>
  </si>
  <si>
    <t>198,603</t>
  </si>
  <si>
    <t>203,303</t>
  </si>
  <si>
    <t>798,371</t>
  </si>
  <si>
    <t>306,67</t>
  </si>
  <si>
    <t>16,384</t>
  </si>
  <si>
    <t>493,756</t>
  </si>
  <si>
    <t>127,189</t>
  </si>
  <si>
    <t>104,517</t>
  </si>
  <si>
    <t>71,156</t>
  </si>
  <si>
    <t>21,525</t>
  </si>
  <si>
    <t>" tabulka pososouzení stávající zeleně "     26+17+13</t>
  </si>
  <si>
    <t>56*7 'Přepočtené koeficientem množství</t>
  </si>
  <si>
    <t>" rodělen % na jednotlivé úseky - 22% "     10248*0,22</t>
  </si>
  <si>
    <t>" rodělen % na jednotlivé úseky - 22% "     10248/24*0,22</t>
  </si>
  <si>
    <t>" šachta Š27420 "     5,53*18,9</t>
  </si>
  <si>
    <t>" odpočet  stáv. stoka "     -(PI*(3,58/2)^2/2)*(4,0+0,35)</t>
  </si>
  <si>
    <t>251203434</t>
  </si>
  <si>
    <t>29944945</t>
  </si>
  <si>
    <t>1366256283</t>
  </si>
  <si>
    <t>-919569992</t>
  </si>
  <si>
    <t>-1088520547</t>
  </si>
  <si>
    <t>-1593628108</t>
  </si>
  <si>
    <t>1118741712</t>
  </si>
  <si>
    <t>-672311638</t>
  </si>
  <si>
    <t>" šachta Š27420 "          (0,3+4,01)*(3,9+4,7)*2*0,9</t>
  </si>
  <si>
    <t>-1335284600</t>
  </si>
  <si>
    <t>" šachta Š27420 "          (0,3+4,01)*(3,9+4,7)*2*0,09</t>
  </si>
  <si>
    <t>-1108999167</t>
  </si>
  <si>
    <t>-1275050305</t>
  </si>
  <si>
    <t>" šachta Š27420 "          (0,3+4,01)*(3,9+4,7)*2*0,01</t>
  </si>
  <si>
    <t>1368818712</t>
  </si>
  <si>
    <t>" šachta Š27420 "          (3,9+4,7)*2</t>
  </si>
  <si>
    <t>" šachta Š27420 "          1,52*(3,9+4,7)*2*0,9</t>
  </si>
  <si>
    <t>-1273208391</t>
  </si>
  <si>
    <t>" šachta Š27420 "          1,52*(3,9+4,7)*2*0,09</t>
  </si>
  <si>
    <t>950832376</t>
  </si>
  <si>
    <t>" šachta Š27420 "          1,52*(3,9+4,7)*2*0,01</t>
  </si>
  <si>
    <t xml:space="preserve">" šachta Š27420 "     </t>
  </si>
  <si>
    <t>" pol.č. 4 (4 rámy) "     3,2*2*54,2*4</t>
  </si>
  <si>
    <t>-768842511</t>
  </si>
  <si>
    <t>-1440345298</t>
  </si>
  <si>
    <t>-391598857</t>
  </si>
  <si>
    <t>-428437123</t>
  </si>
  <si>
    <t>" ocel celkem bez pažnic "     6718,1+359,0</t>
  </si>
  <si>
    <t>Konstrukce výstroje šachet netypová trvale zabudovaná mokrá</t>
  </si>
  <si>
    <t>-1759975138</t>
  </si>
  <si>
    <t>Konstrukce výstroje šachet netypová trvale zabudovaná vodnatá</t>
  </si>
  <si>
    <t>-1318602942</t>
  </si>
  <si>
    <t>Výplň volných prostor za rubem pažením šachty betonovou směsí C12/15 vč. provrtání pažnic</t>
  </si>
  <si>
    <t>" šachta Š27420 "     7,7*0,9</t>
  </si>
  <si>
    <t>1878982240</t>
  </si>
  <si>
    <t>" šachta Š27420 "     7,7*0,09</t>
  </si>
  <si>
    <t>-538509210</t>
  </si>
  <si>
    <t>" šachta Š27420 "     7,7*0,01</t>
  </si>
  <si>
    <t>" tř.4 -20% "    ODVOZ1*0,2</t>
  </si>
  <si>
    <t>-301874071</t>
  </si>
  <si>
    <t>66,098+16,525</t>
  </si>
  <si>
    <t xml:space="preserve">" odpočet vestavěné stoky u šachty Š27420 "     </t>
  </si>
  <si>
    <t>-1,52*4,7*3,9</t>
  </si>
  <si>
    <t>" přesun hmot "     ZASYP1*1,1*1,05</t>
  </si>
  <si>
    <t>985231548</t>
  </si>
  <si>
    <t>" štola mezi Š33294-Š27420 "     992,46-773,41-3,098-0,4-8,5-4,0-0,4*2-3,649</t>
  </si>
  <si>
    <t>" dtto vč. Š27420(výkop) "     STOLA+4,0+0,35*2</t>
  </si>
  <si>
    <t>" stoka-štola "     0,12*PI*(1,28+0,12)*STOLA1</t>
  </si>
  <si>
    <t>" Š1165333 "     0,12*PI*(1,28+0,12)*8,5</t>
  </si>
  <si>
    <t>" Š32727 "     0,12*PI*(1,28+0,12)*(4,0+0,4*2)</t>
  </si>
  <si>
    <t>" Š27420 "     0,12*PI*(1,28+0,12)*(3,649+3,536+0,4*2+3,103+4,729)</t>
  </si>
  <si>
    <t>" stoka-štola "     PI*1,4*STOLA1</t>
  </si>
  <si>
    <t>" Š27420 "     PI*1,4*3,649</t>
  </si>
  <si>
    <t>-2107042238</t>
  </si>
  <si>
    <t>180478886</t>
  </si>
  <si>
    <t>1121,425*9 'Přepočtené koeficientem množství</t>
  </si>
  <si>
    <t>86258366</t>
  </si>
  <si>
    <t>" MJ4 "     1,7*1,7*1,5</t>
  </si>
  <si>
    <t>-1285800391</t>
  </si>
  <si>
    <t>-1030829571</t>
  </si>
  <si>
    <t>" MJ4 "     1,7*1,5*4</t>
  </si>
  <si>
    <t>236561271</t>
  </si>
  <si>
    <t>-1261411030</t>
  </si>
  <si>
    <t>2059185923</t>
  </si>
  <si>
    <t>-383977132</t>
  </si>
  <si>
    <t>-8677693</t>
  </si>
  <si>
    <t>-93367625</t>
  </si>
  <si>
    <t>1888508397</t>
  </si>
  <si>
    <t>-203227869</t>
  </si>
  <si>
    <t>-1130487001</t>
  </si>
  <si>
    <t>-210990504</t>
  </si>
  <si>
    <t>-1851364184</t>
  </si>
  <si>
    <t>-465763260</t>
  </si>
  <si>
    <t>" šachta v místě MJ4 "     1,1</t>
  </si>
  <si>
    <t>1680101962</t>
  </si>
  <si>
    <t>-1927810733</t>
  </si>
  <si>
    <t>433760837</t>
  </si>
  <si>
    <t>1923090585</t>
  </si>
  <si>
    <t>" rozsah 10% délky, 16 kusů/mb "     STOLA*0,10*16+0,235</t>
  </si>
  <si>
    <t>-809594873</t>
  </si>
  <si>
    <t xml:space="preserve">" podkladní beton "     </t>
  </si>
  <si>
    <t>" štola "     0,225*STOLA</t>
  </si>
  <si>
    <t>" Š1165333 "     0,225*8,5</t>
  </si>
  <si>
    <t>" Š27420 "     0,225*(4,0+0,35*2+3,649+0,4)</t>
  </si>
  <si>
    <t>" stoka "     STOLA1</t>
  </si>
  <si>
    <t>" část Ě27420 (řezB)"     3,649</t>
  </si>
  <si>
    <t>206,952*1,0147 'Přepočtené koeficientem množství</t>
  </si>
  <si>
    <t>" štola "     205</t>
  </si>
  <si>
    <t>" Š1165333 "     2,405*8,5</t>
  </si>
  <si>
    <t xml:space="preserve">" Š27420 "     </t>
  </si>
  <si>
    <t>2,405*(4,0+0,35*2)/2</t>
  </si>
  <si>
    <t>(8,05-PI*(2,6/2)^2)*3,649</t>
  </si>
  <si>
    <t>-998274245</t>
  </si>
  <si>
    <t>1052845630</t>
  </si>
  <si>
    <t>" čela po 6m  "     2,405*(STOLA/6-0,101)*0,9</t>
  </si>
  <si>
    <t>1362697479</t>
  </si>
  <si>
    <t>" čela po 6m  "     2,405*(STOLA/6-0,101)*0,09</t>
  </si>
  <si>
    <t>1225481981</t>
  </si>
  <si>
    <t>-1107154448</t>
  </si>
  <si>
    <t>" čela po 6m  "     2,405*(STOLA/6-0,101)*0,01</t>
  </si>
  <si>
    <t>1532204523</t>
  </si>
  <si>
    <t>" 14% "     750*0,14</t>
  </si>
  <si>
    <t>10758507</t>
  </si>
  <si>
    <t>40,701+10,175</t>
  </si>
  <si>
    <t>" u Š27420 "</t>
  </si>
  <si>
    <t>" dle TZ "     72,0</t>
  </si>
  <si>
    <t>-1468435198</t>
  </si>
  <si>
    <t>-2044680501</t>
  </si>
  <si>
    <t>" dle TZ "     (3,0*4+0,1*2)*(1,5*5+0,1*2)-1,5*3,0*4+DOBET</t>
  </si>
  <si>
    <t>450641117</t>
  </si>
  <si>
    <t>-984968908</t>
  </si>
  <si>
    <t>1131040732</t>
  </si>
  <si>
    <t>-597640690</t>
  </si>
  <si>
    <t>0,3*97,838</t>
  </si>
  <si>
    <t>-1133198175</t>
  </si>
  <si>
    <t>363130582</t>
  </si>
  <si>
    <t>0,3*97,838*1,6</t>
  </si>
  <si>
    <t>-58355957</t>
  </si>
  <si>
    <t>-4767165</t>
  </si>
  <si>
    <t>8,644*9 'Přepočtené koeficientem množství</t>
  </si>
  <si>
    <t>835248621</t>
  </si>
  <si>
    <t>531175945</t>
  </si>
  <si>
    <t xml:space="preserve">" stoka ve výkopu u Š27420 "     </t>
  </si>
  <si>
    <t>1,52*(3,2+0,35*2)*(4,0+0,35*2)</t>
  </si>
  <si>
    <t>-PI*(2,6/2)^2/2*(4,0+0,35*2)</t>
  </si>
  <si>
    <t xml:space="preserve">" šachta Š27420 (řez B) "     </t>
  </si>
  <si>
    <t>(1,2+0,3)*2,89*3,103</t>
  </si>
  <si>
    <t>-PI*(2,4/2)^2/2*3,103</t>
  </si>
  <si>
    <t>399225552</t>
  </si>
  <si>
    <t>" šachta Š27420 (řez B) "     4,822*3,103*1,2</t>
  </si>
  <si>
    <t>2020211645</t>
  </si>
  <si>
    <t>" Š27420 (výměra vč. příložek E6) "     2,075+0,572</t>
  </si>
  <si>
    <t>1901040514</t>
  </si>
  <si>
    <t>822622110.6</t>
  </si>
  <si>
    <t xml:space="preserve">Půlená polymerbetonová trouba DN2000 s nerezovou spojkou M+D </t>
  </si>
  <si>
    <t>1924794073</t>
  </si>
  <si>
    <t>" žlab v šachtě Š32727 "     4,8</t>
  </si>
  <si>
    <t>4,8*1,25 'Přepočtené koeficientem množství</t>
  </si>
  <si>
    <t xml:space="preserve">Půlená polymerbetonová trouba DN2400 s nerezovou spojkou M+D </t>
  </si>
  <si>
    <t>991399987</t>
  </si>
  <si>
    <t>" žlab v šachtě Š32727 "     4,1+0,4*2</t>
  </si>
  <si>
    <t>" žlab v šachtě Š27420 "     3,536</t>
  </si>
  <si>
    <t>8,436*1,0668 'Přepočtené koeficientem množství</t>
  </si>
  <si>
    <t>-1671078370</t>
  </si>
  <si>
    <t>" Š32727 "          2</t>
  </si>
  <si>
    <t>" Š1165333 "        1</t>
  </si>
  <si>
    <t>" Š27420 "          3</t>
  </si>
  <si>
    <t>1427976081</t>
  </si>
  <si>
    <t>" Š27420 "</t>
  </si>
  <si>
    <t>" stoka DN2400 "    9,0</t>
  </si>
  <si>
    <t>" stoka DN2400/220 "    11,5</t>
  </si>
  <si>
    <t>-573430662</t>
  </si>
  <si>
    <t>" žlaby v Š32727 "</t>
  </si>
  <si>
    <t>1,75*((0,509+2,501+3,24)*4,0+4,0*0,35/2-1,35*2,2/2)</t>
  </si>
  <si>
    <t>-PI*(2,6/2)^2/2*4,0</t>
  </si>
  <si>
    <t>-PI*(2,2/2)^2/2*3,3</t>
  </si>
  <si>
    <t>" žlaby v Š27420 "</t>
  </si>
  <si>
    <t>1,32*10,277</t>
  </si>
  <si>
    <t>1,65*20,829</t>
  </si>
  <si>
    <t>-PI*(2,6/2)^2/2*3,536*0,8</t>
  </si>
  <si>
    <t>-PI*(2,2/2)^2/2*4,729*0,7</t>
  </si>
  <si>
    <t>1598917838</t>
  </si>
  <si>
    <t>PI*2,6/2*4,0</t>
  </si>
  <si>
    <t>PI*2,2/2*3,3</t>
  </si>
  <si>
    <t>PI*2,6/2*3,536</t>
  </si>
  <si>
    <t>PI*2,2/2*4,729</t>
  </si>
  <si>
    <t>" čelo řez B "    4,822</t>
  </si>
  <si>
    <t>894701401.1</t>
  </si>
  <si>
    <t>Žlaby kameninové šachet DN 400 vč. úpravy</t>
  </si>
  <si>
    <t>-1853877549</t>
  </si>
  <si>
    <t>" Š32727 "     1,0</t>
  </si>
  <si>
    <t>" Š27420 "     1,8</t>
  </si>
  <si>
    <t>894701408.1</t>
  </si>
  <si>
    <t>Žlaby přítoku šachty DN 800 vč. úpravy</t>
  </si>
  <si>
    <t>-1285761221</t>
  </si>
  <si>
    <t>" Š27420 "     0,5</t>
  </si>
  <si>
    <t>1470309210</t>
  </si>
  <si>
    <t>PI*2,4/2*3,536</t>
  </si>
  <si>
    <t>(PI*2,2/2+0,2*2+0,3*2)*4,279</t>
  </si>
  <si>
    <t>894701602.13</t>
  </si>
  <si>
    <t>Žlaby šachet DN 2800(600)/2400 vč. úpravy</t>
  </si>
  <si>
    <t>-2021967148</t>
  </si>
  <si>
    <t>" Š1165333 "     2,0</t>
  </si>
  <si>
    <t>897015010.7</t>
  </si>
  <si>
    <t>Napojení stoky DN2400 do šachty Š33294 - vč. všech potřebných zednických prací utěsnění zapravení</t>
  </si>
  <si>
    <t>2046603618</t>
  </si>
  <si>
    <t>-2034773175</t>
  </si>
  <si>
    <t>" Š27420 "     4</t>
  </si>
  <si>
    <t>-1542073118</t>
  </si>
  <si>
    <t>" Š27420 "     2,7*14</t>
  </si>
  <si>
    <t>-601623532</t>
  </si>
  <si>
    <t>"  Š32727 "</t>
  </si>
  <si>
    <t>(210,89-208,67)*(4,0+0,509+2,501+3,24+3,08+2,5+1,702+2,698)</t>
  </si>
  <si>
    <t>2,15*18,36</t>
  </si>
  <si>
    <t>1874032781</t>
  </si>
  <si>
    <t>"  v Š32727 "</t>
  </si>
  <si>
    <t>(0,509+2,501+3,24)*4,0+4,0*0,35/2-1,35*2,2/2</t>
  </si>
  <si>
    <t>2,85*PI*1,0</t>
  </si>
  <si>
    <t>" v Š27420 "</t>
  </si>
  <si>
    <t>20,829</t>
  </si>
  <si>
    <t>2,92*PI*1,0</t>
  </si>
  <si>
    <t>-1765426683</t>
  </si>
  <si>
    <t>-43778931</t>
  </si>
  <si>
    <t xml:space="preserve">" stávající betonové žlaby v šachtách "    </t>
  </si>
  <si>
    <t>" Š1165333 "     5,5</t>
  </si>
  <si>
    <t>" Š32727 "     36,0</t>
  </si>
  <si>
    <t>(8,05-PI*(2,56/2)^2/2-PI*(2,79/2)^2/2)*3,649</t>
  </si>
  <si>
    <t>1,31*10,277+1,65*20,829-PI*(2,4/2)^2/2*3,536-PI*(2,0/2)^2/2*(3,103+4,729*0,75)</t>
  </si>
  <si>
    <t>-317686286</t>
  </si>
  <si>
    <t>" vybourání ŽB segmentového ostění štoly ve výkopu "</t>
  </si>
  <si>
    <t>-242806421</t>
  </si>
  <si>
    <t>-1638421992</t>
  </si>
  <si>
    <t>1850310995</t>
  </si>
  <si>
    <t>993695930</t>
  </si>
  <si>
    <t>187,687*9 'Přepočtené koeficientem množství</t>
  </si>
  <si>
    <t>1603664770</t>
  </si>
  <si>
    <t>857137297</t>
  </si>
  <si>
    <t>" Š32727 "     2</t>
  </si>
  <si>
    <t>-1979682998</t>
  </si>
  <si>
    <t>" Š32727 "     3</t>
  </si>
  <si>
    <t>" Š27420 "     6</t>
  </si>
  <si>
    <t>837394111.1</t>
  </si>
  <si>
    <t>Montáž odbočky kamenina s hrdlem DN 400 do polymerbeton. žlabu vč. včech potřebných prací utěsnění tmelení zapravení</t>
  </si>
  <si>
    <t>-543922350</t>
  </si>
  <si>
    <t>59710854.1</t>
  </si>
  <si>
    <t>trouba kameninová glazovaná zkrácená DN 400 dl 60(75)cm třída 160 spojovací systém C vč. případného zkrácení</t>
  </si>
  <si>
    <t>96861577</t>
  </si>
  <si>
    <t>837392221</t>
  </si>
  <si>
    <t>Montáž kameninových tvarovek jednoosých s integrovaným těsněním otevřený výkop DN 400</t>
  </si>
  <si>
    <t>-1729754787</t>
  </si>
  <si>
    <t>59710884</t>
  </si>
  <si>
    <t>trouba kameninová glazovaná zkrácená bez hrdla DN 400 dl 60(75)cm třída 160 spojovací systém C</t>
  </si>
  <si>
    <t>-110825170</t>
  </si>
  <si>
    <t>831392193.1</t>
  </si>
  <si>
    <t>Příplatek k montáži kameninového potrubí za napojení dvou dříků trub těsnící kroužek přechodová spojka DN 400</t>
  </si>
  <si>
    <t>2098508721</t>
  </si>
  <si>
    <t>SO 810 - NÁHRADNÍ VÝSADBA ZELENĚ</t>
  </si>
  <si>
    <t>D1 - Sadovnické práce</t>
  </si>
  <si>
    <t>D2 - Specifikace</t>
  </si>
  <si>
    <t>D1</t>
  </si>
  <si>
    <t>Sadovnické práce</t>
  </si>
  <si>
    <t>18310-1221</t>
  </si>
  <si>
    <t>hloubení jamky od 0,4 - 1,0 m3 s 50 % výměnou půdy vč. rozprostření zeminy v okolí</t>
  </si>
  <si>
    <t>ks</t>
  </si>
  <si>
    <t>" přebytečná zemina z 50% výměny půdy bude rozprostřena v okolí vysazované dřeviny "</t>
  </si>
  <si>
    <t>18410-2116</t>
  </si>
  <si>
    <t>výsadba dřeviny  s balem přes 600 do 800 mm</t>
  </si>
  <si>
    <t>18580-2114</t>
  </si>
  <si>
    <t>hnojení tabletovým hnojivem Silvamix (12x10g),  jednotlivě k rostlinám (stromy)</t>
  </si>
  <si>
    <t>R</t>
  </si>
  <si>
    <t>aplikace půdního kondicioneru do kořenového prostoru stromu (0.5 kg/1 strom)</t>
  </si>
  <si>
    <t>18421-5123</t>
  </si>
  <si>
    <t>ukotvení stromu dvěma kůly (2-3m)</t>
  </si>
  <si>
    <t>R.1</t>
  </si>
  <si>
    <t>natření kmene stromu přípravkem Arboflex 2x</t>
  </si>
  <si>
    <t>18421-5412</t>
  </si>
  <si>
    <t>zhotovení závlahové mísy u soliterních dřevin  o průměru mísy přes 0,5 do 1m</t>
  </si>
  <si>
    <t>18491-1421</t>
  </si>
  <si>
    <t>mulčování drcenou borkou tl. 10 cm 1m2/1strom</t>
  </si>
  <si>
    <t>18580-4311</t>
  </si>
  <si>
    <t>zalití rostlin vodou jednotlivě do 20 m2 po dobu tří vegetačních období (1.a 2.rok 15x/rokx50l, 3.rok 10x50l)</t>
  </si>
  <si>
    <t>18585-1121</t>
  </si>
  <si>
    <t>dovoz vody pro zálivku na vzdálenost do 1000m</t>
  </si>
  <si>
    <t>18480-1121</t>
  </si>
  <si>
    <t>ošetření dřevin po dobu tří vegetačních období  2x/rok</t>
  </si>
  <si>
    <t>99823-1311</t>
  </si>
  <si>
    <t>přesun hmot pro sadovnické a krajinářské úpravy (hm.stromů 0,5t, substrát 1.5t)</t>
  </si>
  <si>
    <t>D2</t>
  </si>
  <si>
    <t>Specifikace</t>
  </si>
  <si>
    <t>Pol1</t>
  </si>
  <si>
    <t>Carpinus betulus"Fastigiata" pyramida 300 cm</t>
  </si>
  <si>
    <t>Pol2</t>
  </si>
  <si>
    <t>hnojivo tabl. 12 ks (a 10g tabl.)</t>
  </si>
  <si>
    <t>Pol3</t>
  </si>
  <si>
    <t>půdní kondicioner 0.5 kg/1 strom</t>
  </si>
  <si>
    <t>Pol4</t>
  </si>
  <si>
    <t>zavlažovací vak</t>
  </si>
  <si>
    <t>Pol5</t>
  </si>
  <si>
    <t>kůly (2ks/strom), délka 2,5 -3m</t>
  </si>
  <si>
    <t>Pol6</t>
  </si>
  <si>
    <t>úvazky</t>
  </si>
  <si>
    <t>Pol7</t>
  </si>
  <si>
    <t>ARBO-FLEX LX C 60, ARBOFLEX</t>
  </si>
  <si>
    <t>Pol8</t>
  </si>
  <si>
    <t>borka</t>
  </si>
  <si>
    <t>Pol9</t>
  </si>
  <si>
    <t>zahradnický substrát  stromy - 0.2m3x1.5t</t>
  </si>
  <si>
    <t>90 - OSTATNÍ NÁKLADY</t>
  </si>
  <si>
    <t>91 - ostatní náklady (Š760450 - Š33066)</t>
  </si>
  <si>
    <t>OST - Ostatní</t>
  </si>
  <si>
    <t>OST</t>
  </si>
  <si>
    <t>Ostatní</t>
  </si>
  <si>
    <t>900600002</t>
  </si>
  <si>
    <t>Poplatky a náklady na zařízení staveniště</t>
  </si>
  <si>
    <t>kpl</t>
  </si>
  <si>
    <t>262144</t>
  </si>
  <si>
    <t>900600004</t>
  </si>
  <si>
    <t>Zřízení a údržba dopr. značení po dobu výstavby, vrácení do pův. stavu</t>
  </si>
  <si>
    <t>900600013.1</t>
  </si>
  <si>
    <t>Provedení revize kanalizace, kamera</t>
  </si>
  <si>
    <t>1220460077</t>
  </si>
  <si>
    <t>2*96,36</t>
  </si>
  <si>
    <t>900600014</t>
  </si>
  <si>
    <t>Provedení veškerých zkoušek prokazující kvalitu díla např. zkoušky zhutnění</t>
  </si>
  <si>
    <t>900600016</t>
  </si>
  <si>
    <t>Zpracování dokumentace skutečného provedení stavby</t>
  </si>
  <si>
    <t>900600019.1</t>
  </si>
  <si>
    <t>Zpracování geodet. zaměření DSPS pro GIS a MMB OTS</t>
  </si>
  <si>
    <t>900600020</t>
  </si>
  <si>
    <t>Zaměření rozsahu zásahu do komunikace v prog. EZA</t>
  </si>
  <si>
    <t>791013357</t>
  </si>
  <si>
    <t>900600019.2</t>
  </si>
  <si>
    <t>Geotechnicky monitoring šachet</t>
  </si>
  <si>
    <t>-1256625544</t>
  </si>
  <si>
    <t>900600019.3</t>
  </si>
  <si>
    <t>Geodetické zaměření primárního ostění po vybourání degradovaných částí primárního ostění</t>
  </si>
  <si>
    <t>-1677091848</t>
  </si>
  <si>
    <t>900600022</t>
  </si>
  <si>
    <t>Zalévání a pokos trávníků 2 rok po přejímce dle podmínek</t>
  </si>
  <si>
    <t>900600023</t>
  </si>
  <si>
    <t>Uvedení do původního stavu dotčených ploch stavbou</t>
  </si>
  <si>
    <t>900600027</t>
  </si>
  <si>
    <t>900600029</t>
  </si>
  <si>
    <t>Zajištění vytýčení podzemních sítí dotčených stavbou</t>
  </si>
  <si>
    <t>900600032</t>
  </si>
  <si>
    <t>Vícetisky projektové dokumentace pro potřeby dodavatele stavby</t>
  </si>
  <si>
    <t>900600143</t>
  </si>
  <si>
    <t>Provedení veškerých zkoušek prokazující kvalitu díla SO 310 - ZKOUŠKA TĚSNOSTI KANALIZACE STOKY vč. ZKOUŠKY TĚSNOSTI ŠACHET</t>
  </si>
  <si>
    <t>-978461091</t>
  </si>
  <si>
    <t>900600203</t>
  </si>
  <si>
    <t>Provedení pasportizace objektů dotčených stavbou</t>
  </si>
  <si>
    <t xml:space="preserve">"před zahájením stavby provedené soudním znalcem v oboru "   </t>
  </si>
  <si>
    <t xml:space="preserve">" Předání "   </t>
  </si>
  <si>
    <t xml:space="preserve">"2x....v tištěné podobě"   </t>
  </si>
  <si>
    <t xml:space="preserve">"2x....v digitální podobě"   </t>
  </si>
  <si>
    <t>900600205</t>
  </si>
  <si>
    <t>Aktualizace návrhu definit. dopraveního značení. Zajištění včetně projednání  "stanovení místní úpravy dopravního značení".</t>
  </si>
  <si>
    <t>-946046331</t>
  </si>
  <si>
    <t>92 - ostatní náklady (Š33066 - Š759065)</t>
  </si>
  <si>
    <t>2*105,86</t>
  </si>
  <si>
    <t>1394382267</t>
  </si>
  <si>
    <t>93 - ostatní náklady (Š759065 - Š32731)</t>
  </si>
  <si>
    <t>2*138,0</t>
  </si>
  <si>
    <t>-664971847</t>
  </si>
  <si>
    <t>-528596023</t>
  </si>
  <si>
    <t>-668096215</t>
  </si>
  <si>
    <t>94 - ostatní náklady (Š32731 - Š33084)</t>
  </si>
  <si>
    <t>2*159,09</t>
  </si>
  <si>
    <t>-1024616316</t>
  </si>
  <si>
    <t>-1748269580</t>
  </si>
  <si>
    <t>-2051834961</t>
  </si>
  <si>
    <t>-1815687258</t>
  </si>
  <si>
    <t>95 - ostatní náklady (Š33084 - Š32615)</t>
  </si>
  <si>
    <t>" SO 310.5 "     2*99,66</t>
  </si>
  <si>
    <t>1405193093</t>
  </si>
  <si>
    <t>1308334079</t>
  </si>
  <si>
    <t>-1261991656</t>
  </si>
  <si>
    <t>96 - ostatní náklady ( Š32615 - Š33294)</t>
  </si>
  <si>
    <t>2*174,45</t>
  </si>
  <si>
    <t>975997260</t>
  </si>
  <si>
    <t>-1072161489</t>
  </si>
  <si>
    <t>97 - ostatní náklady (Š33294 - Š27420)</t>
  </si>
  <si>
    <t>2*219,04</t>
  </si>
  <si>
    <t>900600203.1</t>
  </si>
  <si>
    <t>-1049507760</t>
  </si>
  <si>
    <t>1997391467</t>
  </si>
  <si>
    <t>SEZNAM FIGUR</t>
  </si>
  <si>
    <t>Výměra</t>
  </si>
  <si>
    <t xml:space="preserve"> SO 300/ SO 310.1</t>
  </si>
  <si>
    <t>Použití figury:</t>
  </si>
  <si>
    <t>LOZEsach2</t>
  </si>
  <si>
    <t>LOZEšach1</t>
  </si>
  <si>
    <t xml:space="preserve"> SO 300/ SO 310.2</t>
  </si>
  <si>
    <t xml:space="preserve"> SO 300/ SO 310.3</t>
  </si>
  <si>
    <t xml:space="preserve"> SO 300/ SO 310.4</t>
  </si>
  <si>
    <t>VYKOP1_1</t>
  </si>
  <si>
    <t xml:space="preserve"> SO 300/ SO 310.5</t>
  </si>
  <si>
    <t xml:space="preserve"> SO 300/ SO 310.6</t>
  </si>
  <si>
    <t xml:space="preserve"> SO 300/ SO 310.7</t>
  </si>
  <si>
    <t>Náklady ze soupisu prací</t>
  </si>
  <si>
    <t>Celkové náklady za stavbu</t>
  </si>
  <si>
    <t xml:space="preserve">Celkové náklady za stavbu </t>
  </si>
  <si>
    <t xml:space="preserve"> Náklady ze soupisu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</si>
</sst>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8"/>
      <color rgb="FF000000"/>
      <name val="Arial CE"/>
    </font>
    <font>
      <sz val="10"/>
      <color rgb="FF3366FF"/>
      <name val="Arial CE"/>
    </font>
    <font>
      <sz val="10"/>
      <color rgb="FF46464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2" fillId="0" borderId="0" applyNumberFormat="0" applyFill="0" applyBorder="0" applyAlignment="0" applyProtection="0"/>
  </cellStyleXfs>
  <cellXfs count="28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3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5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4" fontId="35" fillId="0" borderId="0" xfId="0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4" fontId="7" fillId="3" borderId="0" xfId="0" applyNumberFormat="1" applyFont="1" applyFill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25" fillId="5" borderId="0" xfId="0" applyFont="1" applyFill="1" applyAlignment="1">
      <alignment horizontal="left" vertical="center"/>
    </xf>
    <xf numFmtId="4" fontId="25" fillId="5" borderId="0" xfId="0" applyNumberFormat="1" applyFont="1" applyFill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6" fillId="0" borderId="12" xfId="0" applyNumberFormat="1" applyFont="1" applyBorder="1" applyAlignment="1"/>
    <xf numFmtId="166" fontId="36" fillId="0" borderId="13" xfId="0" applyNumberFormat="1" applyFont="1" applyBorder="1" applyAlignment="1"/>
    <xf numFmtId="4" fontId="37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9" fillId="0" borderId="22" xfId="0" applyFont="1" applyBorder="1" applyAlignment="1" applyProtection="1">
      <alignment horizontal="center" vertical="center"/>
      <protection locked="0"/>
    </xf>
    <xf numFmtId="49" fontId="39" fillId="0" borderId="22" xfId="0" applyNumberFormat="1" applyFont="1" applyBorder="1" applyAlignment="1" applyProtection="1">
      <alignment horizontal="left" vertical="center" wrapText="1"/>
      <protection locked="0"/>
    </xf>
    <xf numFmtId="0" fontId="39" fillId="0" borderId="22" xfId="0" applyFont="1" applyBorder="1" applyAlignment="1" applyProtection="1">
      <alignment horizontal="left" vertical="center" wrapText="1"/>
      <protection locked="0"/>
    </xf>
    <xf numFmtId="0" fontId="39" fillId="0" borderId="22" xfId="0" applyFont="1" applyBorder="1" applyAlignment="1" applyProtection="1">
      <alignment horizontal="center" vertical="center" wrapText="1"/>
      <protection locked="0"/>
    </xf>
    <xf numFmtId="167" fontId="39" fillId="0" borderId="22" xfId="0" applyNumberFormat="1" applyFont="1" applyBorder="1" applyAlignment="1" applyProtection="1">
      <alignment vertical="center"/>
      <protection locked="0"/>
    </xf>
    <xf numFmtId="4" fontId="39" fillId="3" borderId="22" xfId="0" applyNumberFormat="1" applyFont="1" applyFill="1" applyBorder="1" applyAlignment="1" applyProtection="1">
      <alignment vertical="center"/>
      <protection locked="0"/>
    </xf>
    <xf numFmtId="4" fontId="39" fillId="0" borderId="22" xfId="0" applyNumberFormat="1" applyFont="1" applyBorder="1" applyAlignment="1" applyProtection="1">
      <alignment vertical="center"/>
      <protection locked="0"/>
    </xf>
    <xf numFmtId="0" fontId="40" fillId="0" borderId="3" xfId="0" applyFont="1" applyBorder="1" applyAlignment="1">
      <alignment vertical="center"/>
    </xf>
    <xf numFmtId="0" fontId="39" fillId="3" borderId="14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>
      <alignment horizontal="center"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39" fillId="3" borderId="19" xfId="0" applyFont="1" applyFill="1" applyBorder="1" applyAlignment="1" applyProtection="1">
      <alignment horizontal="left" vertical="center"/>
      <protection locked="0"/>
    </xf>
    <xf numFmtId="0" fontId="39" fillId="0" borderId="2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1" fillId="0" borderId="16" xfId="0" applyFont="1" applyBorder="1" applyAlignment="1">
      <alignment horizontal="left" vertical="center" wrapText="1"/>
    </xf>
    <xf numFmtId="0" fontId="41" fillId="0" borderId="22" xfId="0" applyFont="1" applyBorder="1" applyAlignment="1">
      <alignment horizontal="left" vertical="center" wrapText="1"/>
    </xf>
    <xf numFmtId="0" fontId="41" fillId="0" borderId="22" xfId="0" applyFont="1" applyBorder="1" applyAlignment="1">
      <alignment horizontal="left" vertical="center"/>
    </xf>
    <xf numFmtId="167" fontId="41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7" fillId="0" borderId="0" xfId="0" applyFont="1" applyAlignment="1">
      <alignment horizontal="left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/>
    <xf numFmtId="4" fontId="28" fillId="0" borderId="0" xfId="0" applyNumberFormat="1" applyFont="1" applyAlignment="1">
      <alignment horizontal="right" vertical="center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7" xfId="0" applyFont="1" applyFill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8" xfId="0" applyFont="1" applyFill="1" applyBorder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31" fillId="0" borderId="0" xfId="0" applyFont="1" applyAlignment="1">
      <alignment horizontal="left" vertical="center" wrapText="1"/>
    </xf>
    <xf numFmtId="4" fontId="25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23" fillId="5" borderId="6" xfId="0" applyFont="1" applyFill="1" applyBorder="1" applyAlignment="1">
      <alignment horizontal="center" vertical="center"/>
    </xf>
    <xf numFmtId="0" fontId="27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13"/>
  <sheetViews>
    <sheetView showGridLines="0" tabSelected="1" topLeftCell="A79" workbookViewId="0">
      <selection activeCell="AN8" sqref="AN8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pans="1:74" s="1" customFormat="1" ht="36.950000000000003" customHeight="1">
      <c r="AR2" s="246" t="s">
        <v>5</v>
      </c>
      <c r="AS2" s="247"/>
      <c r="AT2" s="247"/>
      <c r="AU2" s="247"/>
      <c r="AV2" s="247"/>
      <c r="AW2" s="247"/>
      <c r="AX2" s="247"/>
      <c r="AY2" s="247"/>
      <c r="AZ2" s="247"/>
      <c r="BA2" s="247"/>
      <c r="BB2" s="247"/>
      <c r="BC2" s="247"/>
      <c r="BD2" s="247"/>
      <c r="BE2" s="247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s="1" customFormat="1" ht="12" customHeight="1">
      <c r="B5" s="21"/>
      <c r="D5" s="25" t="s">
        <v>13</v>
      </c>
      <c r="K5" s="270" t="s">
        <v>14</v>
      </c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247"/>
      <c r="Z5" s="247"/>
      <c r="AA5" s="247"/>
      <c r="AB5" s="247"/>
      <c r="AC5" s="247"/>
      <c r="AD5" s="247"/>
      <c r="AE5" s="247"/>
      <c r="AF5" s="247"/>
      <c r="AG5" s="247"/>
      <c r="AH5" s="247"/>
      <c r="AI5" s="247"/>
      <c r="AJ5" s="247"/>
      <c r="AK5" s="247"/>
      <c r="AL5" s="247"/>
      <c r="AM5" s="247"/>
      <c r="AN5" s="247"/>
      <c r="AO5" s="247"/>
      <c r="AR5" s="21"/>
      <c r="BE5" s="267" t="s">
        <v>15</v>
      </c>
      <c r="BS5" s="18" t="s">
        <v>6</v>
      </c>
    </row>
    <row r="6" spans="1:74" s="1" customFormat="1" ht="36.950000000000003" customHeight="1">
      <c r="B6" s="21"/>
      <c r="D6" s="27" t="s">
        <v>16</v>
      </c>
      <c r="K6" s="271" t="s">
        <v>17</v>
      </c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247"/>
      <c r="Z6" s="247"/>
      <c r="AA6" s="247"/>
      <c r="AB6" s="247"/>
      <c r="AC6" s="247"/>
      <c r="AD6" s="247"/>
      <c r="AE6" s="247"/>
      <c r="AF6" s="247"/>
      <c r="AG6" s="247"/>
      <c r="AH6" s="247"/>
      <c r="AI6" s="247"/>
      <c r="AJ6" s="247"/>
      <c r="AK6" s="247"/>
      <c r="AL6" s="247"/>
      <c r="AM6" s="247"/>
      <c r="AN6" s="247"/>
      <c r="AO6" s="247"/>
      <c r="AR6" s="21"/>
      <c r="BE6" s="268"/>
      <c r="BS6" s="18" t="s">
        <v>6</v>
      </c>
    </row>
    <row r="7" spans="1:74" s="1" customFormat="1" ht="12" customHeight="1">
      <c r="B7" s="21"/>
      <c r="D7" s="28" t="s">
        <v>18</v>
      </c>
      <c r="K7" s="26" t="s">
        <v>1</v>
      </c>
      <c r="AK7" s="28" t="s">
        <v>19</v>
      </c>
      <c r="AN7" s="26" t="s">
        <v>1</v>
      </c>
      <c r="AR7" s="21"/>
      <c r="BE7" s="268"/>
      <c r="BS7" s="18" t="s">
        <v>6</v>
      </c>
    </row>
    <row r="8" spans="1:74" s="1" customFormat="1" ht="12" customHeight="1">
      <c r="B8" s="21"/>
      <c r="D8" s="28" t="s">
        <v>20</v>
      </c>
      <c r="K8" s="26" t="s">
        <v>21</v>
      </c>
      <c r="AK8" s="28" t="s">
        <v>22</v>
      </c>
      <c r="AN8" s="29"/>
      <c r="AR8" s="21"/>
      <c r="BE8" s="268"/>
      <c r="BS8" s="18" t="s">
        <v>6</v>
      </c>
    </row>
    <row r="9" spans="1:74" s="1" customFormat="1" ht="14.45" customHeight="1">
      <c r="B9" s="21"/>
      <c r="AR9" s="21"/>
      <c r="BE9" s="268"/>
      <c r="BS9" s="18" t="s">
        <v>6</v>
      </c>
    </row>
    <row r="10" spans="1:74" s="1" customFormat="1" ht="12" customHeight="1">
      <c r="B10" s="21"/>
      <c r="D10" s="28" t="s">
        <v>23</v>
      </c>
      <c r="AK10" s="28" t="s">
        <v>24</v>
      </c>
      <c r="AN10" s="26" t="s">
        <v>1</v>
      </c>
      <c r="AR10" s="21"/>
      <c r="BE10" s="268"/>
      <c r="BS10" s="18" t="s">
        <v>6</v>
      </c>
    </row>
    <row r="11" spans="1:74" s="1" customFormat="1" ht="18.399999999999999" customHeight="1">
      <c r="B11" s="21"/>
      <c r="E11" s="26" t="s">
        <v>25</v>
      </c>
      <c r="AK11" s="28" t="s">
        <v>26</v>
      </c>
      <c r="AN11" s="26" t="s">
        <v>1</v>
      </c>
      <c r="AR11" s="21"/>
      <c r="BE11" s="268"/>
      <c r="BS11" s="18" t="s">
        <v>6</v>
      </c>
    </row>
    <row r="12" spans="1:74" s="1" customFormat="1" ht="6.95" customHeight="1">
      <c r="B12" s="21"/>
      <c r="AR12" s="21"/>
      <c r="BE12" s="268"/>
      <c r="BS12" s="18" t="s">
        <v>6</v>
      </c>
    </row>
    <row r="13" spans="1:74" s="1" customFormat="1" ht="12" customHeight="1">
      <c r="B13" s="21"/>
      <c r="D13" s="28" t="s">
        <v>27</v>
      </c>
      <c r="AK13" s="28" t="s">
        <v>24</v>
      </c>
      <c r="AN13" s="30" t="s">
        <v>28</v>
      </c>
      <c r="AR13" s="21"/>
      <c r="BE13" s="268"/>
      <c r="BS13" s="18" t="s">
        <v>6</v>
      </c>
    </row>
    <row r="14" spans="1:74" ht="12.75">
      <c r="B14" s="21"/>
      <c r="E14" s="272" t="s">
        <v>28</v>
      </c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273"/>
      <c r="R14" s="273"/>
      <c r="S14" s="273"/>
      <c r="T14" s="273"/>
      <c r="U14" s="273"/>
      <c r="V14" s="273"/>
      <c r="W14" s="273"/>
      <c r="X14" s="273"/>
      <c r="Y14" s="273"/>
      <c r="Z14" s="273"/>
      <c r="AA14" s="273"/>
      <c r="AB14" s="273"/>
      <c r="AC14" s="273"/>
      <c r="AD14" s="273"/>
      <c r="AE14" s="273"/>
      <c r="AF14" s="273"/>
      <c r="AG14" s="273"/>
      <c r="AH14" s="273"/>
      <c r="AI14" s="273"/>
      <c r="AJ14" s="273"/>
      <c r="AK14" s="28" t="s">
        <v>26</v>
      </c>
      <c r="AN14" s="30" t="s">
        <v>28</v>
      </c>
      <c r="AR14" s="21"/>
      <c r="BE14" s="268"/>
      <c r="BS14" s="18" t="s">
        <v>6</v>
      </c>
    </row>
    <row r="15" spans="1:74" s="1" customFormat="1" ht="6.95" customHeight="1">
      <c r="B15" s="21"/>
      <c r="AR15" s="21"/>
      <c r="BE15" s="268"/>
      <c r="BS15" s="18" t="s">
        <v>3</v>
      </c>
    </row>
    <row r="16" spans="1:74" s="1" customFormat="1" ht="12" customHeight="1">
      <c r="B16" s="21"/>
      <c r="D16" s="28" t="s">
        <v>29</v>
      </c>
      <c r="AK16" s="28" t="s">
        <v>24</v>
      </c>
      <c r="AN16" s="26" t="s">
        <v>1</v>
      </c>
      <c r="AR16" s="21"/>
      <c r="BE16" s="268"/>
      <c r="BS16" s="18" t="s">
        <v>3</v>
      </c>
    </row>
    <row r="17" spans="1:71" s="1" customFormat="1" ht="18.399999999999999" customHeight="1">
      <c r="B17" s="21"/>
      <c r="E17" s="26" t="s">
        <v>30</v>
      </c>
      <c r="AK17" s="28" t="s">
        <v>26</v>
      </c>
      <c r="AN17" s="26" t="s">
        <v>1</v>
      </c>
      <c r="AR17" s="21"/>
      <c r="BE17" s="268"/>
      <c r="BS17" s="18" t="s">
        <v>31</v>
      </c>
    </row>
    <row r="18" spans="1:71" s="1" customFormat="1" ht="6.95" customHeight="1">
      <c r="B18" s="21"/>
      <c r="AR18" s="21"/>
      <c r="BE18" s="268"/>
      <c r="BS18" s="18" t="s">
        <v>32</v>
      </c>
    </row>
    <row r="19" spans="1:71" s="1" customFormat="1" ht="12" customHeight="1">
      <c r="B19" s="21"/>
      <c r="D19" s="28" t="s">
        <v>33</v>
      </c>
      <c r="AK19" s="28" t="s">
        <v>24</v>
      </c>
      <c r="AN19" s="26" t="s">
        <v>1</v>
      </c>
      <c r="AR19" s="21"/>
      <c r="BE19" s="268"/>
      <c r="BS19" s="18" t="s">
        <v>32</v>
      </c>
    </row>
    <row r="20" spans="1:71" s="1" customFormat="1" ht="18.399999999999999" customHeight="1">
      <c r="B20" s="21"/>
      <c r="E20" s="26" t="s">
        <v>34</v>
      </c>
      <c r="AK20" s="28" t="s">
        <v>26</v>
      </c>
      <c r="AN20" s="26" t="s">
        <v>1</v>
      </c>
      <c r="AR20" s="21"/>
      <c r="BE20" s="268"/>
      <c r="BS20" s="18" t="s">
        <v>31</v>
      </c>
    </row>
    <row r="21" spans="1:71" s="1" customFormat="1" ht="6.95" customHeight="1">
      <c r="B21" s="21"/>
      <c r="AR21" s="21"/>
      <c r="BE21" s="268"/>
    </row>
    <row r="22" spans="1:71" s="1" customFormat="1" ht="12" customHeight="1">
      <c r="B22" s="21"/>
      <c r="D22" s="28" t="s">
        <v>35</v>
      </c>
      <c r="AR22" s="21"/>
      <c r="BE22" s="268"/>
    </row>
    <row r="23" spans="1:71" s="1" customFormat="1" ht="108" customHeight="1">
      <c r="B23" s="21"/>
      <c r="E23" s="274" t="s">
        <v>36</v>
      </c>
      <c r="F23" s="274"/>
      <c r="G23" s="274"/>
      <c r="H23" s="274"/>
      <c r="I23" s="274"/>
      <c r="J23" s="274"/>
      <c r="K23" s="274"/>
      <c r="L23" s="274"/>
      <c r="M23" s="274"/>
      <c r="N23" s="274"/>
      <c r="O23" s="274"/>
      <c r="P23" s="274"/>
      <c r="Q23" s="274"/>
      <c r="R23" s="274"/>
      <c r="S23" s="274"/>
      <c r="T23" s="274"/>
      <c r="U23" s="274"/>
      <c r="V23" s="274"/>
      <c r="W23" s="274"/>
      <c r="X23" s="274"/>
      <c r="Y23" s="274"/>
      <c r="Z23" s="274"/>
      <c r="AA23" s="274"/>
      <c r="AB23" s="274"/>
      <c r="AC23" s="274"/>
      <c r="AD23" s="274"/>
      <c r="AE23" s="274"/>
      <c r="AF23" s="274"/>
      <c r="AG23" s="274"/>
      <c r="AH23" s="274"/>
      <c r="AI23" s="274"/>
      <c r="AJ23" s="274"/>
      <c r="AK23" s="274"/>
      <c r="AL23" s="274"/>
      <c r="AM23" s="274"/>
      <c r="AN23" s="274"/>
      <c r="AR23" s="21"/>
      <c r="BE23" s="268"/>
    </row>
    <row r="24" spans="1:71" s="1" customFormat="1" ht="6.95" customHeight="1">
      <c r="B24" s="21"/>
      <c r="AR24" s="21"/>
      <c r="BE24" s="268"/>
    </row>
    <row r="25" spans="1:71" s="1" customFormat="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68"/>
    </row>
    <row r="26" spans="1:71" s="2" customFormat="1" ht="25.9" customHeight="1">
      <c r="A26" s="33"/>
      <c r="B26" s="34"/>
      <c r="C26" s="33"/>
      <c r="D26" s="35" t="s">
        <v>37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75">
        <f>ROUND(AG94,0)</f>
        <v>0</v>
      </c>
      <c r="AL26" s="276"/>
      <c r="AM26" s="276"/>
      <c r="AN26" s="276"/>
      <c r="AO26" s="276"/>
      <c r="AP26" s="33"/>
      <c r="AQ26" s="33"/>
      <c r="AR26" s="34"/>
      <c r="BE26" s="268"/>
    </row>
    <row r="27" spans="1:7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4"/>
      <c r="BE27" s="268"/>
    </row>
    <row r="28" spans="1:71" s="2" customFormat="1" ht="12.75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277" t="s">
        <v>38</v>
      </c>
      <c r="M28" s="277"/>
      <c r="N28" s="277"/>
      <c r="O28" s="277"/>
      <c r="P28" s="277"/>
      <c r="Q28" s="33"/>
      <c r="R28" s="33"/>
      <c r="S28" s="33"/>
      <c r="T28" s="33"/>
      <c r="U28" s="33"/>
      <c r="V28" s="33"/>
      <c r="W28" s="277" t="s">
        <v>39</v>
      </c>
      <c r="X28" s="277"/>
      <c r="Y28" s="277"/>
      <c r="Z28" s="277"/>
      <c r="AA28" s="277"/>
      <c r="AB28" s="277"/>
      <c r="AC28" s="277"/>
      <c r="AD28" s="277"/>
      <c r="AE28" s="277"/>
      <c r="AF28" s="33"/>
      <c r="AG28" s="33"/>
      <c r="AH28" s="33"/>
      <c r="AI28" s="33"/>
      <c r="AJ28" s="33"/>
      <c r="AK28" s="277" t="s">
        <v>40</v>
      </c>
      <c r="AL28" s="277"/>
      <c r="AM28" s="277"/>
      <c r="AN28" s="277"/>
      <c r="AO28" s="277"/>
      <c r="AP28" s="33"/>
      <c r="AQ28" s="33"/>
      <c r="AR28" s="34"/>
      <c r="BE28" s="268"/>
    </row>
    <row r="29" spans="1:71" s="3" customFormat="1" ht="14.45" customHeight="1">
      <c r="B29" s="38"/>
      <c r="D29" s="28" t="s">
        <v>41</v>
      </c>
      <c r="F29" s="28" t="s">
        <v>42</v>
      </c>
      <c r="L29" s="258">
        <v>0.21</v>
      </c>
      <c r="M29" s="259"/>
      <c r="N29" s="259"/>
      <c r="O29" s="259"/>
      <c r="P29" s="259"/>
      <c r="W29" s="260">
        <f>ROUND(AZ94, 0)</f>
        <v>0</v>
      </c>
      <c r="X29" s="259"/>
      <c r="Y29" s="259"/>
      <c r="Z29" s="259"/>
      <c r="AA29" s="259"/>
      <c r="AB29" s="259"/>
      <c r="AC29" s="259"/>
      <c r="AD29" s="259"/>
      <c r="AE29" s="259"/>
      <c r="AK29" s="260">
        <f>ROUND(AV94, 0)</f>
        <v>0</v>
      </c>
      <c r="AL29" s="259"/>
      <c r="AM29" s="259"/>
      <c r="AN29" s="259"/>
      <c r="AO29" s="259"/>
      <c r="AR29" s="38"/>
      <c r="BE29" s="269"/>
    </row>
    <row r="30" spans="1:71" s="3" customFormat="1" ht="14.45" customHeight="1">
      <c r="B30" s="38"/>
      <c r="F30" s="28" t="s">
        <v>43</v>
      </c>
      <c r="L30" s="258">
        <v>0.1</v>
      </c>
      <c r="M30" s="259"/>
      <c r="N30" s="259"/>
      <c r="O30" s="259"/>
      <c r="P30" s="259"/>
      <c r="W30" s="260">
        <f>ROUND(BA94, 0)</f>
        <v>0</v>
      </c>
      <c r="X30" s="259"/>
      <c r="Y30" s="259"/>
      <c r="Z30" s="259"/>
      <c r="AA30" s="259"/>
      <c r="AB30" s="259"/>
      <c r="AC30" s="259"/>
      <c r="AD30" s="259"/>
      <c r="AE30" s="259"/>
      <c r="AK30" s="260">
        <f>ROUND(AW94, 0)</f>
        <v>0</v>
      </c>
      <c r="AL30" s="259"/>
      <c r="AM30" s="259"/>
      <c r="AN30" s="259"/>
      <c r="AO30" s="259"/>
      <c r="AR30" s="38"/>
      <c r="BE30" s="269"/>
    </row>
    <row r="31" spans="1:71" s="3" customFormat="1" ht="14.45" hidden="1" customHeight="1">
      <c r="B31" s="38"/>
      <c r="F31" s="28" t="s">
        <v>44</v>
      </c>
      <c r="L31" s="258">
        <v>0.21</v>
      </c>
      <c r="M31" s="259"/>
      <c r="N31" s="259"/>
      <c r="O31" s="259"/>
      <c r="P31" s="259"/>
      <c r="W31" s="260">
        <f>ROUND(BB94, 0)</f>
        <v>0</v>
      </c>
      <c r="X31" s="259"/>
      <c r="Y31" s="259"/>
      <c r="Z31" s="259"/>
      <c r="AA31" s="259"/>
      <c r="AB31" s="259"/>
      <c r="AC31" s="259"/>
      <c r="AD31" s="259"/>
      <c r="AE31" s="259"/>
      <c r="AK31" s="260">
        <v>0</v>
      </c>
      <c r="AL31" s="259"/>
      <c r="AM31" s="259"/>
      <c r="AN31" s="259"/>
      <c r="AO31" s="259"/>
      <c r="AR31" s="38"/>
      <c r="BE31" s="269"/>
    </row>
    <row r="32" spans="1:71" s="3" customFormat="1" ht="14.45" hidden="1" customHeight="1">
      <c r="B32" s="38"/>
      <c r="F32" s="28" t="s">
        <v>45</v>
      </c>
      <c r="L32" s="258">
        <v>0.1</v>
      </c>
      <c r="M32" s="259"/>
      <c r="N32" s="259"/>
      <c r="O32" s="259"/>
      <c r="P32" s="259"/>
      <c r="W32" s="260">
        <f>ROUND(BC94, 0)</f>
        <v>0</v>
      </c>
      <c r="X32" s="259"/>
      <c r="Y32" s="259"/>
      <c r="Z32" s="259"/>
      <c r="AA32" s="259"/>
      <c r="AB32" s="259"/>
      <c r="AC32" s="259"/>
      <c r="AD32" s="259"/>
      <c r="AE32" s="259"/>
      <c r="AK32" s="260">
        <v>0</v>
      </c>
      <c r="AL32" s="259"/>
      <c r="AM32" s="259"/>
      <c r="AN32" s="259"/>
      <c r="AO32" s="259"/>
      <c r="AR32" s="38"/>
      <c r="BE32" s="269"/>
    </row>
    <row r="33" spans="1:57" s="3" customFormat="1" ht="14.45" hidden="1" customHeight="1">
      <c r="B33" s="38"/>
      <c r="F33" s="28" t="s">
        <v>46</v>
      </c>
      <c r="L33" s="258">
        <v>0</v>
      </c>
      <c r="M33" s="259"/>
      <c r="N33" s="259"/>
      <c r="O33" s="259"/>
      <c r="P33" s="259"/>
      <c r="W33" s="260">
        <f>ROUND(BD94, 0)</f>
        <v>0</v>
      </c>
      <c r="X33" s="259"/>
      <c r="Y33" s="259"/>
      <c r="Z33" s="259"/>
      <c r="AA33" s="259"/>
      <c r="AB33" s="259"/>
      <c r="AC33" s="259"/>
      <c r="AD33" s="259"/>
      <c r="AE33" s="259"/>
      <c r="AK33" s="260">
        <v>0</v>
      </c>
      <c r="AL33" s="259"/>
      <c r="AM33" s="259"/>
      <c r="AN33" s="259"/>
      <c r="AO33" s="259"/>
      <c r="AR33" s="38"/>
      <c r="BE33" s="269"/>
    </row>
    <row r="34" spans="1:57" s="2" customFormat="1" ht="6.95" customHeight="1">
      <c r="A34" s="33"/>
      <c r="B34" s="34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4"/>
      <c r="BE34" s="268"/>
    </row>
    <row r="35" spans="1:57" s="2" customFormat="1" ht="25.9" customHeight="1">
      <c r="A35" s="33"/>
      <c r="B35" s="34"/>
      <c r="C35" s="39"/>
      <c r="D35" s="40" t="s">
        <v>47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48</v>
      </c>
      <c r="U35" s="41"/>
      <c r="V35" s="41"/>
      <c r="W35" s="41"/>
      <c r="X35" s="264" t="s">
        <v>49</v>
      </c>
      <c r="Y35" s="262"/>
      <c r="Z35" s="262"/>
      <c r="AA35" s="262"/>
      <c r="AB35" s="262"/>
      <c r="AC35" s="41"/>
      <c r="AD35" s="41"/>
      <c r="AE35" s="41"/>
      <c r="AF35" s="41"/>
      <c r="AG35" s="41"/>
      <c r="AH35" s="41"/>
      <c r="AI35" s="41"/>
      <c r="AJ35" s="41"/>
      <c r="AK35" s="261">
        <f>SUM(AK26:AK33)</f>
        <v>0</v>
      </c>
      <c r="AL35" s="262"/>
      <c r="AM35" s="262"/>
      <c r="AN35" s="262"/>
      <c r="AO35" s="263"/>
      <c r="AP35" s="39"/>
      <c r="AQ35" s="39"/>
      <c r="AR35" s="34"/>
      <c r="BE35" s="33"/>
    </row>
    <row r="36" spans="1:57" s="2" customFormat="1" ht="6.95" customHeight="1">
      <c r="A36" s="33"/>
      <c r="B36" s="34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4"/>
      <c r="BE36" s="33"/>
    </row>
    <row r="37" spans="1:57" s="2" customFormat="1" ht="14.45" customHeight="1">
      <c r="A37" s="33"/>
      <c r="B37" s="34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4"/>
      <c r="BE37" s="33"/>
    </row>
    <row r="38" spans="1:57" s="1" customFormat="1" ht="14.45" customHeight="1">
      <c r="B38" s="21"/>
      <c r="AR38" s="21"/>
    </row>
    <row r="39" spans="1:57" s="1" customFormat="1" ht="14.45" customHeight="1">
      <c r="B39" s="21"/>
      <c r="AR39" s="21"/>
    </row>
    <row r="40" spans="1:57" s="1" customFormat="1" ht="14.45" customHeight="1">
      <c r="B40" s="21"/>
      <c r="AR40" s="21"/>
    </row>
    <row r="41" spans="1:57" s="1" customFormat="1" ht="14.45" customHeight="1">
      <c r="B41" s="21"/>
      <c r="AR41" s="21"/>
    </row>
    <row r="42" spans="1:57" s="1" customFormat="1" ht="14.45" customHeight="1">
      <c r="B42" s="21"/>
      <c r="AR42" s="21"/>
    </row>
    <row r="43" spans="1:57" s="1" customFormat="1" ht="14.45" customHeight="1">
      <c r="B43" s="21"/>
      <c r="AR43" s="21"/>
    </row>
    <row r="44" spans="1:57" s="1" customFormat="1" ht="14.45" customHeight="1">
      <c r="B44" s="21"/>
      <c r="AR44" s="21"/>
    </row>
    <row r="45" spans="1:57" s="1" customFormat="1" ht="14.45" customHeight="1">
      <c r="B45" s="21"/>
      <c r="AR45" s="21"/>
    </row>
    <row r="46" spans="1:57" s="1" customFormat="1" ht="14.45" customHeight="1">
      <c r="B46" s="21"/>
      <c r="AR46" s="21"/>
    </row>
    <row r="47" spans="1:57" s="1" customFormat="1" ht="14.45" customHeight="1">
      <c r="B47" s="21"/>
      <c r="AR47" s="21"/>
    </row>
    <row r="48" spans="1:57" s="1" customFormat="1" ht="14.45" customHeight="1">
      <c r="B48" s="21"/>
      <c r="AR48" s="21"/>
    </row>
    <row r="49" spans="1:57" s="2" customFormat="1" ht="14.45" customHeight="1">
      <c r="B49" s="43"/>
      <c r="D49" s="44" t="s">
        <v>50</v>
      </c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4" t="s">
        <v>51</v>
      </c>
      <c r="AI49" s="45"/>
      <c r="AJ49" s="45"/>
      <c r="AK49" s="45"/>
      <c r="AL49" s="45"/>
      <c r="AM49" s="45"/>
      <c r="AN49" s="45"/>
      <c r="AO49" s="45"/>
      <c r="AR49" s="43"/>
    </row>
    <row r="50" spans="1:57">
      <c r="B50" s="21"/>
      <c r="AR50" s="21"/>
    </row>
    <row r="51" spans="1:57">
      <c r="B51" s="21"/>
      <c r="AR51" s="21"/>
    </row>
    <row r="52" spans="1:57">
      <c r="B52" s="21"/>
      <c r="AR52" s="21"/>
    </row>
    <row r="53" spans="1:57">
      <c r="B53" s="21"/>
      <c r="AR53" s="21"/>
    </row>
    <row r="54" spans="1:57">
      <c r="B54" s="21"/>
      <c r="AR54" s="21"/>
    </row>
    <row r="55" spans="1:57">
      <c r="B55" s="21"/>
      <c r="AR55" s="21"/>
    </row>
    <row r="56" spans="1:57">
      <c r="B56" s="21"/>
      <c r="AR56" s="21"/>
    </row>
    <row r="57" spans="1:57">
      <c r="B57" s="21"/>
      <c r="AR57" s="21"/>
    </row>
    <row r="58" spans="1:57">
      <c r="B58" s="21"/>
      <c r="AR58" s="21"/>
    </row>
    <row r="59" spans="1:57">
      <c r="B59" s="21"/>
      <c r="AR59" s="21"/>
    </row>
    <row r="60" spans="1:57" s="2" customFormat="1" ht="12.75">
      <c r="A60" s="33"/>
      <c r="B60" s="34"/>
      <c r="C60" s="33"/>
      <c r="D60" s="46" t="s">
        <v>52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46" t="s">
        <v>53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46" t="s">
        <v>52</v>
      </c>
      <c r="AI60" s="36"/>
      <c r="AJ60" s="36"/>
      <c r="AK60" s="36"/>
      <c r="AL60" s="36"/>
      <c r="AM60" s="46" t="s">
        <v>53</v>
      </c>
      <c r="AN60" s="36"/>
      <c r="AO60" s="36"/>
      <c r="AP60" s="33"/>
      <c r="AQ60" s="33"/>
      <c r="AR60" s="34"/>
      <c r="BE60" s="33"/>
    </row>
    <row r="61" spans="1:57">
      <c r="B61" s="21"/>
      <c r="AR61" s="21"/>
    </row>
    <row r="62" spans="1:57">
      <c r="B62" s="21"/>
      <c r="AR62" s="21"/>
    </row>
    <row r="63" spans="1:57">
      <c r="B63" s="21"/>
      <c r="AR63" s="21"/>
    </row>
    <row r="64" spans="1:57" s="2" customFormat="1" ht="12.75">
      <c r="A64" s="33"/>
      <c r="B64" s="34"/>
      <c r="C64" s="33"/>
      <c r="D64" s="44" t="s">
        <v>54</v>
      </c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4" t="s">
        <v>55</v>
      </c>
      <c r="AI64" s="47"/>
      <c r="AJ64" s="47"/>
      <c r="AK64" s="47"/>
      <c r="AL64" s="47"/>
      <c r="AM64" s="47"/>
      <c r="AN64" s="47"/>
      <c r="AO64" s="47"/>
      <c r="AP64" s="33"/>
      <c r="AQ64" s="33"/>
      <c r="AR64" s="34"/>
      <c r="BE64" s="33"/>
    </row>
    <row r="65" spans="1:57">
      <c r="B65" s="21"/>
      <c r="AR65" s="21"/>
    </row>
    <row r="66" spans="1:57">
      <c r="B66" s="21"/>
      <c r="AR66" s="21"/>
    </row>
    <row r="67" spans="1:57">
      <c r="B67" s="21"/>
      <c r="AR67" s="21"/>
    </row>
    <row r="68" spans="1:57">
      <c r="B68" s="21"/>
      <c r="AR68" s="21"/>
    </row>
    <row r="69" spans="1:57">
      <c r="B69" s="21"/>
      <c r="AR69" s="21"/>
    </row>
    <row r="70" spans="1:57">
      <c r="B70" s="21"/>
      <c r="AR70" s="21"/>
    </row>
    <row r="71" spans="1:57">
      <c r="B71" s="21"/>
      <c r="AR71" s="21"/>
    </row>
    <row r="72" spans="1:57">
      <c r="B72" s="21"/>
      <c r="AR72" s="21"/>
    </row>
    <row r="73" spans="1:57">
      <c r="B73" s="21"/>
      <c r="AR73" s="21"/>
    </row>
    <row r="74" spans="1:57">
      <c r="B74" s="21"/>
      <c r="AR74" s="21"/>
    </row>
    <row r="75" spans="1:57" s="2" customFormat="1" ht="12.75">
      <c r="A75" s="33"/>
      <c r="B75" s="34"/>
      <c r="C75" s="33"/>
      <c r="D75" s="46" t="s">
        <v>52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46" t="s">
        <v>53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46" t="s">
        <v>52</v>
      </c>
      <c r="AI75" s="36"/>
      <c r="AJ75" s="36"/>
      <c r="AK75" s="36"/>
      <c r="AL75" s="36"/>
      <c r="AM75" s="46" t="s">
        <v>53</v>
      </c>
      <c r="AN75" s="36"/>
      <c r="AO75" s="36"/>
      <c r="AP75" s="33"/>
      <c r="AQ75" s="33"/>
      <c r="AR75" s="34"/>
      <c r="BE75" s="33"/>
    </row>
    <row r="76" spans="1:57" s="2" customFormat="1">
      <c r="A76" s="33"/>
      <c r="B76" s="34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4"/>
      <c r="BE76" s="33"/>
    </row>
    <row r="77" spans="1:57" s="2" customFormat="1" ht="6.9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34"/>
      <c r="BE77" s="33"/>
    </row>
    <row r="81" spans="1:9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34"/>
      <c r="BE81" s="33"/>
    </row>
    <row r="82" spans="1:91" s="2" customFormat="1" ht="24.95" customHeight="1">
      <c r="A82" s="33"/>
      <c r="B82" s="34"/>
      <c r="C82" s="22" t="s">
        <v>56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4"/>
      <c r="BE82" s="33"/>
    </row>
    <row r="83" spans="1:9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4"/>
      <c r="BE83" s="33"/>
    </row>
    <row r="84" spans="1:91" s="4" customFormat="1" ht="12" customHeight="1">
      <c r="B84" s="52"/>
      <c r="C84" s="28" t="s">
        <v>13</v>
      </c>
      <c r="L84" s="4" t="str">
        <f>K5</f>
        <v>20076</v>
      </c>
      <c r="AR84" s="52"/>
    </row>
    <row r="85" spans="1:91" s="5" customFormat="1" ht="36.950000000000003" customHeight="1">
      <c r="B85" s="53"/>
      <c r="C85" s="54" t="s">
        <v>16</v>
      </c>
      <c r="L85" s="278" t="str">
        <f>K6</f>
        <v>BRNO, SPORTOVNÍ I - REKONSTRUKCE KANALIZACE , I. ETAPA</v>
      </c>
      <c r="M85" s="279"/>
      <c r="N85" s="279"/>
      <c r="O85" s="279"/>
      <c r="P85" s="279"/>
      <c r="Q85" s="279"/>
      <c r="R85" s="279"/>
      <c r="S85" s="279"/>
      <c r="T85" s="279"/>
      <c r="U85" s="279"/>
      <c r="V85" s="279"/>
      <c r="W85" s="279"/>
      <c r="X85" s="279"/>
      <c r="Y85" s="279"/>
      <c r="Z85" s="279"/>
      <c r="AA85" s="279"/>
      <c r="AB85" s="279"/>
      <c r="AC85" s="279"/>
      <c r="AD85" s="279"/>
      <c r="AE85" s="279"/>
      <c r="AF85" s="279"/>
      <c r="AG85" s="279"/>
      <c r="AH85" s="279"/>
      <c r="AI85" s="279"/>
      <c r="AJ85" s="279"/>
      <c r="AK85" s="279"/>
      <c r="AL85" s="279"/>
      <c r="AM85" s="279"/>
      <c r="AN85" s="279"/>
      <c r="AO85" s="279"/>
      <c r="AR85" s="53"/>
    </row>
    <row r="86" spans="1:91" s="2" customFormat="1" ht="6.95" customHeight="1">
      <c r="A86" s="33"/>
      <c r="B86" s="34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4"/>
      <c r="BE86" s="33"/>
    </row>
    <row r="87" spans="1:91" s="2" customFormat="1" ht="12" customHeight="1">
      <c r="A87" s="33"/>
      <c r="B87" s="34"/>
      <c r="C87" s="28" t="s">
        <v>20</v>
      </c>
      <c r="D87" s="33"/>
      <c r="E87" s="33"/>
      <c r="F87" s="33"/>
      <c r="G87" s="33"/>
      <c r="H87" s="33"/>
      <c r="I87" s="33"/>
      <c r="J87" s="33"/>
      <c r="K87" s="33"/>
      <c r="L87" s="55" t="str">
        <f>IF(K8="","",K8)</f>
        <v>Brno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8" t="s">
        <v>22</v>
      </c>
      <c r="AJ87" s="33"/>
      <c r="AK87" s="33"/>
      <c r="AL87" s="33"/>
      <c r="AM87" s="255" t="str">
        <f>IF(AN8= "","",AN8)</f>
        <v/>
      </c>
      <c r="AN87" s="255"/>
      <c r="AO87" s="33"/>
      <c r="AP87" s="33"/>
      <c r="AQ87" s="33"/>
      <c r="AR87" s="34"/>
      <c r="BE87" s="33"/>
    </row>
    <row r="88" spans="1:91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4"/>
      <c r="BE88" s="33"/>
    </row>
    <row r="89" spans="1:91" s="2" customFormat="1" ht="15.2" customHeight="1">
      <c r="A89" s="33"/>
      <c r="B89" s="34"/>
      <c r="C89" s="28" t="s">
        <v>23</v>
      </c>
      <c r="D89" s="33"/>
      <c r="E89" s="33"/>
      <c r="F89" s="33"/>
      <c r="G89" s="33"/>
      <c r="H89" s="33"/>
      <c r="I89" s="33"/>
      <c r="J89" s="33"/>
      <c r="K89" s="33"/>
      <c r="L89" s="4" t="str">
        <f>IF(E11= "","",E11)</f>
        <v>Statutární město Brno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8" t="s">
        <v>29</v>
      </c>
      <c r="AJ89" s="33"/>
      <c r="AK89" s="33"/>
      <c r="AL89" s="33"/>
      <c r="AM89" s="253" t="str">
        <f>IF(E17="","",E17)</f>
        <v>JV PROJEKT VH s.r.o.</v>
      </c>
      <c r="AN89" s="254"/>
      <c r="AO89" s="254"/>
      <c r="AP89" s="254"/>
      <c r="AQ89" s="33"/>
      <c r="AR89" s="34"/>
      <c r="AS89" s="242" t="s">
        <v>57</v>
      </c>
      <c r="AT89" s="243"/>
      <c r="AU89" s="57"/>
      <c r="AV89" s="57"/>
      <c r="AW89" s="57"/>
      <c r="AX89" s="57"/>
      <c r="AY89" s="57"/>
      <c r="AZ89" s="57"/>
      <c r="BA89" s="57"/>
      <c r="BB89" s="57"/>
      <c r="BC89" s="57"/>
      <c r="BD89" s="58"/>
      <c r="BE89" s="33"/>
    </row>
    <row r="90" spans="1:91" s="2" customFormat="1" ht="15.2" customHeight="1">
      <c r="A90" s="33"/>
      <c r="B90" s="34"/>
      <c r="C90" s="28" t="s">
        <v>27</v>
      </c>
      <c r="D90" s="33"/>
      <c r="E90" s="33"/>
      <c r="F90" s="33"/>
      <c r="G90" s="33"/>
      <c r="H90" s="33"/>
      <c r="I90" s="33"/>
      <c r="J90" s="33"/>
      <c r="K90" s="33"/>
      <c r="L90" s="4" t="str">
        <f>IF(E14= "Vyplň údaj","",E14)</f>
        <v/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8" t="s">
        <v>33</v>
      </c>
      <c r="AJ90" s="33"/>
      <c r="AK90" s="33"/>
      <c r="AL90" s="33"/>
      <c r="AM90" s="253" t="str">
        <f>IF(E20="","",E20)</f>
        <v>Obrtel M.</v>
      </c>
      <c r="AN90" s="254"/>
      <c r="AO90" s="254"/>
      <c r="AP90" s="254"/>
      <c r="AQ90" s="33"/>
      <c r="AR90" s="34"/>
      <c r="AS90" s="244"/>
      <c r="AT90" s="245"/>
      <c r="AU90" s="59"/>
      <c r="AV90" s="59"/>
      <c r="AW90" s="59"/>
      <c r="AX90" s="59"/>
      <c r="AY90" s="59"/>
      <c r="AZ90" s="59"/>
      <c r="BA90" s="59"/>
      <c r="BB90" s="59"/>
      <c r="BC90" s="59"/>
      <c r="BD90" s="60"/>
      <c r="BE90" s="33"/>
    </row>
    <row r="91" spans="1:91" s="2" customFormat="1" ht="10.9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4"/>
      <c r="AS91" s="244"/>
      <c r="AT91" s="245"/>
      <c r="AU91" s="59"/>
      <c r="AV91" s="59"/>
      <c r="AW91" s="59"/>
      <c r="AX91" s="59"/>
      <c r="AY91" s="59"/>
      <c r="AZ91" s="59"/>
      <c r="BA91" s="59"/>
      <c r="BB91" s="59"/>
      <c r="BC91" s="59"/>
      <c r="BD91" s="60"/>
      <c r="BE91" s="33"/>
    </row>
    <row r="92" spans="1:91" s="2" customFormat="1" ht="29.25" customHeight="1">
      <c r="A92" s="33"/>
      <c r="B92" s="34"/>
      <c r="C92" s="280" t="s">
        <v>58</v>
      </c>
      <c r="D92" s="252"/>
      <c r="E92" s="252"/>
      <c r="F92" s="252"/>
      <c r="G92" s="252"/>
      <c r="H92" s="61"/>
      <c r="I92" s="256" t="s">
        <v>59</v>
      </c>
      <c r="J92" s="252"/>
      <c r="K92" s="252"/>
      <c r="L92" s="252"/>
      <c r="M92" s="252"/>
      <c r="N92" s="252"/>
      <c r="O92" s="252"/>
      <c r="P92" s="252"/>
      <c r="Q92" s="252"/>
      <c r="R92" s="252"/>
      <c r="S92" s="252"/>
      <c r="T92" s="252"/>
      <c r="U92" s="252"/>
      <c r="V92" s="252"/>
      <c r="W92" s="252"/>
      <c r="X92" s="252"/>
      <c r="Y92" s="252"/>
      <c r="Z92" s="252"/>
      <c r="AA92" s="252"/>
      <c r="AB92" s="252"/>
      <c r="AC92" s="252"/>
      <c r="AD92" s="252"/>
      <c r="AE92" s="252"/>
      <c r="AF92" s="252"/>
      <c r="AG92" s="251" t="s">
        <v>60</v>
      </c>
      <c r="AH92" s="252"/>
      <c r="AI92" s="252"/>
      <c r="AJ92" s="252"/>
      <c r="AK92" s="252"/>
      <c r="AL92" s="252"/>
      <c r="AM92" s="252"/>
      <c r="AN92" s="256" t="s">
        <v>61</v>
      </c>
      <c r="AO92" s="252"/>
      <c r="AP92" s="257"/>
      <c r="AQ92" s="62" t="s">
        <v>62</v>
      </c>
      <c r="AR92" s="34"/>
      <c r="AS92" s="63" t="s">
        <v>63</v>
      </c>
      <c r="AT92" s="64" t="s">
        <v>64</v>
      </c>
      <c r="AU92" s="64" t="s">
        <v>65</v>
      </c>
      <c r="AV92" s="64" t="s">
        <v>66</v>
      </c>
      <c r="AW92" s="64" t="s">
        <v>67</v>
      </c>
      <c r="AX92" s="64" t="s">
        <v>68</v>
      </c>
      <c r="AY92" s="64" t="s">
        <v>69</v>
      </c>
      <c r="AZ92" s="64" t="s">
        <v>70</v>
      </c>
      <c r="BA92" s="64" t="s">
        <v>71</v>
      </c>
      <c r="BB92" s="64" t="s">
        <v>72</v>
      </c>
      <c r="BC92" s="64" t="s">
        <v>73</v>
      </c>
      <c r="BD92" s="65" t="s">
        <v>74</v>
      </c>
      <c r="BE92" s="33"/>
    </row>
    <row r="93" spans="1:91" s="2" customFormat="1" ht="10.9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4"/>
      <c r="AS93" s="66"/>
      <c r="AT93" s="67"/>
      <c r="AU93" s="67"/>
      <c r="AV93" s="67"/>
      <c r="AW93" s="67"/>
      <c r="AX93" s="67"/>
      <c r="AY93" s="67"/>
      <c r="AZ93" s="67"/>
      <c r="BA93" s="67"/>
      <c r="BB93" s="67"/>
      <c r="BC93" s="67"/>
      <c r="BD93" s="68"/>
      <c r="BE93" s="33"/>
    </row>
    <row r="94" spans="1:91" s="6" customFormat="1" ht="32.450000000000003" customHeight="1">
      <c r="B94" s="69"/>
      <c r="C94" s="70" t="s">
        <v>75</v>
      </c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266">
        <f>ROUND(AG95+AG103+AG104,0)</f>
        <v>0</v>
      </c>
      <c r="AH94" s="266"/>
      <c r="AI94" s="266"/>
      <c r="AJ94" s="266"/>
      <c r="AK94" s="266"/>
      <c r="AL94" s="266"/>
      <c r="AM94" s="266"/>
      <c r="AN94" s="241">
        <f t="shared" ref="AN94:AN111" si="0">SUM(AG94,AT94)</f>
        <v>0</v>
      </c>
      <c r="AO94" s="241"/>
      <c r="AP94" s="241"/>
      <c r="AQ94" s="73" t="s">
        <v>1</v>
      </c>
      <c r="AR94" s="69"/>
      <c r="AS94" s="74">
        <f>ROUND(AS95+AS103+AS104,0)</f>
        <v>0</v>
      </c>
      <c r="AT94" s="75">
        <f t="shared" ref="AT94:AT111" si="1">ROUND(SUM(AV94:AW94),0)</f>
        <v>0</v>
      </c>
      <c r="AU94" s="76">
        <f>ROUND(AU95+AU103+AU104,5)</f>
        <v>0</v>
      </c>
      <c r="AV94" s="75">
        <f>ROUND(AZ94*L29,0)</f>
        <v>0</v>
      </c>
      <c r="AW94" s="75">
        <f>ROUND(BA94*L30,0)</f>
        <v>0</v>
      </c>
      <c r="AX94" s="75">
        <f>ROUND(BB94*L29,0)</f>
        <v>0</v>
      </c>
      <c r="AY94" s="75">
        <f>ROUND(BC94*L30,0)</f>
        <v>0</v>
      </c>
      <c r="AZ94" s="75">
        <f>ROUND(AZ95+AZ103+AZ104,0)</f>
        <v>0</v>
      </c>
      <c r="BA94" s="75">
        <f>ROUND(BA95+BA103+BA104,0)</f>
        <v>0</v>
      </c>
      <c r="BB94" s="75">
        <f>ROUND(BB95+BB103+BB104,0)</f>
        <v>0</v>
      </c>
      <c r="BC94" s="75">
        <f>ROUND(BC95+BC103+BC104,0)</f>
        <v>0</v>
      </c>
      <c r="BD94" s="77">
        <f>ROUND(BD95+BD103+BD104,0)</f>
        <v>0</v>
      </c>
      <c r="BS94" s="78" t="s">
        <v>76</v>
      </c>
      <c r="BT94" s="78" t="s">
        <v>77</v>
      </c>
      <c r="BU94" s="79" t="s">
        <v>78</v>
      </c>
      <c r="BV94" s="78" t="s">
        <v>79</v>
      </c>
      <c r="BW94" s="78" t="s">
        <v>4</v>
      </c>
      <c r="BX94" s="78" t="s">
        <v>80</v>
      </c>
      <c r="CL94" s="78" t="s">
        <v>1</v>
      </c>
    </row>
    <row r="95" spans="1:91" s="7" customFormat="1" ht="16.5" customHeight="1">
      <c r="B95" s="80"/>
      <c r="C95" s="81"/>
      <c r="D95" s="281" t="s">
        <v>81</v>
      </c>
      <c r="E95" s="281"/>
      <c r="F95" s="281"/>
      <c r="G95" s="281"/>
      <c r="H95" s="281"/>
      <c r="I95" s="82"/>
      <c r="J95" s="281" t="s">
        <v>82</v>
      </c>
      <c r="K95" s="281"/>
      <c r="L95" s="281"/>
      <c r="M95" s="281"/>
      <c r="N95" s="281"/>
      <c r="O95" s="281"/>
      <c r="P95" s="281"/>
      <c r="Q95" s="281"/>
      <c r="R95" s="281"/>
      <c r="S95" s="281"/>
      <c r="T95" s="281"/>
      <c r="U95" s="281"/>
      <c r="V95" s="281"/>
      <c r="W95" s="281"/>
      <c r="X95" s="281"/>
      <c r="Y95" s="281"/>
      <c r="Z95" s="281"/>
      <c r="AA95" s="281"/>
      <c r="AB95" s="281"/>
      <c r="AC95" s="281"/>
      <c r="AD95" s="281"/>
      <c r="AE95" s="281"/>
      <c r="AF95" s="281"/>
      <c r="AG95" s="248">
        <f>ROUND(SUM(AG96:AG102),0)</f>
        <v>0</v>
      </c>
      <c r="AH95" s="249"/>
      <c r="AI95" s="249"/>
      <c r="AJ95" s="249"/>
      <c r="AK95" s="249"/>
      <c r="AL95" s="249"/>
      <c r="AM95" s="249"/>
      <c r="AN95" s="250">
        <f t="shared" si="0"/>
        <v>0</v>
      </c>
      <c r="AO95" s="249"/>
      <c r="AP95" s="249"/>
      <c r="AQ95" s="83" t="s">
        <v>83</v>
      </c>
      <c r="AR95" s="80"/>
      <c r="AS95" s="84">
        <f>ROUND(SUM(AS96:AS102),0)</f>
        <v>0</v>
      </c>
      <c r="AT95" s="85">
        <f t="shared" si="1"/>
        <v>0</v>
      </c>
      <c r="AU95" s="86">
        <f>ROUND(SUM(AU96:AU102),5)</f>
        <v>0</v>
      </c>
      <c r="AV95" s="85">
        <f>ROUND(AZ95*L29,0)</f>
        <v>0</v>
      </c>
      <c r="AW95" s="85">
        <f>ROUND(BA95*L30,0)</f>
        <v>0</v>
      </c>
      <c r="AX95" s="85">
        <f>ROUND(BB95*L29,0)</f>
        <v>0</v>
      </c>
      <c r="AY95" s="85">
        <f>ROUND(BC95*L30,0)</f>
        <v>0</v>
      </c>
      <c r="AZ95" s="85">
        <f>ROUND(SUM(AZ96:AZ102),0)</f>
        <v>0</v>
      </c>
      <c r="BA95" s="85">
        <f>ROUND(SUM(BA96:BA102),0)</f>
        <v>0</v>
      </c>
      <c r="BB95" s="85">
        <f>ROUND(SUM(BB96:BB102),0)</f>
        <v>0</v>
      </c>
      <c r="BC95" s="85">
        <f>ROUND(SUM(BC96:BC102),0)</f>
        <v>0</v>
      </c>
      <c r="BD95" s="87">
        <f>ROUND(SUM(BD96:BD102),0)</f>
        <v>0</v>
      </c>
      <c r="BS95" s="88" t="s">
        <v>76</v>
      </c>
      <c r="BT95" s="88" t="s">
        <v>32</v>
      </c>
      <c r="BU95" s="88" t="s">
        <v>78</v>
      </c>
      <c r="BV95" s="88" t="s">
        <v>79</v>
      </c>
      <c r="BW95" s="88" t="s">
        <v>84</v>
      </c>
      <c r="BX95" s="88" t="s">
        <v>4</v>
      </c>
      <c r="CL95" s="88" t="s">
        <v>85</v>
      </c>
      <c r="CM95" s="88" t="s">
        <v>86</v>
      </c>
    </row>
    <row r="96" spans="1:91" s="4" customFormat="1" ht="23.25" customHeight="1">
      <c r="A96" s="89" t="s">
        <v>87</v>
      </c>
      <c r="B96" s="52"/>
      <c r="C96" s="10"/>
      <c r="D96" s="10"/>
      <c r="E96" s="265" t="s">
        <v>88</v>
      </c>
      <c r="F96" s="265"/>
      <c r="G96" s="265"/>
      <c r="H96" s="265"/>
      <c r="I96" s="265"/>
      <c r="J96" s="10"/>
      <c r="K96" s="265" t="s">
        <v>89</v>
      </c>
      <c r="L96" s="265"/>
      <c r="M96" s="265"/>
      <c r="N96" s="265"/>
      <c r="O96" s="265"/>
      <c r="P96" s="265"/>
      <c r="Q96" s="265"/>
      <c r="R96" s="265"/>
      <c r="S96" s="265"/>
      <c r="T96" s="265"/>
      <c r="U96" s="265"/>
      <c r="V96" s="265"/>
      <c r="W96" s="265"/>
      <c r="X96" s="265"/>
      <c r="Y96" s="265"/>
      <c r="Z96" s="265"/>
      <c r="AA96" s="265"/>
      <c r="AB96" s="265"/>
      <c r="AC96" s="265"/>
      <c r="AD96" s="265"/>
      <c r="AE96" s="265"/>
      <c r="AF96" s="265"/>
      <c r="AG96" s="239">
        <f>'SO 310.1 - KANALIZACE - S...'!J34</f>
        <v>0</v>
      </c>
      <c r="AH96" s="240"/>
      <c r="AI96" s="240"/>
      <c r="AJ96" s="240"/>
      <c r="AK96" s="240"/>
      <c r="AL96" s="240"/>
      <c r="AM96" s="240"/>
      <c r="AN96" s="239">
        <f t="shared" si="0"/>
        <v>0</v>
      </c>
      <c r="AO96" s="240"/>
      <c r="AP96" s="240"/>
      <c r="AQ96" s="90" t="s">
        <v>90</v>
      </c>
      <c r="AR96" s="52"/>
      <c r="AS96" s="91">
        <v>0</v>
      </c>
      <c r="AT96" s="92">
        <f t="shared" si="1"/>
        <v>0</v>
      </c>
      <c r="AU96" s="93">
        <f>'SO 310.1 - KANALIZACE - S...'!P142</f>
        <v>0</v>
      </c>
      <c r="AV96" s="92">
        <f>'SO 310.1 - KANALIZACE - S...'!J37</f>
        <v>0</v>
      </c>
      <c r="AW96" s="92">
        <f>'SO 310.1 - KANALIZACE - S...'!J38</f>
        <v>0</v>
      </c>
      <c r="AX96" s="92">
        <f>'SO 310.1 - KANALIZACE - S...'!J39</f>
        <v>0</v>
      </c>
      <c r="AY96" s="92">
        <f>'SO 310.1 - KANALIZACE - S...'!J40</f>
        <v>0</v>
      </c>
      <c r="AZ96" s="92">
        <f>'SO 310.1 - KANALIZACE - S...'!F37</f>
        <v>0</v>
      </c>
      <c r="BA96" s="92">
        <f>'SO 310.1 - KANALIZACE - S...'!F38</f>
        <v>0</v>
      </c>
      <c r="BB96" s="92">
        <f>'SO 310.1 - KANALIZACE - S...'!F39</f>
        <v>0</v>
      </c>
      <c r="BC96" s="92">
        <f>'SO 310.1 - KANALIZACE - S...'!F40</f>
        <v>0</v>
      </c>
      <c r="BD96" s="94">
        <f>'SO 310.1 - KANALIZACE - S...'!F41</f>
        <v>0</v>
      </c>
      <c r="BT96" s="26" t="s">
        <v>86</v>
      </c>
      <c r="BV96" s="26" t="s">
        <v>79</v>
      </c>
      <c r="BW96" s="26" t="s">
        <v>91</v>
      </c>
      <c r="BX96" s="26" t="s">
        <v>84</v>
      </c>
      <c r="CL96" s="26" t="s">
        <v>85</v>
      </c>
    </row>
    <row r="97" spans="1:91" s="4" customFormat="1" ht="23.25" customHeight="1">
      <c r="A97" s="89" t="s">
        <v>87</v>
      </c>
      <c r="B97" s="52"/>
      <c r="C97" s="10"/>
      <c r="D97" s="10"/>
      <c r="E97" s="265" t="s">
        <v>92</v>
      </c>
      <c r="F97" s="265"/>
      <c r="G97" s="265"/>
      <c r="H97" s="265"/>
      <c r="I97" s="265"/>
      <c r="J97" s="10"/>
      <c r="K97" s="265" t="s">
        <v>93</v>
      </c>
      <c r="L97" s="265"/>
      <c r="M97" s="265"/>
      <c r="N97" s="265"/>
      <c r="O97" s="265"/>
      <c r="P97" s="265"/>
      <c r="Q97" s="265"/>
      <c r="R97" s="265"/>
      <c r="S97" s="265"/>
      <c r="T97" s="265"/>
      <c r="U97" s="265"/>
      <c r="V97" s="265"/>
      <c r="W97" s="265"/>
      <c r="X97" s="265"/>
      <c r="Y97" s="265"/>
      <c r="Z97" s="265"/>
      <c r="AA97" s="265"/>
      <c r="AB97" s="265"/>
      <c r="AC97" s="265"/>
      <c r="AD97" s="265"/>
      <c r="AE97" s="265"/>
      <c r="AF97" s="265"/>
      <c r="AG97" s="239">
        <f>'SO 310.2 - KANALIZACE - S...'!J34</f>
        <v>0</v>
      </c>
      <c r="AH97" s="240"/>
      <c r="AI97" s="240"/>
      <c r="AJ97" s="240"/>
      <c r="AK97" s="240"/>
      <c r="AL97" s="240"/>
      <c r="AM97" s="240"/>
      <c r="AN97" s="239">
        <f t="shared" si="0"/>
        <v>0</v>
      </c>
      <c r="AO97" s="240"/>
      <c r="AP97" s="240"/>
      <c r="AQ97" s="90" t="s">
        <v>90</v>
      </c>
      <c r="AR97" s="52"/>
      <c r="AS97" s="91">
        <v>0</v>
      </c>
      <c r="AT97" s="92">
        <f t="shared" si="1"/>
        <v>0</v>
      </c>
      <c r="AU97" s="93">
        <f>'SO 310.2 - KANALIZACE - S...'!P141</f>
        <v>0</v>
      </c>
      <c r="AV97" s="92">
        <f>'SO 310.2 - KANALIZACE - S...'!J37</f>
        <v>0</v>
      </c>
      <c r="AW97" s="92">
        <f>'SO 310.2 - KANALIZACE - S...'!J38</f>
        <v>0</v>
      </c>
      <c r="AX97" s="92">
        <f>'SO 310.2 - KANALIZACE - S...'!J39</f>
        <v>0</v>
      </c>
      <c r="AY97" s="92">
        <f>'SO 310.2 - KANALIZACE - S...'!J40</f>
        <v>0</v>
      </c>
      <c r="AZ97" s="92">
        <f>'SO 310.2 - KANALIZACE - S...'!F37</f>
        <v>0</v>
      </c>
      <c r="BA97" s="92">
        <f>'SO 310.2 - KANALIZACE - S...'!F38</f>
        <v>0</v>
      </c>
      <c r="BB97" s="92">
        <f>'SO 310.2 - KANALIZACE - S...'!F39</f>
        <v>0</v>
      </c>
      <c r="BC97" s="92">
        <f>'SO 310.2 - KANALIZACE - S...'!F40</f>
        <v>0</v>
      </c>
      <c r="BD97" s="94">
        <f>'SO 310.2 - KANALIZACE - S...'!F41</f>
        <v>0</v>
      </c>
      <c r="BT97" s="26" t="s">
        <v>86</v>
      </c>
      <c r="BV97" s="26" t="s">
        <v>79</v>
      </c>
      <c r="BW97" s="26" t="s">
        <v>94</v>
      </c>
      <c r="BX97" s="26" t="s">
        <v>84</v>
      </c>
      <c r="CL97" s="26" t="s">
        <v>85</v>
      </c>
    </row>
    <row r="98" spans="1:91" s="4" customFormat="1" ht="23.25" customHeight="1">
      <c r="A98" s="89" t="s">
        <v>87</v>
      </c>
      <c r="B98" s="52"/>
      <c r="C98" s="10"/>
      <c r="D98" s="10"/>
      <c r="E98" s="265" t="s">
        <v>95</v>
      </c>
      <c r="F98" s="265"/>
      <c r="G98" s="265"/>
      <c r="H98" s="265"/>
      <c r="I98" s="265"/>
      <c r="J98" s="10"/>
      <c r="K98" s="265" t="s">
        <v>96</v>
      </c>
      <c r="L98" s="265"/>
      <c r="M98" s="265"/>
      <c r="N98" s="265"/>
      <c r="O98" s="265"/>
      <c r="P98" s="265"/>
      <c r="Q98" s="265"/>
      <c r="R98" s="265"/>
      <c r="S98" s="265"/>
      <c r="T98" s="265"/>
      <c r="U98" s="265"/>
      <c r="V98" s="265"/>
      <c r="W98" s="265"/>
      <c r="X98" s="265"/>
      <c r="Y98" s="265"/>
      <c r="Z98" s="265"/>
      <c r="AA98" s="265"/>
      <c r="AB98" s="265"/>
      <c r="AC98" s="265"/>
      <c r="AD98" s="265"/>
      <c r="AE98" s="265"/>
      <c r="AF98" s="265"/>
      <c r="AG98" s="239">
        <f>'SO 310.3 - KANALIZACE - S...'!J34</f>
        <v>0</v>
      </c>
      <c r="AH98" s="240"/>
      <c r="AI98" s="240"/>
      <c r="AJ98" s="240"/>
      <c r="AK98" s="240"/>
      <c r="AL98" s="240"/>
      <c r="AM98" s="240"/>
      <c r="AN98" s="239">
        <f t="shared" si="0"/>
        <v>0</v>
      </c>
      <c r="AO98" s="240"/>
      <c r="AP98" s="240"/>
      <c r="AQ98" s="90" t="s">
        <v>90</v>
      </c>
      <c r="AR98" s="52"/>
      <c r="AS98" s="91">
        <v>0</v>
      </c>
      <c r="AT98" s="92">
        <f t="shared" si="1"/>
        <v>0</v>
      </c>
      <c r="AU98" s="93">
        <f>'SO 310.3 - KANALIZACE - S...'!P140</f>
        <v>0</v>
      </c>
      <c r="AV98" s="92">
        <f>'SO 310.3 - KANALIZACE - S...'!J37</f>
        <v>0</v>
      </c>
      <c r="AW98" s="92">
        <f>'SO 310.3 - KANALIZACE - S...'!J38</f>
        <v>0</v>
      </c>
      <c r="AX98" s="92">
        <f>'SO 310.3 - KANALIZACE - S...'!J39</f>
        <v>0</v>
      </c>
      <c r="AY98" s="92">
        <f>'SO 310.3 - KANALIZACE - S...'!J40</f>
        <v>0</v>
      </c>
      <c r="AZ98" s="92">
        <f>'SO 310.3 - KANALIZACE - S...'!F37</f>
        <v>0</v>
      </c>
      <c r="BA98" s="92">
        <f>'SO 310.3 - KANALIZACE - S...'!F38</f>
        <v>0</v>
      </c>
      <c r="BB98" s="92">
        <f>'SO 310.3 - KANALIZACE - S...'!F39</f>
        <v>0</v>
      </c>
      <c r="BC98" s="92">
        <f>'SO 310.3 - KANALIZACE - S...'!F40</f>
        <v>0</v>
      </c>
      <c r="BD98" s="94">
        <f>'SO 310.3 - KANALIZACE - S...'!F41</f>
        <v>0</v>
      </c>
      <c r="BT98" s="26" t="s">
        <v>86</v>
      </c>
      <c r="BV98" s="26" t="s">
        <v>79</v>
      </c>
      <c r="BW98" s="26" t="s">
        <v>97</v>
      </c>
      <c r="BX98" s="26" t="s">
        <v>84</v>
      </c>
      <c r="CL98" s="26" t="s">
        <v>85</v>
      </c>
    </row>
    <row r="99" spans="1:91" s="4" customFormat="1" ht="23.25" customHeight="1">
      <c r="A99" s="89" t="s">
        <v>87</v>
      </c>
      <c r="B99" s="52"/>
      <c r="C99" s="10"/>
      <c r="D99" s="10"/>
      <c r="E99" s="265" t="s">
        <v>98</v>
      </c>
      <c r="F99" s="265"/>
      <c r="G99" s="265"/>
      <c r="H99" s="265"/>
      <c r="I99" s="265"/>
      <c r="J99" s="10"/>
      <c r="K99" s="265" t="s">
        <v>99</v>
      </c>
      <c r="L99" s="265"/>
      <c r="M99" s="265"/>
      <c r="N99" s="265"/>
      <c r="O99" s="265"/>
      <c r="P99" s="265"/>
      <c r="Q99" s="265"/>
      <c r="R99" s="265"/>
      <c r="S99" s="265"/>
      <c r="T99" s="265"/>
      <c r="U99" s="265"/>
      <c r="V99" s="265"/>
      <c r="W99" s="265"/>
      <c r="X99" s="265"/>
      <c r="Y99" s="265"/>
      <c r="Z99" s="265"/>
      <c r="AA99" s="265"/>
      <c r="AB99" s="265"/>
      <c r="AC99" s="265"/>
      <c r="AD99" s="265"/>
      <c r="AE99" s="265"/>
      <c r="AF99" s="265"/>
      <c r="AG99" s="239">
        <f>'SO 310.4 - KANALIZACE - S...'!J34</f>
        <v>0</v>
      </c>
      <c r="AH99" s="240"/>
      <c r="AI99" s="240"/>
      <c r="AJ99" s="240"/>
      <c r="AK99" s="240"/>
      <c r="AL99" s="240"/>
      <c r="AM99" s="240"/>
      <c r="AN99" s="239">
        <f t="shared" si="0"/>
        <v>0</v>
      </c>
      <c r="AO99" s="240"/>
      <c r="AP99" s="240"/>
      <c r="AQ99" s="90" t="s">
        <v>90</v>
      </c>
      <c r="AR99" s="52"/>
      <c r="AS99" s="91">
        <v>0</v>
      </c>
      <c r="AT99" s="92">
        <f t="shared" si="1"/>
        <v>0</v>
      </c>
      <c r="AU99" s="93">
        <f>'SO 310.4 - KANALIZACE - S...'!P138</f>
        <v>0</v>
      </c>
      <c r="AV99" s="92">
        <f>'SO 310.4 - KANALIZACE - S...'!J37</f>
        <v>0</v>
      </c>
      <c r="AW99" s="92">
        <f>'SO 310.4 - KANALIZACE - S...'!J38</f>
        <v>0</v>
      </c>
      <c r="AX99" s="92">
        <f>'SO 310.4 - KANALIZACE - S...'!J39</f>
        <v>0</v>
      </c>
      <c r="AY99" s="92">
        <f>'SO 310.4 - KANALIZACE - S...'!J40</f>
        <v>0</v>
      </c>
      <c r="AZ99" s="92">
        <f>'SO 310.4 - KANALIZACE - S...'!F37</f>
        <v>0</v>
      </c>
      <c r="BA99" s="92">
        <f>'SO 310.4 - KANALIZACE - S...'!F38</f>
        <v>0</v>
      </c>
      <c r="BB99" s="92">
        <f>'SO 310.4 - KANALIZACE - S...'!F39</f>
        <v>0</v>
      </c>
      <c r="BC99" s="92">
        <f>'SO 310.4 - KANALIZACE - S...'!F40</f>
        <v>0</v>
      </c>
      <c r="BD99" s="94">
        <f>'SO 310.4 - KANALIZACE - S...'!F41</f>
        <v>0</v>
      </c>
      <c r="BT99" s="26" t="s">
        <v>86</v>
      </c>
      <c r="BV99" s="26" t="s">
        <v>79</v>
      </c>
      <c r="BW99" s="26" t="s">
        <v>100</v>
      </c>
      <c r="BX99" s="26" t="s">
        <v>84</v>
      </c>
      <c r="CL99" s="26" t="s">
        <v>85</v>
      </c>
    </row>
    <row r="100" spans="1:91" s="4" customFormat="1" ht="23.25" customHeight="1">
      <c r="A100" s="89" t="s">
        <v>87</v>
      </c>
      <c r="B100" s="52"/>
      <c r="C100" s="10"/>
      <c r="D100" s="10"/>
      <c r="E100" s="265" t="s">
        <v>101</v>
      </c>
      <c r="F100" s="265"/>
      <c r="G100" s="265"/>
      <c r="H100" s="265"/>
      <c r="I100" s="265"/>
      <c r="J100" s="10"/>
      <c r="K100" s="265" t="s">
        <v>102</v>
      </c>
      <c r="L100" s="265"/>
      <c r="M100" s="265"/>
      <c r="N100" s="265"/>
      <c r="O100" s="265"/>
      <c r="P100" s="265"/>
      <c r="Q100" s="265"/>
      <c r="R100" s="265"/>
      <c r="S100" s="265"/>
      <c r="T100" s="265"/>
      <c r="U100" s="265"/>
      <c r="V100" s="265"/>
      <c r="W100" s="265"/>
      <c r="X100" s="265"/>
      <c r="Y100" s="265"/>
      <c r="Z100" s="265"/>
      <c r="AA100" s="265"/>
      <c r="AB100" s="265"/>
      <c r="AC100" s="265"/>
      <c r="AD100" s="265"/>
      <c r="AE100" s="265"/>
      <c r="AF100" s="265"/>
      <c r="AG100" s="239">
        <f>'SO 310.5 - KANALIZACE - S...'!J34</f>
        <v>0</v>
      </c>
      <c r="AH100" s="240"/>
      <c r="AI100" s="240"/>
      <c r="AJ100" s="240"/>
      <c r="AK100" s="240"/>
      <c r="AL100" s="240"/>
      <c r="AM100" s="240"/>
      <c r="AN100" s="239">
        <f t="shared" si="0"/>
        <v>0</v>
      </c>
      <c r="AO100" s="240"/>
      <c r="AP100" s="240"/>
      <c r="AQ100" s="90" t="s">
        <v>90</v>
      </c>
      <c r="AR100" s="52"/>
      <c r="AS100" s="91">
        <v>0</v>
      </c>
      <c r="AT100" s="92">
        <f t="shared" si="1"/>
        <v>0</v>
      </c>
      <c r="AU100" s="93">
        <f>'SO 310.5 - KANALIZACE - S...'!P139</f>
        <v>0</v>
      </c>
      <c r="AV100" s="92">
        <f>'SO 310.5 - KANALIZACE - S...'!J37</f>
        <v>0</v>
      </c>
      <c r="AW100" s="92">
        <f>'SO 310.5 - KANALIZACE - S...'!J38</f>
        <v>0</v>
      </c>
      <c r="AX100" s="92">
        <f>'SO 310.5 - KANALIZACE - S...'!J39</f>
        <v>0</v>
      </c>
      <c r="AY100" s="92">
        <f>'SO 310.5 - KANALIZACE - S...'!J40</f>
        <v>0</v>
      </c>
      <c r="AZ100" s="92">
        <f>'SO 310.5 - KANALIZACE - S...'!F37</f>
        <v>0</v>
      </c>
      <c r="BA100" s="92">
        <f>'SO 310.5 - KANALIZACE - S...'!F38</f>
        <v>0</v>
      </c>
      <c r="BB100" s="92">
        <f>'SO 310.5 - KANALIZACE - S...'!F39</f>
        <v>0</v>
      </c>
      <c r="BC100" s="92">
        <f>'SO 310.5 - KANALIZACE - S...'!F40</f>
        <v>0</v>
      </c>
      <c r="BD100" s="94">
        <f>'SO 310.5 - KANALIZACE - S...'!F41</f>
        <v>0</v>
      </c>
      <c r="BT100" s="26" t="s">
        <v>86</v>
      </c>
      <c r="BV100" s="26" t="s">
        <v>79</v>
      </c>
      <c r="BW100" s="26" t="s">
        <v>103</v>
      </c>
      <c r="BX100" s="26" t="s">
        <v>84</v>
      </c>
      <c r="CL100" s="26" t="s">
        <v>85</v>
      </c>
    </row>
    <row r="101" spans="1:91" s="4" customFormat="1" ht="23.25" customHeight="1">
      <c r="A101" s="89" t="s">
        <v>87</v>
      </c>
      <c r="B101" s="52"/>
      <c r="C101" s="10"/>
      <c r="D101" s="10"/>
      <c r="E101" s="265" t="s">
        <v>104</v>
      </c>
      <c r="F101" s="265"/>
      <c r="G101" s="265"/>
      <c r="H101" s="265"/>
      <c r="I101" s="265"/>
      <c r="J101" s="10"/>
      <c r="K101" s="265" t="s">
        <v>105</v>
      </c>
      <c r="L101" s="265"/>
      <c r="M101" s="265"/>
      <c r="N101" s="265"/>
      <c r="O101" s="265"/>
      <c r="P101" s="265"/>
      <c r="Q101" s="265"/>
      <c r="R101" s="265"/>
      <c r="S101" s="265"/>
      <c r="T101" s="265"/>
      <c r="U101" s="265"/>
      <c r="V101" s="265"/>
      <c r="W101" s="265"/>
      <c r="X101" s="265"/>
      <c r="Y101" s="265"/>
      <c r="Z101" s="265"/>
      <c r="AA101" s="265"/>
      <c r="AB101" s="265"/>
      <c r="AC101" s="265"/>
      <c r="AD101" s="265"/>
      <c r="AE101" s="265"/>
      <c r="AF101" s="265"/>
      <c r="AG101" s="239">
        <f>'SO 310.6 - KANALIZACE - S...'!J34</f>
        <v>0</v>
      </c>
      <c r="AH101" s="240"/>
      <c r="AI101" s="240"/>
      <c r="AJ101" s="240"/>
      <c r="AK101" s="240"/>
      <c r="AL101" s="240"/>
      <c r="AM101" s="240"/>
      <c r="AN101" s="239">
        <f t="shared" si="0"/>
        <v>0</v>
      </c>
      <c r="AO101" s="240"/>
      <c r="AP101" s="240"/>
      <c r="AQ101" s="90" t="s">
        <v>90</v>
      </c>
      <c r="AR101" s="52"/>
      <c r="AS101" s="91">
        <v>0</v>
      </c>
      <c r="AT101" s="92">
        <f t="shared" si="1"/>
        <v>0</v>
      </c>
      <c r="AU101" s="93">
        <f>'SO 310.6 - KANALIZACE - S...'!P140</f>
        <v>0</v>
      </c>
      <c r="AV101" s="92">
        <f>'SO 310.6 - KANALIZACE - S...'!J37</f>
        <v>0</v>
      </c>
      <c r="AW101" s="92">
        <f>'SO 310.6 - KANALIZACE - S...'!J38</f>
        <v>0</v>
      </c>
      <c r="AX101" s="92">
        <f>'SO 310.6 - KANALIZACE - S...'!J39</f>
        <v>0</v>
      </c>
      <c r="AY101" s="92">
        <f>'SO 310.6 - KANALIZACE - S...'!J40</f>
        <v>0</v>
      </c>
      <c r="AZ101" s="92">
        <f>'SO 310.6 - KANALIZACE - S...'!F37</f>
        <v>0</v>
      </c>
      <c r="BA101" s="92">
        <f>'SO 310.6 - KANALIZACE - S...'!F38</f>
        <v>0</v>
      </c>
      <c r="BB101" s="92">
        <f>'SO 310.6 - KANALIZACE - S...'!F39</f>
        <v>0</v>
      </c>
      <c r="BC101" s="92">
        <f>'SO 310.6 - KANALIZACE - S...'!F40</f>
        <v>0</v>
      </c>
      <c r="BD101" s="94">
        <f>'SO 310.6 - KANALIZACE - S...'!F41</f>
        <v>0</v>
      </c>
      <c r="BT101" s="26" t="s">
        <v>86</v>
      </c>
      <c r="BV101" s="26" t="s">
        <v>79</v>
      </c>
      <c r="BW101" s="26" t="s">
        <v>106</v>
      </c>
      <c r="BX101" s="26" t="s">
        <v>84</v>
      </c>
      <c r="CL101" s="26" t="s">
        <v>85</v>
      </c>
    </row>
    <row r="102" spans="1:91" s="4" customFormat="1" ht="23.25" customHeight="1">
      <c r="A102" s="89" t="s">
        <v>87</v>
      </c>
      <c r="B102" s="52"/>
      <c r="C102" s="10"/>
      <c r="D102" s="10"/>
      <c r="E102" s="265" t="s">
        <v>107</v>
      </c>
      <c r="F102" s="265"/>
      <c r="G102" s="265"/>
      <c r="H102" s="265"/>
      <c r="I102" s="265"/>
      <c r="J102" s="10"/>
      <c r="K102" s="265" t="s">
        <v>108</v>
      </c>
      <c r="L102" s="265"/>
      <c r="M102" s="265"/>
      <c r="N102" s="265"/>
      <c r="O102" s="265"/>
      <c r="P102" s="265"/>
      <c r="Q102" s="265"/>
      <c r="R102" s="265"/>
      <c r="S102" s="265"/>
      <c r="T102" s="265"/>
      <c r="U102" s="265"/>
      <c r="V102" s="265"/>
      <c r="W102" s="265"/>
      <c r="X102" s="265"/>
      <c r="Y102" s="265"/>
      <c r="Z102" s="265"/>
      <c r="AA102" s="265"/>
      <c r="AB102" s="265"/>
      <c r="AC102" s="265"/>
      <c r="AD102" s="265"/>
      <c r="AE102" s="265"/>
      <c r="AF102" s="265"/>
      <c r="AG102" s="239">
        <f>'SO 310.7 - KANALIZACE - S...'!J34</f>
        <v>0</v>
      </c>
      <c r="AH102" s="240"/>
      <c r="AI102" s="240"/>
      <c r="AJ102" s="240"/>
      <c r="AK102" s="240"/>
      <c r="AL102" s="240"/>
      <c r="AM102" s="240"/>
      <c r="AN102" s="239">
        <f t="shared" si="0"/>
        <v>0</v>
      </c>
      <c r="AO102" s="240"/>
      <c r="AP102" s="240"/>
      <c r="AQ102" s="90" t="s">
        <v>90</v>
      </c>
      <c r="AR102" s="52"/>
      <c r="AS102" s="91">
        <v>0</v>
      </c>
      <c r="AT102" s="92">
        <f t="shared" si="1"/>
        <v>0</v>
      </c>
      <c r="AU102" s="93">
        <f>'SO 310.7 - KANALIZACE - S...'!P138</f>
        <v>0</v>
      </c>
      <c r="AV102" s="92">
        <f>'SO 310.7 - KANALIZACE - S...'!J37</f>
        <v>0</v>
      </c>
      <c r="AW102" s="92">
        <f>'SO 310.7 - KANALIZACE - S...'!J38</f>
        <v>0</v>
      </c>
      <c r="AX102" s="92">
        <f>'SO 310.7 - KANALIZACE - S...'!J39</f>
        <v>0</v>
      </c>
      <c r="AY102" s="92">
        <f>'SO 310.7 - KANALIZACE - S...'!J40</f>
        <v>0</v>
      </c>
      <c r="AZ102" s="92">
        <f>'SO 310.7 - KANALIZACE - S...'!F37</f>
        <v>0</v>
      </c>
      <c r="BA102" s="92">
        <f>'SO 310.7 - KANALIZACE - S...'!F38</f>
        <v>0</v>
      </c>
      <c r="BB102" s="92">
        <f>'SO 310.7 - KANALIZACE - S...'!F39</f>
        <v>0</v>
      </c>
      <c r="BC102" s="92">
        <f>'SO 310.7 - KANALIZACE - S...'!F40</f>
        <v>0</v>
      </c>
      <c r="BD102" s="94">
        <f>'SO 310.7 - KANALIZACE - S...'!F41</f>
        <v>0</v>
      </c>
      <c r="BT102" s="26" t="s">
        <v>86</v>
      </c>
      <c r="BV102" s="26" t="s">
        <v>79</v>
      </c>
      <c r="BW102" s="26" t="s">
        <v>109</v>
      </c>
      <c r="BX102" s="26" t="s">
        <v>84</v>
      </c>
      <c r="CL102" s="26" t="s">
        <v>85</v>
      </c>
    </row>
    <row r="103" spans="1:91" s="7" customFormat="1" ht="16.5" customHeight="1">
      <c r="A103" s="89" t="s">
        <v>87</v>
      </c>
      <c r="B103" s="80"/>
      <c r="C103" s="81"/>
      <c r="D103" s="281" t="s">
        <v>110</v>
      </c>
      <c r="E103" s="281"/>
      <c r="F103" s="281"/>
      <c r="G103" s="281"/>
      <c r="H103" s="281"/>
      <c r="I103" s="82"/>
      <c r="J103" s="281" t="s">
        <v>111</v>
      </c>
      <c r="K103" s="281"/>
      <c r="L103" s="281"/>
      <c r="M103" s="281"/>
      <c r="N103" s="281"/>
      <c r="O103" s="281"/>
      <c r="P103" s="281"/>
      <c r="Q103" s="281"/>
      <c r="R103" s="281"/>
      <c r="S103" s="281"/>
      <c r="T103" s="281"/>
      <c r="U103" s="281"/>
      <c r="V103" s="281"/>
      <c r="W103" s="281"/>
      <c r="X103" s="281"/>
      <c r="Y103" s="281"/>
      <c r="Z103" s="281"/>
      <c r="AA103" s="281"/>
      <c r="AB103" s="281"/>
      <c r="AC103" s="281"/>
      <c r="AD103" s="281"/>
      <c r="AE103" s="281"/>
      <c r="AF103" s="281"/>
      <c r="AG103" s="250">
        <f>'SO 810 - NÁHRADNÍ VÝSADBA...'!J32</f>
        <v>0</v>
      </c>
      <c r="AH103" s="249"/>
      <c r="AI103" s="249"/>
      <c r="AJ103" s="249"/>
      <c r="AK103" s="249"/>
      <c r="AL103" s="249"/>
      <c r="AM103" s="249"/>
      <c r="AN103" s="250">
        <f t="shared" si="0"/>
        <v>0</v>
      </c>
      <c r="AO103" s="249"/>
      <c r="AP103" s="249"/>
      <c r="AQ103" s="83" t="s">
        <v>83</v>
      </c>
      <c r="AR103" s="80"/>
      <c r="AS103" s="84">
        <v>0</v>
      </c>
      <c r="AT103" s="85">
        <f t="shared" si="1"/>
        <v>0</v>
      </c>
      <c r="AU103" s="86">
        <f>'SO 810 - NÁHRADNÍ VÝSADBA...'!P128</f>
        <v>0</v>
      </c>
      <c r="AV103" s="85">
        <f>'SO 810 - NÁHRADNÍ VÝSADBA...'!J35</f>
        <v>0</v>
      </c>
      <c r="AW103" s="85">
        <f>'SO 810 - NÁHRADNÍ VÝSADBA...'!J36</f>
        <v>0</v>
      </c>
      <c r="AX103" s="85">
        <f>'SO 810 - NÁHRADNÍ VÝSADBA...'!J37</f>
        <v>0</v>
      </c>
      <c r="AY103" s="85">
        <f>'SO 810 - NÁHRADNÍ VÝSADBA...'!J38</f>
        <v>0</v>
      </c>
      <c r="AZ103" s="85">
        <f>'SO 810 - NÁHRADNÍ VÝSADBA...'!F35</f>
        <v>0</v>
      </c>
      <c r="BA103" s="85">
        <f>'SO 810 - NÁHRADNÍ VÝSADBA...'!F36</f>
        <v>0</v>
      </c>
      <c r="BB103" s="85">
        <f>'SO 810 - NÁHRADNÍ VÝSADBA...'!F37</f>
        <v>0</v>
      </c>
      <c r="BC103" s="85">
        <f>'SO 810 - NÁHRADNÍ VÝSADBA...'!F38</f>
        <v>0</v>
      </c>
      <c r="BD103" s="87">
        <f>'SO 810 - NÁHRADNÍ VÝSADBA...'!F39</f>
        <v>0</v>
      </c>
      <c r="BT103" s="88" t="s">
        <v>32</v>
      </c>
      <c r="BV103" s="88" t="s">
        <v>79</v>
      </c>
      <c r="BW103" s="88" t="s">
        <v>112</v>
      </c>
      <c r="BX103" s="88" t="s">
        <v>4</v>
      </c>
      <c r="CL103" s="88" t="s">
        <v>1</v>
      </c>
      <c r="CM103" s="88" t="s">
        <v>86</v>
      </c>
    </row>
    <row r="104" spans="1:91" s="7" customFormat="1" ht="16.5" customHeight="1">
      <c r="B104" s="80"/>
      <c r="C104" s="81"/>
      <c r="D104" s="281" t="s">
        <v>113</v>
      </c>
      <c r="E104" s="281"/>
      <c r="F104" s="281"/>
      <c r="G104" s="281"/>
      <c r="H104" s="281"/>
      <c r="I104" s="82"/>
      <c r="J104" s="281" t="s">
        <v>114</v>
      </c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281"/>
      <c r="V104" s="281"/>
      <c r="W104" s="281"/>
      <c r="X104" s="281"/>
      <c r="Y104" s="281"/>
      <c r="Z104" s="281"/>
      <c r="AA104" s="281"/>
      <c r="AB104" s="281"/>
      <c r="AC104" s="281"/>
      <c r="AD104" s="281"/>
      <c r="AE104" s="281"/>
      <c r="AF104" s="281"/>
      <c r="AG104" s="248">
        <f>ROUND(SUM(AG105:AG111),0)</f>
        <v>0</v>
      </c>
      <c r="AH104" s="249"/>
      <c r="AI104" s="249"/>
      <c r="AJ104" s="249"/>
      <c r="AK104" s="249"/>
      <c r="AL104" s="249"/>
      <c r="AM104" s="249"/>
      <c r="AN104" s="250">
        <f t="shared" si="0"/>
        <v>0</v>
      </c>
      <c r="AO104" s="249"/>
      <c r="AP104" s="249"/>
      <c r="AQ104" s="83" t="s">
        <v>115</v>
      </c>
      <c r="AR104" s="80"/>
      <c r="AS104" s="84">
        <f>ROUND(SUM(AS105:AS111),0)</f>
        <v>0</v>
      </c>
      <c r="AT104" s="85">
        <f t="shared" si="1"/>
        <v>0</v>
      </c>
      <c r="AU104" s="86">
        <f>ROUND(SUM(AU105:AU111),5)</f>
        <v>0</v>
      </c>
      <c r="AV104" s="85">
        <f>ROUND(AZ104*L29,0)</f>
        <v>0</v>
      </c>
      <c r="AW104" s="85">
        <f>ROUND(BA104*L30,0)</f>
        <v>0</v>
      </c>
      <c r="AX104" s="85">
        <f>ROUND(BB104*L29,0)</f>
        <v>0</v>
      </c>
      <c r="AY104" s="85">
        <f>ROUND(BC104*L30,0)</f>
        <v>0</v>
      </c>
      <c r="AZ104" s="85">
        <f>ROUND(SUM(AZ105:AZ111),0)</f>
        <v>0</v>
      </c>
      <c r="BA104" s="85">
        <f>ROUND(SUM(BA105:BA111),0)</f>
        <v>0</v>
      </c>
      <c r="BB104" s="85">
        <f>ROUND(SUM(BB105:BB111),0)</f>
        <v>0</v>
      </c>
      <c r="BC104" s="85">
        <f>ROUND(SUM(BC105:BC111),0)</f>
        <v>0</v>
      </c>
      <c r="BD104" s="87">
        <f>ROUND(SUM(BD105:BD111),0)</f>
        <v>0</v>
      </c>
      <c r="BS104" s="88" t="s">
        <v>76</v>
      </c>
      <c r="BT104" s="88" t="s">
        <v>32</v>
      </c>
      <c r="BU104" s="88" t="s">
        <v>78</v>
      </c>
      <c r="BV104" s="88" t="s">
        <v>79</v>
      </c>
      <c r="BW104" s="88" t="s">
        <v>116</v>
      </c>
      <c r="BX104" s="88" t="s">
        <v>4</v>
      </c>
      <c r="CL104" s="88" t="s">
        <v>1</v>
      </c>
      <c r="CM104" s="88" t="s">
        <v>86</v>
      </c>
    </row>
    <row r="105" spans="1:91" s="4" customFormat="1" ht="16.5" customHeight="1">
      <c r="A105" s="89" t="s">
        <v>87</v>
      </c>
      <c r="B105" s="52"/>
      <c r="C105" s="10"/>
      <c r="D105" s="10"/>
      <c r="E105" s="265" t="s">
        <v>117</v>
      </c>
      <c r="F105" s="265"/>
      <c r="G105" s="265"/>
      <c r="H105" s="265"/>
      <c r="I105" s="265"/>
      <c r="J105" s="10"/>
      <c r="K105" s="265" t="s">
        <v>118</v>
      </c>
      <c r="L105" s="265"/>
      <c r="M105" s="265"/>
      <c r="N105" s="265"/>
      <c r="O105" s="265"/>
      <c r="P105" s="265"/>
      <c r="Q105" s="265"/>
      <c r="R105" s="265"/>
      <c r="S105" s="265"/>
      <c r="T105" s="265"/>
      <c r="U105" s="265"/>
      <c r="V105" s="265"/>
      <c r="W105" s="265"/>
      <c r="X105" s="265"/>
      <c r="Y105" s="265"/>
      <c r="Z105" s="265"/>
      <c r="AA105" s="265"/>
      <c r="AB105" s="265"/>
      <c r="AC105" s="265"/>
      <c r="AD105" s="265"/>
      <c r="AE105" s="265"/>
      <c r="AF105" s="265"/>
      <c r="AG105" s="239">
        <f>'91 - ostatní náklady (Š76...'!J34</f>
        <v>0</v>
      </c>
      <c r="AH105" s="240"/>
      <c r="AI105" s="240"/>
      <c r="AJ105" s="240"/>
      <c r="AK105" s="240"/>
      <c r="AL105" s="240"/>
      <c r="AM105" s="240"/>
      <c r="AN105" s="239">
        <f t="shared" si="0"/>
        <v>0</v>
      </c>
      <c r="AO105" s="240"/>
      <c r="AP105" s="240"/>
      <c r="AQ105" s="90" t="s">
        <v>90</v>
      </c>
      <c r="AR105" s="52"/>
      <c r="AS105" s="91">
        <v>0</v>
      </c>
      <c r="AT105" s="92">
        <f t="shared" si="1"/>
        <v>0</v>
      </c>
      <c r="AU105" s="93">
        <f>'91 - ostatní náklady (Š76...'!P131</f>
        <v>0</v>
      </c>
      <c r="AV105" s="92">
        <f>'91 - ostatní náklady (Š76...'!J37</f>
        <v>0</v>
      </c>
      <c r="AW105" s="92">
        <f>'91 - ostatní náklady (Š76...'!J38</f>
        <v>0</v>
      </c>
      <c r="AX105" s="92">
        <f>'91 - ostatní náklady (Š76...'!J39</f>
        <v>0</v>
      </c>
      <c r="AY105" s="92">
        <f>'91 - ostatní náklady (Š76...'!J40</f>
        <v>0</v>
      </c>
      <c r="AZ105" s="92">
        <f>'91 - ostatní náklady (Š76...'!F37</f>
        <v>0</v>
      </c>
      <c r="BA105" s="92">
        <f>'91 - ostatní náklady (Š76...'!F38</f>
        <v>0</v>
      </c>
      <c r="BB105" s="92">
        <f>'91 - ostatní náklady (Š76...'!F39</f>
        <v>0</v>
      </c>
      <c r="BC105" s="92">
        <f>'91 - ostatní náklady (Š76...'!F40</f>
        <v>0</v>
      </c>
      <c r="BD105" s="94">
        <f>'91 - ostatní náklady (Š76...'!F41</f>
        <v>0</v>
      </c>
      <c r="BT105" s="26" t="s">
        <v>86</v>
      </c>
      <c r="BV105" s="26" t="s">
        <v>79</v>
      </c>
      <c r="BW105" s="26" t="s">
        <v>119</v>
      </c>
      <c r="BX105" s="26" t="s">
        <v>116</v>
      </c>
      <c r="CL105" s="26" t="s">
        <v>1</v>
      </c>
    </row>
    <row r="106" spans="1:91" s="4" customFormat="1" ht="16.5" customHeight="1">
      <c r="A106" s="89" t="s">
        <v>87</v>
      </c>
      <c r="B106" s="52"/>
      <c r="C106" s="10"/>
      <c r="D106" s="10"/>
      <c r="E106" s="265" t="s">
        <v>120</v>
      </c>
      <c r="F106" s="265"/>
      <c r="G106" s="265"/>
      <c r="H106" s="265"/>
      <c r="I106" s="265"/>
      <c r="J106" s="10"/>
      <c r="K106" s="265" t="s">
        <v>121</v>
      </c>
      <c r="L106" s="265"/>
      <c r="M106" s="265"/>
      <c r="N106" s="265"/>
      <c r="O106" s="265"/>
      <c r="P106" s="265"/>
      <c r="Q106" s="265"/>
      <c r="R106" s="265"/>
      <c r="S106" s="265"/>
      <c r="T106" s="265"/>
      <c r="U106" s="265"/>
      <c r="V106" s="265"/>
      <c r="W106" s="265"/>
      <c r="X106" s="265"/>
      <c r="Y106" s="265"/>
      <c r="Z106" s="265"/>
      <c r="AA106" s="265"/>
      <c r="AB106" s="265"/>
      <c r="AC106" s="265"/>
      <c r="AD106" s="265"/>
      <c r="AE106" s="265"/>
      <c r="AF106" s="265"/>
      <c r="AG106" s="239">
        <f>'92 - ostatní náklady (Š33...'!J34</f>
        <v>0</v>
      </c>
      <c r="AH106" s="240"/>
      <c r="AI106" s="240"/>
      <c r="AJ106" s="240"/>
      <c r="AK106" s="240"/>
      <c r="AL106" s="240"/>
      <c r="AM106" s="240"/>
      <c r="AN106" s="239">
        <f t="shared" si="0"/>
        <v>0</v>
      </c>
      <c r="AO106" s="240"/>
      <c r="AP106" s="240"/>
      <c r="AQ106" s="90" t="s">
        <v>90</v>
      </c>
      <c r="AR106" s="52"/>
      <c r="AS106" s="91">
        <v>0</v>
      </c>
      <c r="AT106" s="92">
        <f t="shared" si="1"/>
        <v>0</v>
      </c>
      <c r="AU106" s="93">
        <f>'92 - ostatní náklady (Š33...'!P131</f>
        <v>0</v>
      </c>
      <c r="AV106" s="92">
        <f>'92 - ostatní náklady (Š33...'!J37</f>
        <v>0</v>
      </c>
      <c r="AW106" s="92">
        <f>'92 - ostatní náklady (Š33...'!J38</f>
        <v>0</v>
      </c>
      <c r="AX106" s="92">
        <f>'92 - ostatní náklady (Š33...'!J39</f>
        <v>0</v>
      </c>
      <c r="AY106" s="92">
        <f>'92 - ostatní náklady (Š33...'!J40</f>
        <v>0</v>
      </c>
      <c r="AZ106" s="92">
        <f>'92 - ostatní náklady (Š33...'!F37</f>
        <v>0</v>
      </c>
      <c r="BA106" s="92">
        <f>'92 - ostatní náklady (Š33...'!F38</f>
        <v>0</v>
      </c>
      <c r="BB106" s="92">
        <f>'92 - ostatní náklady (Š33...'!F39</f>
        <v>0</v>
      </c>
      <c r="BC106" s="92">
        <f>'92 - ostatní náklady (Š33...'!F40</f>
        <v>0</v>
      </c>
      <c r="BD106" s="94">
        <f>'92 - ostatní náklady (Š33...'!F41</f>
        <v>0</v>
      </c>
      <c r="BT106" s="26" t="s">
        <v>86</v>
      </c>
      <c r="BV106" s="26" t="s">
        <v>79</v>
      </c>
      <c r="BW106" s="26" t="s">
        <v>122</v>
      </c>
      <c r="BX106" s="26" t="s">
        <v>116</v>
      </c>
      <c r="CL106" s="26" t="s">
        <v>1</v>
      </c>
    </row>
    <row r="107" spans="1:91" s="4" customFormat="1" ht="16.5" customHeight="1">
      <c r="A107" s="89" t="s">
        <v>87</v>
      </c>
      <c r="B107" s="52"/>
      <c r="C107" s="10"/>
      <c r="D107" s="10"/>
      <c r="E107" s="265" t="s">
        <v>123</v>
      </c>
      <c r="F107" s="265"/>
      <c r="G107" s="265"/>
      <c r="H107" s="265"/>
      <c r="I107" s="265"/>
      <c r="J107" s="10"/>
      <c r="K107" s="265" t="s">
        <v>124</v>
      </c>
      <c r="L107" s="265"/>
      <c r="M107" s="265"/>
      <c r="N107" s="265"/>
      <c r="O107" s="265"/>
      <c r="P107" s="265"/>
      <c r="Q107" s="265"/>
      <c r="R107" s="265"/>
      <c r="S107" s="265"/>
      <c r="T107" s="265"/>
      <c r="U107" s="265"/>
      <c r="V107" s="265"/>
      <c r="W107" s="265"/>
      <c r="X107" s="265"/>
      <c r="Y107" s="265"/>
      <c r="Z107" s="265"/>
      <c r="AA107" s="265"/>
      <c r="AB107" s="265"/>
      <c r="AC107" s="265"/>
      <c r="AD107" s="265"/>
      <c r="AE107" s="265"/>
      <c r="AF107" s="265"/>
      <c r="AG107" s="239">
        <f>'93 - ostatní náklady (Š75...'!J34</f>
        <v>0</v>
      </c>
      <c r="AH107" s="240"/>
      <c r="AI107" s="240"/>
      <c r="AJ107" s="240"/>
      <c r="AK107" s="240"/>
      <c r="AL107" s="240"/>
      <c r="AM107" s="240"/>
      <c r="AN107" s="239">
        <f t="shared" si="0"/>
        <v>0</v>
      </c>
      <c r="AO107" s="240"/>
      <c r="AP107" s="240"/>
      <c r="AQ107" s="90" t="s">
        <v>90</v>
      </c>
      <c r="AR107" s="52"/>
      <c r="AS107" s="91">
        <v>0</v>
      </c>
      <c r="AT107" s="92">
        <f t="shared" si="1"/>
        <v>0</v>
      </c>
      <c r="AU107" s="93">
        <f>'93 - ostatní náklady (Š75...'!P131</f>
        <v>0</v>
      </c>
      <c r="AV107" s="92">
        <f>'93 - ostatní náklady (Š75...'!J37</f>
        <v>0</v>
      </c>
      <c r="AW107" s="92">
        <f>'93 - ostatní náklady (Š75...'!J38</f>
        <v>0</v>
      </c>
      <c r="AX107" s="92">
        <f>'93 - ostatní náklady (Š75...'!J39</f>
        <v>0</v>
      </c>
      <c r="AY107" s="92">
        <f>'93 - ostatní náklady (Š75...'!J40</f>
        <v>0</v>
      </c>
      <c r="AZ107" s="92">
        <f>'93 - ostatní náklady (Š75...'!F37</f>
        <v>0</v>
      </c>
      <c r="BA107" s="92">
        <f>'93 - ostatní náklady (Š75...'!F38</f>
        <v>0</v>
      </c>
      <c r="BB107" s="92">
        <f>'93 - ostatní náklady (Š75...'!F39</f>
        <v>0</v>
      </c>
      <c r="BC107" s="92">
        <f>'93 - ostatní náklady (Š75...'!F40</f>
        <v>0</v>
      </c>
      <c r="BD107" s="94">
        <f>'93 - ostatní náklady (Š75...'!F41</f>
        <v>0</v>
      </c>
      <c r="BT107" s="26" t="s">
        <v>86</v>
      </c>
      <c r="BV107" s="26" t="s">
        <v>79</v>
      </c>
      <c r="BW107" s="26" t="s">
        <v>125</v>
      </c>
      <c r="BX107" s="26" t="s">
        <v>116</v>
      </c>
      <c r="CL107" s="26" t="s">
        <v>1</v>
      </c>
    </row>
    <row r="108" spans="1:91" s="4" customFormat="1" ht="16.5" customHeight="1">
      <c r="A108" s="89" t="s">
        <v>87</v>
      </c>
      <c r="B108" s="52"/>
      <c r="C108" s="10"/>
      <c r="D108" s="10"/>
      <c r="E108" s="265" t="s">
        <v>126</v>
      </c>
      <c r="F108" s="265"/>
      <c r="G108" s="265"/>
      <c r="H108" s="265"/>
      <c r="I108" s="265"/>
      <c r="J108" s="10"/>
      <c r="K108" s="265" t="s">
        <v>127</v>
      </c>
      <c r="L108" s="265"/>
      <c r="M108" s="265"/>
      <c r="N108" s="265"/>
      <c r="O108" s="265"/>
      <c r="P108" s="265"/>
      <c r="Q108" s="265"/>
      <c r="R108" s="265"/>
      <c r="S108" s="265"/>
      <c r="T108" s="265"/>
      <c r="U108" s="265"/>
      <c r="V108" s="265"/>
      <c r="W108" s="265"/>
      <c r="X108" s="265"/>
      <c r="Y108" s="265"/>
      <c r="Z108" s="265"/>
      <c r="AA108" s="265"/>
      <c r="AB108" s="265"/>
      <c r="AC108" s="265"/>
      <c r="AD108" s="265"/>
      <c r="AE108" s="265"/>
      <c r="AF108" s="265"/>
      <c r="AG108" s="239">
        <f>'94 - ostatní náklady (Š32...'!J34</f>
        <v>0</v>
      </c>
      <c r="AH108" s="240"/>
      <c r="AI108" s="240"/>
      <c r="AJ108" s="240"/>
      <c r="AK108" s="240"/>
      <c r="AL108" s="240"/>
      <c r="AM108" s="240"/>
      <c r="AN108" s="239">
        <f t="shared" si="0"/>
        <v>0</v>
      </c>
      <c r="AO108" s="240"/>
      <c r="AP108" s="240"/>
      <c r="AQ108" s="90" t="s">
        <v>90</v>
      </c>
      <c r="AR108" s="52"/>
      <c r="AS108" s="91">
        <v>0</v>
      </c>
      <c r="AT108" s="92">
        <f t="shared" si="1"/>
        <v>0</v>
      </c>
      <c r="AU108" s="93">
        <f>'94 - ostatní náklady (Š32...'!P131</f>
        <v>0</v>
      </c>
      <c r="AV108" s="92">
        <f>'94 - ostatní náklady (Š32...'!J37</f>
        <v>0</v>
      </c>
      <c r="AW108" s="92">
        <f>'94 - ostatní náklady (Š32...'!J38</f>
        <v>0</v>
      </c>
      <c r="AX108" s="92">
        <f>'94 - ostatní náklady (Š32...'!J39</f>
        <v>0</v>
      </c>
      <c r="AY108" s="92">
        <f>'94 - ostatní náklady (Š32...'!J40</f>
        <v>0</v>
      </c>
      <c r="AZ108" s="92">
        <f>'94 - ostatní náklady (Š32...'!F37</f>
        <v>0</v>
      </c>
      <c r="BA108" s="92">
        <f>'94 - ostatní náklady (Š32...'!F38</f>
        <v>0</v>
      </c>
      <c r="BB108" s="92">
        <f>'94 - ostatní náklady (Š32...'!F39</f>
        <v>0</v>
      </c>
      <c r="BC108" s="92">
        <f>'94 - ostatní náklady (Š32...'!F40</f>
        <v>0</v>
      </c>
      <c r="BD108" s="94">
        <f>'94 - ostatní náklady (Š32...'!F41</f>
        <v>0</v>
      </c>
      <c r="BT108" s="26" t="s">
        <v>86</v>
      </c>
      <c r="BV108" s="26" t="s">
        <v>79</v>
      </c>
      <c r="BW108" s="26" t="s">
        <v>128</v>
      </c>
      <c r="BX108" s="26" t="s">
        <v>116</v>
      </c>
      <c r="CL108" s="26" t="s">
        <v>1</v>
      </c>
    </row>
    <row r="109" spans="1:91" s="4" customFormat="1" ht="16.5" customHeight="1">
      <c r="A109" s="89" t="s">
        <v>87</v>
      </c>
      <c r="B109" s="52"/>
      <c r="C109" s="10"/>
      <c r="D109" s="10"/>
      <c r="E109" s="265" t="s">
        <v>129</v>
      </c>
      <c r="F109" s="265"/>
      <c r="G109" s="265"/>
      <c r="H109" s="265"/>
      <c r="I109" s="265"/>
      <c r="J109" s="10"/>
      <c r="K109" s="265" t="s">
        <v>130</v>
      </c>
      <c r="L109" s="265"/>
      <c r="M109" s="265"/>
      <c r="N109" s="265"/>
      <c r="O109" s="265"/>
      <c r="P109" s="265"/>
      <c r="Q109" s="265"/>
      <c r="R109" s="265"/>
      <c r="S109" s="265"/>
      <c r="T109" s="265"/>
      <c r="U109" s="265"/>
      <c r="V109" s="265"/>
      <c r="W109" s="265"/>
      <c r="X109" s="265"/>
      <c r="Y109" s="265"/>
      <c r="Z109" s="265"/>
      <c r="AA109" s="265"/>
      <c r="AB109" s="265"/>
      <c r="AC109" s="265"/>
      <c r="AD109" s="265"/>
      <c r="AE109" s="265"/>
      <c r="AF109" s="265"/>
      <c r="AG109" s="239">
        <f>'95 - ostatní náklady (Š33...'!J34</f>
        <v>0</v>
      </c>
      <c r="AH109" s="240"/>
      <c r="AI109" s="240"/>
      <c r="AJ109" s="240"/>
      <c r="AK109" s="240"/>
      <c r="AL109" s="240"/>
      <c r="AM109" s="240"/>
      <c r="AN109" s="239">
        <f t="shared" si="0"/>
        <v>0</v>
      </c>
      <c r="AO109" s="240"/>
      <c r="AP109" s="240"/>
      <c r="AQ109" s="90" t="s">
        <v>90</v>
      </c>
      <c r="AR109" s="52"/>
      <c r="AS109" s="91">
        <v>0</v>
      </c>
      <c r="AT109" s="92">
        <f t="shared" si="1"/>
        <v>0</v>
      </c>
      <c r="AU109" s="93">
        <f>'95 - ostatní náklady (Š33...'!P131</f>
        <v>0</v>
      </c>
      <c r="AV109" s="92">
        <f>'95 - ostatní náklady (Š33...'!J37</f>
        <v>0</v>
      </c>
      <c r="AW109" s="92">
        <f>'95 - ostatní náklady (Š33...'!J38</f>
        <v>0</v>
      </c>
      <c r="AX109" s="92">
        <f>'95 - ostatní náklady (Š33...'!J39</f>
        <v>0</v>
      </c>
      <c r="AY109" s="92">
        <f>'95 - ostatní náklady (Š33...'!J40</f>
        <v>0</v>
      </c>
      <c r="AZ109" s="92">
        <f>'95 - ostatní náklady (Š33...'!F37</f>
        <v>0</v>
      </c>
      <c r="BA109" s="92">
        <f>'95 - ostatní náklady (Š33...'!F38</f>
        <v>0</v>
      </c>
      <c r="BB109" s="92">
        <f>'95 - ostatní náklady (Š33...'!F39</f>
        <v>0</v>
      </c>
      <c r="BC109" s="92">
        <f>'95 - ostatní náklady (Š33...'!F40</f>
        <v>0</v>
      </c>
      <c r="BD109" s="94">
        <f>'95 - ostatní náklady (Š33...'!F41</f>
        <v>0</v>
      </c>
      <c r="BT109" s="26" t="s">
        <v>86</v>
      </c>
      <c r="BV109" s="26" t="s">
        <v>79</v>
      </c>
      <c r="BW109" s="26" t="s">
        <v>131</v>
      </c>
      <c r="BX109" s="26" t="s">
        <v>116</v>
      </c>
      <c r="CL109" s="26" t="s">
        <v>1</v>
      </c>
    </row>
    <row r="110" spans="1:91" s="4" customFormat="1" ht="16.5" customHeight="1">
      <c r="A110" s="89" t="s">
        <v>87</v>
      </c>
      <c r="B110" s="52"/>
      <c r="C110" s="10"/>
      <c r="D110" s="10"/>
      <c r="E110" s="265" t="s">
        <v>132</v>
      </c>
      <c r="F110" s="265"/>
      <c r="G110" s="265"/>
      <c r="H110" s="265"/>
      <c r="I110" s="265"/>
      <c r="J110" s="10"/>
      <c r="K110" s="265" t="s">
        <v>133</v>
      </c>
      <c r="L110" s="265"/>
      <c r="M110" s="265"/>
      <c r="N110" s="265"/>
      <c r="O110" s="265"/>
      <c r="P110" s="265"/>
      <c r="Q110" s="265"/>
      <c r="R110" s="265"/>
      <c r="S110" s="265"/>
      <c r="T110" s="265"/>
      <c r="U110" s="265"/>
      <c r="V110" s="265"/>
      <c r="W110" s="265"/>
      <c r="X110" s="265"/>
      <c r="Y110" s="265"/>
      <c r="Z110" s="265"/>
      <c r="AA110" s="265"/>
      <c r="AB110" s="265"/>
      <c r="AC110" s="265"/>
      <c r="AD110" s="265"/>
      <c r="AE110" s="265"/>
      <c r="AF110" s="265"/>
      <c r="AG110" s="239">
        <f>'96 - ostatní náklady ( Š3...'!J34</f>
        <v>0</v>
      </c>
      <c r="AH110" s="240"/>
      <c r="AI110" s="240"/>
      <c r="AJ110" s="240"/>
      <c r="AK110" s="240"/>
      <c r="AL110" s="240"/>
      <c r="AM110" s="240"/>
      <c r="AN110" s="239">
        <f t="shared" si="0"/>
        <v>0</v>
      </c>
      <c r="AO110" s="240"/>
      <c r="AP110" s="240"/>
      <c r="AQ110" s="90" t="s">
        <v>90</v>
      </c>
      <c r="AR110" s="52"/>
      <c r="AS110" s="91">
        <v>0</v>
      </c>
      <c r="AT110" s="92">
        <f t="shared" si="1"/>
        <v>0</v>
      </c>
      <c r="AU110" s="93">
        <f>'96 - ostatní náklady ( Š3...'!P131</f>
        <v>0</v>
      </c>
      <c r="AV110" s="92">
        <f>'96 - ostatní náklady ( Š3...'!J37</f>
        <v>0</v>
      </c>
      <c r="AW110" s="92">
        <f>'96 - ostatní náklady ( Š3...'!J38</f>
        <v>0</v>
      </c>
      <c r="AX110" s="92">
        <f>'96 - ostatní náklady ( Š3...'!J39</f>
        <v>0</v>
      </c>
      <c r="AY110" s="92">
        <f>'96 - ostatní náklady ( Š3...'!J40</f>
        <v>0</v>
      </c>
      <c r="AZ110" s="92">
        <f>'96 - ostatní náklady ( Š3...'!F37</f>
        <v>0</v>
      </c>
      <c r="BA110" s="92">
        <f>'96 - ostatní náklady ( Š3...'!F38</f>
        <v>0</v>
      </c>
      <c r="BB110" s="92">
        <f>'96 - ostatní náklady ( Š3...'!F39</f>
        <v>0</v>
      </c>
      <c r="BC110" s="92">
        <f>'96 - ostatní náklady ( Š3...'!F40</f>
        <v>0</v>
      </c>
      <c r="BD110" s="94">
        <f>'96 - ostatní náklady ( Š3...'!F41</f>
        <v>0</v>
      </c>
      <c r="BT110" s="26" t="s">
        <v>86</v>
      </c>
      <c r="BV110" s="26" t="s">
        <v>79</v>
      </c>
      <c r="BW110" s="26" t="s">
        <v>134</v>
      </c>
      <c r="BX110" s="26" t="s">
        <v>116</v>
      </c>
      <c r="CL110" s="26" t="s">
        <v>1</v>
      </c>
    </row>
    <row r="111" spans="1:91" s="4" customFormat="1" ht="16.5" customHeight="1">
      <c r="A111" s="89" t="s">
        <v>87</v>
      </c>
      <c r="B111" s="52"/>
      <c r="C111" s="10"/>
      <c r="D111" s="10"/>
      <c r="E111" s="265" t="s">
        <v>135</v>
      </c>
      <c r="F111" s="265"/>
      <c r="G111" s="265"/>
      <c r="H111" s="265"/>
      <c r="I111" s="265"/>
      <c r="J111" s="10"/>
      <c r="K111" s="265" t="s">
        <v>136</v>
      </c>
      <c r="L111" s="265"/>
      <c r="M111" s="265"/>
      <c r="N111" s="265"/>
      <c r="O111" s="265"/>
      <c r="P111" s="265"/>
      <c r="Q111" s="265"/>
      <c r="R111" s="265"/>
      <c r="S111" s="265"/>
      <c r="T111" s="265"/>
      <c r="U111" s="265"/>
      <c r="V111" s="265"/>
      <c r="W111" s="265"/>
      <c r="X111" s="265"/>
      <c r="Y111" s="265"/>
      <c r="Z111" s="265"/>
      <c r="AA111" s="265"/>
      <c r="AB111" s="265"/>
      <c r="AC111" s="265"/>
      <c r="AD111" s="265"/>
      <c r="AE111" s="265"/>
      <c r="AF111" s="265"/>
      <c r="AG111" s="239">
        <f>'97 - ostatní náklady (Š33...'!J34</f>
        <v>0</v>
      </c>
      <c r="AH111" s="240"/>
      <c r="AI111" s="240"/>
      <c r="AJ111" s="240"/>
      <c r="AK111" s="240"/>
      <c r="AL111" s="240"/>
      <c r="AM111" s="240"/>
      <c r="AN111" s="239">
        <f t="shared" si="0"/>
        <v>0</v>
      </c>
      <c r="AO111" s="240"/>
      <c r="AP111" s="240"/>
      <c r="AQ111" s="90" t="s">
        <v>90</v>
      </c>
      <c r="AR111" s="52"/>
      <c r="AS111" s="95">
        <v>0</v>
      </c>
      <c r="AT111" s="96">
        <f t="shared" si="1"/>
        <v>0</v>
      </c>
      <c r="AU111" s="97">
        <f>'97 - ostatní náklady (Š33...'!P131</f>
        <v>0</v>
      </c>
      <c r="AV111" s="96">
        <f>'97 - ostatní náklady (Š33...'!J37</f>
        <v>0</v>
      </c>
      <c r="AW111" s="96">
        <f>'97 - ostatní náklady (Š33...'!J38</f>
        <v>0</v>
      </c>
      <c r="AX111" s="96">
        <f>'97 - ostatní náklady (Š33...'!J39</f>
        <v>0</v>
      </c>
      <c r="AY111" s="96">
        <f>'97 - ostatní náklady (Š33...'!J40</f>
        <v>0</v>
      </c>
      <c r="AZ111" s="96">
        <f>'97 - ostatní náklady (Š33...'!F37</f>
        <v>0</v>
      </c>
      <c r="BA111" s="96">
        <f>'97 - ostatní náklady (Š33...'!F38</f>
        <v>0</v>
      </c>
      <c r="BB111" s="96">
        <f>'97 - ostatní náklady (Š33...'!F39</f>
        <v>0</v>
      </c>
      <c r="BC111" s="96">
        <f>'97 - ostatní náklady (Š33...'!F40</f>
        <v>0</v>
      </c>
      <c r="BD111" s="98">
        <f>'97 - ostatní náklady (Š33...'!F41</f>
        <v>0</v>
      </c>
      <c r="BT111" s="26" t="s">
        <v>86</v>
      </c>
      <c r="BV111" s="26" t="s">
        <v>79</v>
      </c>
      <c r="BW111" s="26" t="s">
        <v>137</v>
      </c>
      <c r="BX111" s="26" t="s">
        <v>116</v>
      </c>
      <c r="CL111" s="26" t="s">
        <v>1</v>
      </c>
    </row>
    <row r="112" spans="1:91" s="2" customFormat="1" ht="30" customHeight="1">
      <c r="A112" s="33"/>
      <c r="B112" s="34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4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</row>
    <row r="113" spans="1:57" s="2" customFormat="1" ht="6.95" customHeight="1">
      <c r="A113" s="33"/>
      <c r="B113" s="48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34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</row>
  </sheetData>
  <mergeCells count="106">
    <mergeCell ref="J95:AF95"/>
    <mergeCell ref="J103:AF103"/>
    <mergeCell ref="K96:AF96"/>
    <mergeCell ref="K98:AF98"/>
    <mergeCell ref="K99:AF99"/>
    <mergeCell ref="K100:AF100"/>
    <mergeCell ref="K102:AF102"/>
    <mergeCell ref="K97:AF97"/>
    <mergeCell ref="K101:AF101"/>
    <mergeCell ref="L85:AO85"/>
    <mergeCell ref="E105:I105"/>
    <mergeCell ref="K105:AF105"/>
    <mergeCell ref="E106:I106"/>
    <mergeCell ref="K106:AF106"/>
    <mergeCell ref="E107:I107"/>
    <mergeCell ref="K107:AF107"/>
    <mergeCell ref="E108:I108"/>
    <mergeCell ref="K108:AF108"/>
    <mergeCell ref="AN102:AP102"/>
    <mergeCell ref="AN104:AP104"/>
    <mergeCell ref="C92:G92"/>
    <mergeCell ref="D103:H103"/>
    <mergeCell ref="D104:H104"/>
    <mergeCell ref="D95:H95"/>
    <mergeCell ref="E99:I99"/>
    <mergeCell ref="E100:I100"/>
    <mergeCell ref="E96:I96"/>
    <mergeCell ref="E97:I97"/>
    <mergeCell ref="E102:I102"/>
    <mergeCell ref="E98:I98"/>
    <mergeCell ref="E101:I101"/>
    <mergeCell ref="I92:AF92"/>
    <mergeCell ref="J104:AF104"/>
    <mergeCell ref="E109:I109"/>
    <mergeCell ref="K109:AF109"/>
    <mergeCell ref="E110:I110"/>
    <mergeCell ref="K110:AF110"/>
    <mergeCell ref="E111:I111"/>
    <mergeCell ref="K111:AF111"/>
    <mergeCell ref="AG94:AM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  <mergeCell ref="AG98:AM98"/>
    <mergeCell ref="AG101:AM101"/>
    <mergeCell ref="AG104:AM104"/>
    <mergeCell ref="AG96:AM96"/>
    <mergeCell ref="AG102:AM102"/>
    <mergeCell ref="AG95:AM95"/>
    <mergeCell ref="AG103:AM103"/>
    <mergeCell ref="AG99:AM99"/>
    <mergeCell ref="AG92:AM92"/>
    <mergeCell ref="AG100:AM100"/>
    <mergeCell ref="AG97:AM97"/>
    <mergeCell ref="AM90:AP90"/>
    <mergeCell ref="AM89:AP89"/>
    <mergeCell ref="AM87:AN87"/>
    <mergeCell ref="AN103:AP103"/>
    <mergeCell ref="AN98:AP98"/>
    <mergeCell ref="AN101:AP101"/>
    <mergeCell ref="AN100:AP100"/>
    <mergeCell ref="AN99:AP99"/>
    <mergeCell ref="AN97:AP97"/>
    <mergeCell ref="AN96:AP96"/>
    <mergeCell ref="AN95:AP95"/>
    <mergeCell ref="AN92:AP92"/>
    <mergeCell ref="AN109:AP109"/>
    <mergeCell ref="AG109:AM109"/>
    <mergeCell ref="AN110:AP110"/>
    <mergeCell ref="AG110:AM110"/>
    <mergeCell ref="AN111:AP111"/>
    <mergeCell ref="AG111:AM111"/>
    <mergeCell ref="AN94:AP94"/>
    <mergeCell ref="AS89:AT91"/>
    <mergeCell ref="AN105:AP105"/>
    <mergeCell ref="AG105:AM105"/>
    <mergeCell ref="AN106:AP106"/>
    <mergeCell ref="AG106:AM106"/>
    <mergeCell ref="AN107:AP107"/>
    <mergeCell ref="AG107:AM107"/>
    <mergeCell ref="AN108:AP108"/>
    <mergeCell ref="AG108:AM108"/>
  </mergeCells>
  <hyperlinks>
    <hyperlink ref="A96" location="'SO 310.1 - KANALIZACE - S...'!C2" display="/"/>
    <hyperlink ref="A97" location="'SO 310.2 - KANALIZACE - S...'!C2" display="/"/>
    <hyperlink ref="A98" location="'SO 310.3 - KANALIZACE - S...'!C2" display="/"/>
    <hyperlink ref="A99" location="'SO 310.4 - KANALIZACE - S...'!C2" display="/"/>
    <hyperlink ref="A100" location="'SO 310.5 - KANALIZACE - S...'!C2" display="/"/>
    <hyperlink ref="A101" location="'SO 310.6 - KANALIZACE - S...'!C2" display="/"/>
    <hyperlink ref="A102" location="'SO 310.7 - KANALIZACE - S...'!C2" display="/"/>
    <hyperlink ref="A103" location="'SO 810 - NÁHRADNÍ VÝSADBA...'!C2" display="/"/>
    <hyperlink ref="A105" location="'91 - ostatní náklady (Š76...'!C2" display="/"/>
    <hyperlink ref="A106" location="'92 - ostatní náklady (Š33...'!C2" display="/"/>
    <hyperlink ref="A107" location="'93 - ostatní náklady (Š75...'!C2" display="/"/>
    <hyperlink ref="A108" location="'94 - ostatní náklady (Š32...'!C2" display="/"/>
    <hyperlink ref="A109" location="'95 - ostatní náklady (Š33...'!C2" display="/"/>
    <hyperlink ref="A110" location="'96 - ostatní náklady ( Š3...'!C2" display="/"/>
    <hyperlink ref="A111" location="'97 - ostatní náklady (Š33...'!C2" display="/"/>
  </hyperlink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728"/>
  <sheetViews>
    <sheetView showGridLines="0" topLeftCell="A87" workbookViewId="0">
      <selection activeCell="K152" sqref="K15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46" t="s">
        <v>5</v>
      </c>
      <c r="M2" s="247"/>
      <c r="N2" s="247"/>
      <c r="O2" s="247"/>
      <c r="P2" s="247"/>
      <c r="Q2" s="247"/>
      <c r="R2" s="247"/>
      <c r="S2" s="247"/>
      <c r="T2" s="247"/>
      <c r="U2" s="247"/>
      <c r="V2" s="247"/>
      <c r="AT2" s="18" t="s">
        <v>91</v>
      </c>
      <c r="AZ2" s="99" t="s">
        <v>138</v>
      </c>
      <c r="BA2" s="99" t="s">
        <v>1</v>
      </c>
      <c r="BB2" s="99" t="s">
        <v>1</v>
      </c>
      <c r="BC2" s="99" t="s">
        <v>139</v>
      </c>
      <c r="BD2" s="99" t="s">
        <v>86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  <c r="AZ3" s="99" t="s">
        <v>140</v>
      </c>
      <c r="BA3" s="99" t="s">
        <v>1</v>
      </c>
      <c r="BB3" s="99" t="s">
        <v>1</v>
      </c>
      <c r="BC3" s="99" t="s">
        <v>141</v>
      </c>
      <c r="BD3" s="99" t="s">
        <v>86</v>
      </c>
    </row>
    <row r="4" spans="1:56" s="1" customFormat="1" ht="24.95" customHeight="1">
      <c r="B4" s="21"/>
      <c r="D4" s="22" t="s">
        <v>142</v>
      </c>
      <c r="L4" s="21"/>
      <c r="M4" s="100" t="s">
        <v>10</v>
      </c>
      <c r="AT4" s="18" t="s">
        <v>3</v>
      </c>
      <c r="AZ4" s="99" t="s">
        <v>143</v>
      </c>
      <c r="BA4" s="99" t="s">
        <v>1</v>
      </c>
      <c r="BB4" s="99" t="s">
        <v>1</v>
      </c>
      <c r="BC4" s="99" t="s">
        <v>144</v>
      </c>
      <c r="BD4" s="99" t="s">
        <v>86</v>
      </c>
    </row>
    <row r="5" spans="1:56" s="1" customFormat="1" ht="6.95" customHeight="1">
      <c r="B5" s="21"/>
      <c r="L5" s="21"/>
      <c r="AZ5" s="99" t="s">
        <v>145</v>
      </c>
      <c r="BA5" s="99" t="s">
        <v>1</v>
      </c>
      <c r="BB5" s="99" t="s">
        <v>1</v>
      </c>
      <c r="BC5" s="99" t="s">
        <v>146</v>
      </c>
      <c r="BD5" s="99" t="s">
        <v>86</v>
      </c>
    </row>
    <row r="6" spans="1:56" s="1" customFormat="1" ht="12" customHeight="1">
      <c r="B6" s="21"/>
      <c r="D6" s="28" t="s">
        <v>16</v>
      </c>
      <c r="L6" s="21"/>
      <c r="AZ6" s="99" t="s">
        <v>147</v>
      </c>
      <c r="BA6" s="99" t="s">
        <v>1</v>
      </c>
      <c r="BB6" s="99" t="s">
        <v>1</v>
      </c>
      <c r="BC6" s="99" t="s">
        <v>148</v>
      </c>
      <c r="BD6" s="99" t="s">
        <v>86</v>
      </c>
    </row>
    <row r="7" spans="1:56" s="1" customFormat="1" ht="16.5" customHeight="1">
      <c r="B7" s="21"/>
      <c r="E7" s="285" t="str">
        <f>'Rekapitulace stavby'!K6</f>
        <v>BRNO, SPORTOVNÍ I - REKONSTRUKCE KANALIZACE , I. ETAPA</v>
      </c>
      <c r="F7" s="286"/>
      <c r="G7" s="286"/>
      <c r="H7" s="286"/>
      <c r="L7" s="21"/>
      <c r="AZ7" s="99" t="s">
        <v>149</v>
      </c>
      <c r="BA7" s="99" t="s">
        <v>1</v>
      </c>
      <c r="BB7" s="99" t="s">
        <v>1</v>
      </c>
      <c r="BC7" s="99" t="s">
        <v>150</v>
      </c>
      <c r="BD7" s="99" t="s">
        <v>86</v>
      </c>
    </row>
    <row r="8" spans="1:56" s="1" customFormat="1" ht="12" customHeight="1">
      <c r="B8" s="21"/>
      <c r="D8" s="28" t="s">
        <v>151</v>
      </c>
      <c r="L8" s="21"/>
      <c r="AZ8" s="99" t="s">
        <v>152</v>
      </c>
      <c r="BA8" s="99" t="s">
        <v>1</v>
      </c>
      <c r="BB8" s="99" t="s">
        <v>1</v>
      </c>
      <c r="BC8" s="99" t="s">
        <v>153</v>
      </c>
      <c r="BD8" s="99" t="s">
        <v>86</v>
      </c>
    </row>
    <row r="9" spans="1:56" s="2" customFormat="1" ht="16.5" customHeight="1">
      <c r="A9" s="33"/>
      <c r="B9" s="34"/>
      <c r="C9" s="33"/>
      <c r="D9" s="33"/>
      <c r="E9" s="285" t="s">
        <v>154</v>
      </c>
      <c r="F9" s="282"/>
      <c r="G9" s="282"/>
      <c r="H9" s="282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9" t="s">
        <v>155</v>
      </c>
      <c r="BA9" s="99" t="s">
        <v>1</v>
      </c>
      <c r="BB9" s="99" t="s">
        <v>1</v>
      </c>
      <c r="BC9" s="99" t="s">
        <v>156</v>
      </c>
      <c r="BD9" s="99" t="s">
        <v>86</v>
      </c>
    </row>
    <row r="10" spans="1:56" s="2" customFormat="1" ht="12" customHeight="1">
      <c r="A10" s="33"/>
      <c r="B10" s="34"/>
      <c r="C10" s="33"/>
      <c r="D10" s="28" t="s">
        <v>157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9" t="s">
        <v>158</v>
      </c>
      <c r="BA10" s="99" t="s">
        <v>1</v>
      </c>
      <c r="BB10" s="99" t="s">
        <v>1</v>
      </c>
      <c r="BC10" s="99" t="s">
        <v>159</v>
      </c>
      <c r="BD10" s="99" t="s">
        <v>86</v>
      </c>
    </row>
    <row r="11" spans="1:56" s="2" customFormat="1" ht="16.5" customHeight="1">
      <c r="A11" s="33"/>
      <c r="B11" s="34"/>
      <c r="C11" s="33"/>
      <c r="D11" s="33"/>
      <c r="E11" s="278" t="s">
        <v>160</v>
      </c>
      <c r="F11" s="282"/>
      <c r="G11" s="282"/>
      <c r="H11" s="282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9" t="s">
        <v>161</v>
      </c>
      <c r="BA11" s="99" t="s">
        <v>1</v>
      </c>
      <c r="BB11" s="99" t="s">
        <v>1</v>
      </c>
      <c r="BC11" s="99" t="s">
        <v>162</v>
      </c>
      <c r="BD11" s="99" t="s">
        <v>86</v>
      </c>
    </row>
    <row r="12" spans="1:5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9" t="s">
        <v>163</v>
      </c>
      <c r="BA12" s="99" t="s">
        <v>1</v>
      </c>
      <c r="BB12" s="99" t="s">
        <v>1</v>
      </c>
      <c r="BC12" s="99" t="s">
        <v>164</v>
      </c>
      <c r="BD12" s="99" t="s">
        <v>86</v>
      </c>
    </row>
    <row r="13" spans="1:56" s="2" customFormat="1" ht="12" customHeight="1">
      <c r="A13" s="33"/>
      <c r="B13" s="34"/>
      <c r="C13" s="33"/>
      <c r="D13" s="28" t="s">
        <v>18</v>
      </c>
      <c r="E13" s="33"/>
      <c r="F13" s="26" t="s">
        <v>85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99" t="s">
        <v>165</v>
      </c>
      <c r="BA13" s="99" t="s">
        <v>1</v>
      </c>
      <c r="BB13" s="99" t="s">
        <v>1</v>
      </c>
      <c r="BC13" s="99" t="s">
        <v>166</v>
      </c>
      <c r="BD13" s="99" t="s">
        <v>86</v>
      </c>
    </row>
    <row r="14" spans="1:5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99" t="s">
        <v>167</v>
      </c>
      <c r="BA14" s="99" t="s">
        <v>1</v>
      </c>
      <c r="BB14" s="99" t="s">
        <v>1</v>
      </c>
      <c r="BC14" s="99" t="s">
        <v>168</v>
      </c>
      <c r="BD14" s="99" t="s">
        <v>86</v>
      </c>
    </row>
    <row r="15" spans="1:5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99" t="s">
        <v>169</v>
      </c>
      <c r="BA15" s="99" t="s">
        <v>1</v>
      </c>
      <c r="BB15" s="99" t="s">
        <v>1</v>
      </c>
      <c r="BC15" s="99" t="s">
        <v>170</v>
      </c>
      <c r="BD15" s="99" t="s">
        <v>86</v>
      </c>
    </row>
    <row r="16" spans="1:5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">
        <v>1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99" t="s">
        <v>171</v>
      </c>
      <c r="BA16" s="99" t="s">
        <v>1</v>
      </c>
      <c r="BB16" s="99" t="s">
        <v>1</v>
      </c>
      <c r="BC16" s="99" t="s">
        <v>172</v>
      </c>
      <c r="BD16" s="99" t="s">
        <v>86</v>
      </c>
    </row>
    <row r="17" spans="1:56" s="2" customFormat="1" ht="18" customHeight="1">
      <c r="A17" s="33"/>
      <c r="B17" s="34"/>
      <c r="C17" s="33"/>
      <c r="D17" s="33"/>
      <c r="E17" s="26" t="s">
        <v>25</v>
      </c>
      <c r="F17" s="33"/>
      <c r="G17" s="33"/>
      <c r="H17" s="33"/>
      <c r="I17" s="28" t="s">
        <v>26</v>
      </c>
      <c r="J17" s="26" t="s">
        <v>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Z17" s="99" t="s">
        <v>173</v>
      </c>
      <c r="BA17" s="99" t="s">
        <v>1</v>
      </c>
      <c r="BB17" s="99" t="s">
        <v>1</v>
      </c>
      <c r="BC17" s="99" t="s">
        <v>174</v>
      </c>
      <c r="BD17" s="99" t="s">
        <v>86</v>
      </c>
    </row>
    <row r="18" spans="1:56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Z18" s="99" t="s">
        <v>175</v>
      </c>
      <c r="BA18" s="99" t="s">
        <v>1</v>
      </c>
      <c r="BB18" s="99" t="s">
        <v>1</v>
      </c>
      <c r="BC18" s="99" t="s">
        <v>176</v>
      </c>
      <c r="BD18" s="99" t="s">
        <v>86</v>
      </c>
    </row>
    <row r="19" spans="1:56" s="2" customFormat="1" ht="12" customHeight="1">
      <c r="A19" s="33"/>
      <c r="B19" s="34"/>
      <c r="C19" s="33"/>
      <c r="D19" s="28" t="s">
        <v>27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Z19" s="99" t="s">
        <v>177</v>
      </c>
      <c r="BA19" s="99" t="s">
        <v>1</v>
      </c>
      <c r="BB19" s="99" t="s">
        <v>1</v>
      </c>
      <c r="BC19" s="99" t="s">
        <v>178</v>
      </c>
      <c r="BD19" s="99" t="s">
        <v>86</v>
      </c>
    </row>
    <row r="20" spans="1:56" s="2" customFormat="1" ht="18" customHeight="1">
      <c r="A20" s="33"/>
      <c r="B20" s="34"/>
      <c r="C20" s="33"/>
      <c r="D20" s="33"/>
      <c r="E20" s="287" t="str">
        <f>'Rekapitulace stavby'!E14</f>
        <v>Vyplň údaj</v>
      </c>
      <c r="F20" s="270"/>
      <c r="G20" s="270"/>
      <c r="H20" s="270"/>
      <c r="I20" s="28" t="s">
        <v>26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Z20" s="99" t="s">
        <v>179</v>
      </c>
      <c r="BA20" s="99" t="s">
        <v>1</v>
      </c>
      <c r="BB20" s="99" t="s">
        <v>1</v>
      </c>
      <c r="BC20" s="99" t="s">
        <v>174</v>
      </c>
      <c r="BD20" s="99" t="s">
        <v>86</v>
      </c>
    </row>
    <row r="21" spans="1:56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Z21" s="99" t="s">
        <v>180</v>
      </c>
      <c r="BA21" s="99" t="s">
        <v>1</v>
      </c>
      <c r="BB21" s="99" t="s">
        <v>1</v>
      </c>
      <c r="BC21" s="99" t="s">
        <v>181</v>
      </c>
      <c r="BD21" s="99" t="s">
        <v>86</v>
      </c>
    </row>
    <row r="22" spans="1:56" s="2" customFormat="1" ht="12" customHeight="1">
      <c r="A22" s="33"/>
      <c r="B22" s="34"/>
      <c r="C22" s="33"/>
      <c r="D22" s="28" t="s">
        <v>29</v>
      </c>
      <c r="E22" s="33"/>
      <c r="F22" s="33"/>
      <c r="G22" s="33"/>
      <c r="H22" s="33"/>
      <c r="I22" s="28" t="s">
        <v>24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Z22" s="99" t="s">
        <v>182</v>
      </c>
      <c r="BA22" s="99" t="s">
        <v>1</v>
      </c>
      <c r="BB22" s="99" t="s">
        <v>1</v>
      </c>
      <c r="BC22" s="99" t="s">
        <v>183</v>
      </c>
      <c r="BD22" s="99" t="s">
        <v>86</v>
      </c>
    </row>
    <row r="23" spans="1:56" s="2" customFormat="1" ht="18" customHeight="1">
      <c r="A23" s="33"/>
      <c r="B23" s="34"/>
      <c r="C23" s="33"/>
      <c r="D23" s="33"/>
      <c r="E23" s="26" t="s">
        <v>30</v>
      </c>
      <c r="F23" s="33"/>
      <c r="G23" s="33"/>
      <c r="H23" s="33"/>
      <c r="I23" s="28" t="s">
        <v>26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Z23" s="99" t="s">
        <v>184</v>
      </c>
      <c r="BA23" s="99" t="s">
        <v>1</v>
      </c>
      <c r="BB23" s="99" t="s">
        <v>1</v>
      </c>
      <c r="BC23" s="99" t="s">
        <v>185</v>
      </c>
      <c r="BD23" s="99" t="s">
        <v>86</v>
      </c>
    </row>
    <row r="24" spans="1:56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Z24" s="99" t="s">
        <v>186</v>
      </c>
      <c r="BA24" s="99" t="s">
        <v>1</v>
      </c>
      <c r="BB24" s="99" t="s">
        <v>1</v>
      </c>
      <c r="BC24" s="99" t="s">
        <v>183</v>
      </c>
      <c r="BD24" s="99" t="s">
        <v>86</v>
      </c>
    </row>
    <row r="25" spans="1:56" s="2" customFormat="1" ht="12" customHeight="1">
      <c r="A25" s="33"/>
      <c r="B25" s="34"/>
      <c r="C25" s="33"/>
      <c r="D25" s="28" t="s">
        <v>33</v>
      </c>
      <c r="E25" s="33"/>
      <c r="F25" s="33"/>
      <c r="G25" s="33"/>
      <c r="H25" s="33"/>
      <c r="I25" s="28" t="s">
        <v>24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Z25" s="99" t="s">
        <v>187</v>
      </c>
      <c r="BA25" s="99" t="s">
        <v>1</v>
      </c>
      <c r="BB25" s="99" t="s">
        <v>1</v>
      </c>
      <c r="BC25" s="99" t="s">
        <v>188</v>
      </c>
      <c r="BD25" s="99" t="s">
        <v>86</v>
      </c>
    </row>
    <row r="26" spans="1:56" s="2" customFormat="1" ht="18" customHeight="1">
      <c r="A26" s="33"/>
      <c r="B26" s="34"/>
      <c r="C26" s="33"/>
      <c r="D26" s="33"/>
      <c r="E26" s="26" t="s">
        <v>34</v>
      </c>
      <c r="F26" s="33"/>
      <c r="G26" s="33"/>
      <c r="H26" s="33"/>
      <c r="I26" s="28" t="s">
        <v>26</v>
      </c>
      <c r="J26" s="26" t="s">
        <v>1</v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Z26" s="99" t="s">
        <v>189</v>
      </c>
      <c r="BA26" s="99" t="s">
        <v>1</v>
      </c>
      <c r="BB26" s="99" t="s">
        <v>1</v>
      </c>
      <c r="BC26" s="99" t="s">
        <v>190</v>
      </c>
      <c r="BD26" s="99" t="s">
        <v>86</v>
      </c>
    </row>
    <row r="27" spans="1:56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Z27" s="99" t="s">
        <v>191</v>
      </c>
      <c r="BA27" s="99" t="s">
        <v>1</v>
      </c>
      <c r="BB27" s="99" t="s">
        <v>1</v>
      </c>
      <c r="BC27" s="99" t="s">
        <v>192</v>
      </c>
      <c r="BD27" s="99" t="s">
        <v>86</v>
      </c>
    </row>
    <row r="28" spans="1:56" s="2" customFormat="1" ht="12" customHeight="1">
      <c r="A28" s="33"/>
      <c r="B28" s="34"/>
      <c r="C28" s="33"/>
      <c r="D28" s="28" t="s">
        <v>35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Z28" s="99" t="s">
        <v>193</v>
      </c>
      <c r="BA28" s="99" t="s">
        <v>1</v>
      </c>
      <c r="BB28" s="99" t="s">
        <v>1</v>
      </c>
      <c r="BC28" s="99" t="s">
        <v>194</v>
      </c>
      <c r="BD28" s="99" t="s">
        <v>86</v>
      </c>
    </row>
    <row r="29" spans="1:56" s="8" customFormat="1" ht="16.5" customHeight="1">
      <c r="A29" s="101"/>
      <c r="B29" s="102"/>
      <c r="C29" s="101"/>
      <c r="D29" s="101"/>
      <c r="E29" s="274" t="s">
        <v>1</v>
      </c>
      <c r="F29" s="274"/>
      <c r="G29" s="274"/>
      <c r="H29" s="274"/>
      <c r="I29" s="101"/>
      <c r="J29" s="101"/>
      <c r="K29" s="101"/>
      <c r="L29" s="103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Z29" s="104" t="s">
        <v>195</v>
      </c>
      <c r="BA29" s="104" t="s">
        <v>1</v>
      </c>
      <c r="BB29" s="104" t="s">
        <v>1</v>
      </c>
      <c r="BC29" s="104" t="s">
        <v>196</v>
      </c>
      <c r="BD29" s="104" t="s">
        <v>86</v>
      </c>
    </row>
    <row r="30" spans="1:56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Z30" s="99" t="s">
        <v>197</v>
      </c>
      <c r="BA30" s="99" t="s">
        <v>1</v>
      </c>
      <c r="BB30" s="99" t="s">
        <v>1</v>
      </c>
      <c r="BC30" s="99" t="s">
        <v>198</v>
      </c>
      <c r="BD30" s="99" t="s">
        <v>86</v>
      </c>
    </row>
    <row r="31" spans="1:56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Z31" s="99" t="s">
        <v>199</v>
      </c>
      <c r="BA31" s="99" t="s">
        <v>1</v>
      </c>
      <c r="BB31" s="99" t="s">
        <v>1</v>
      </c>
      <c r="BC31" s="99" t="s">
        <v>200</v>
      </c>
      <c r="BD31" s="99" t="s">
        <v>86</v>
      </c>
    </row>
    <row r="32" spans="1:56" s="2" customFormat="1" ht="14.45" customHeight="1">
      <c r="A32" s="33"/>
      <c r="B32" s="34"/>
      <c r="C32" s="33"/>
      <c r="D32" s="26" t="s">
        <v>201</v>
      </c>
      <c r="E32" s="33"/>
      <c r="F32" s="33"/>
      <c r="G32" s="33"/>
      <c r="H32" s="33"/>
      <c r="I32" s="33"/>
      <c r="J32" s="105">
        <f>J98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Z32" s="99" t="s">
        <v>202</v>
      </c>
      <c r="BA32" s="99" t="s">
        <v>1</v>
      </c>
      <c r="BB32" s="99" t="s">
        <v>1</v>
      </c>
      <c r="BC32" s="99" t="s">
        <v>203</v>
      </c>
      <c r="BD32" s="99" t="s">
        <v>86</v>
      </c>
    </row>
    <row r="33" spans="1:56" s="2" customFormat="1" ht="14.45" customHeight="1">
      <c r="A33" s="33"/>
      <c r="B33" s="34"/>
      <c r="C33" s="33"/>
      <c r="D33" s="106" t="s">
        <v>204</v>
      </c>
      <c r="E33" s="33"/>
      <c r="F33" s="33"/>
      <c r="G33" s="33"/>
      <c r="H33" s="33"/>
      <c r="I33" s="33"/>
      <c r="J33" s="105">
        <f>J113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Z33" s="99" t="s">
        <v>205</v>
      </c>
      <c r="BA33" s="99" t="s">
        <v>1</v>
      </c>
      <c r="BB33" s="99" t="s">
        <v>1</v>
      </c>
      <c r="BC33" s="99" t="s">
        <v>206</v>
      </c>
      <c r="BD33" s="99" t="s">
        <v>86</v>
      </c>
    </row>
    <row r="34" spans="1:56" s="2" customFormat="1" ht="25.35" customHeight="1">
      <c r="A34" s="33"/>
      <c r="B34" s="34"/>
      <c r="C34" s="33"/>
      <c r="D34" s="107" t="s">
        <v>37</v>
      </c>
      <c r="E34" s="33"/>
      <c r="F34" s="33"/>
      <c r="G34" s="33"/>
      <c r="H34" s="33"/>
      <c r="I34" s="33"/>
      <c r="J34" s="72">
        <f>ROUND(J32 + J33,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Z34" s="99" t="s">
        <v>207</v>
      </c>
      <c r="BA34" s="99" t="s">
        <v>1</v>
      </c>
      <c r="BB34" s="99" t="s">
        <v>1</v>
      </c>
      <c r="BC34" s="99" t="s">
        <v>208</v>
      </c>
      <c r="BD34" s="99" t="s">
        <v>86</v>
      </c>
    </row>
    <row r="35" spans="1:56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Z35" s="99" t="s">
        <v>209</v>
      </c>
      <c r="BA35" s="99" t="s">
        <v>1</v>
      </c>
      <c r="BB35" s="99" t="s">
        <v>1</v>
      </c>
      <c r="BC35" s="99" t="s">
        <v>210</v>
      </c>
      <c r="BD35" s="99" t="s">
        <v>86</v>
      </c>
    </row>
    <row r="36" spans="1:56" s="2" customFormat="1" ht="14.45" customHeight="1">
      <c r="A36" s="33"/>
      <c r="B36" s="34"/>
      <c r="C36" s="33"/>
      <c r="D36" s="33"/>
      <c r="E36" s="33"/>
      <c r="F36" s="37" t="s">
        <v>39</v>
      </c>
      <c r="G36" s="33"/>
      <c r="H36" s="33"/>
      <c r="I36" s="37" t="s">
        <v>38</v>
      </c>
      <c r="J36" s="37" t="s">
        <v>40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Z36" s="99" t="s">
        <v>211</v>
      </c>
      <c r="BA36" s="99" t="s">
        <v>1</v>
      </c>
      <c r="BB36" s="99" t="s">
        <v>1</v>
      </c>
      <c r="BC36" s="99" t="s">
        <v>212</v>
      </c>
      <c r="BD36" s="99" t="s">
        <v>86</v>
      </c>
    </row>
    <row r="37" spans="1:56" s="2" customFormat="1" ht="14.45" customHeight="1">
      <c r="A37" s="33"/>
      <c r="B37" s="34"/>
      <c r="C37" s="33"/>
      <c r="D37" s="108" t="s">
        <v>41</v>
      </c>
      <c r="E37" s="28" t="s">
        <v>42</v>
      </c>
      <c r="F37" s="109">
        <f>ROUND((SUM(BE113:BE120) + SUM(BE142:BE727)),  0)</f>
        <v>0</v>
      </c>
      <c r="G37" s="33"/>
      <c r="H37" s="33"/>
      <c r="I37" s="110">
        <v>0.21</v>
      </c>
      <c r="J37" s="109">
        <f>ROUND(((SUM(BE113:BE120) + SUM(BE142:BE727))*I37),  0)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Z37" s="99" t="s">
        <v>213</v>
      </c>
      <c r="BA37" s="99" t="s">
        <v>1</v>
      </c>
      <c r="BB37" s="99" t="s">
        <v>1</v>
      </c>
      <c r="BC37" s="99" t="s">
        <v>214</v>
      </c>
      <c r="BD37" s="99" t="s">
        <v>86</v>
      </c>
    </row>
    <row r="38" spans="1:56" s="2" customFormat="1" ht="14.45" customHeight="1">
      <c r="A38" s="33"/>
      <c r="B38" s="34"/>
      <c r="C38" s="33"/>
      <c r="D38" s="33"/>
      <c r="E38" s="28" t="s">
        <v>43</v>
      </c>
      <c r="F38" s="109">
        <f>ROUND((SUM(BF113:BF120) + SUM(BF142:BF727)),  0)</f>
        <v>0</v>
      </c>
      <c r="G38" s="33"/>
      <c r="H38" s="33"/>
      <c r="I38" s="110">
        <v>0.1</v>
      </c>
      <c r="J38" s="109">
        <f>ROUND(((SUM(BF113:BF120) + SUM(BF142:BF727))*I38),  0)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Z38" s="99" t="s">
        <v>215</v>
      </c>
      <c r="BA38" s="99" t="s">
        <v>1</v>
      </c>
      <c r="BB38" s="99" t="s">
        <v>1</v>
      </c>
      <c r="BC38" s="99" t="s">
        <v>216</v>
      </c>
      <c r="BD38" s="99" t="s">
        <v>86</v>
      </c>
    </row>
    <row r="39" spans="1:56" s="2" customFormat="1" ht="14.45" hidden="1" customHeight="1">
      <c r="A39" s="33"/>
      <c r="B39" s="34"/>
      <c r="C39" s="33"/>
      <c r="D39" s="33"/>
      <c r="E39" s="28" t="s">
        <v>44</v>
      </c>
      <c r="F39" s="109">
        <f>ROUND((SUM(BG113:BG120) + SUM(BG142:BG727)),  0)</f>
        <v>0</v>
      </c>
      <c r="G39" s="33"/>
      <c r="H39" s="33"/>
      <c r="I39" s="110">
        <v>0.21</v>
      </c>
      <c r="J39" s="109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Z39" s="99" t="s">
        <v>217</v>
      </c>
      <c r="BA39" s="99" t="s">
        <v>1</v>
      </c>
      <c r="BB39" s="99" t="s">
        <v>1</v>
      </c>
      <c r="BC39" s="99" t="s">
        <v>178</v>
      </c>
      <c r="BD39" s="99" t="s">
        <v>86</v>
      </c>
    </row>
    <row r="40" spans="1:56" s="2" customFormat="1" ht="14.45" hidden="1" customHeight="1">
      <c r="A40" s="33"/>
      <c r="B40" s="34"/>
      <c r="C40" s="33"/>
      <c r="D40" s="33"/>
      <c r="E40" s="28" t="s">
        <v>45</v>
      </c>
      <c r="F40" s="109">
        <f>ROUND((SUM(BH113:BH120) + SUM(BH142:BH727)),  0)</f>
        <v>0</v>
      </c>
      <c r="G40" s="33"/>
      <c r="H40" s="33"/>
      <c r="I40" s="110">
        <v>0.1</v>
      </c>
      <c r="J40" s="109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Z40" s="99" t="s">
        <v>218</v>
      </c>
      <c r="BA40" s="99" t="s">
        <v>1</v>
      </c>
      <c r="BB40" s="99" t="s">
        <v>1</v>
      </c>
      <c r="BC40" s="99" t="s">
        <v>219</v>
      </c>
      <c r="BD40" s="99" t="s">
        <v>86</v>
      </c>
    </row>
    <row r="41" spans="1:56" s="2" customFormat="1" ht="14.45" hidden="1" customHeight="1">
      <c r="A41" s="33"/>
      <c r="B41" s="34"/>
      <c r="C41" s="33"/>
      <c r="D41" s="33"/>
      <c r="E41" s="28" t="s">
        <v>46</v>
      </c>
      <c r="F41" s="109">
        <f>ROUND((SUM(BI113:BI120) + SUM(BI142:BI727)),  0)</f>
        <v>0</v>
      </c>
      <c r="G41" s="33"/>
      <c r="H41" s="33"/>
      <c r="I41" s="110">
        <v>0</v>
      </c>
      <c r="J41" s="109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Z41" s="99" t="s">
        <v>220</v>
      </c>
      <c r="BA41" s="99" t="s">
        <v>1</v>
      </c>
      <c r="BB41" s="99" t="s">
        <v>1</v>
      </c>
      <c r="BC41" s="99" t="s">
        <v>221</v>
      </c>
      <c r="BD41" s="99" t="s">
        <v>86</v>
      </c>
    </row>
    <row r="42" spans="1:56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Z42" s="99" t="s">
        <v>222</v>
      </c>
      <c r="BA42" s="99" t="s">
        <v>1</v>
      </c>
      <c r="BB42" s="99" t="s">
        <v>1</v>
      </c>
      <c r="BC42" s="99" t="s">
        <v>223</v>
      </c>
      <c r="BD42" s="99" t="s">
        <v>86</v>
      </c>
    </row>
    <row r="43" spans="1:56" s="2" customFormat="1" ht="25.35" customHeight="1">
      <c r="A43" s="33"/>
      <c r="B43" s="34"/>
      <c r="C43" s="111"/>
      <c r="D43" s="112" t="s">
        <v>47</v>
      </c>
      <c r="E43" s="61"/>
      <c r="F43" s="61"/>
      <c r="G43" s="113" t="s">
        <v>48</v>
      </c>
      <c r="H43" s="114" t="s">
        <v>49</v>
      </c>
      <c r="I43" s="61"/>
      <c r="J43" s="115">
        <f>SUM(J34:J41)</f>
        <v>0</v>
      </c>
      <c r="K43" s="116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Z43" s="99" t="s">
        <v>224</v>
      </c>
      <c r="BA43" s="99" t="s">
        <v>1</v>
      </c>
      <c r="BB43" s="99" t="s">
        <v>1</v>
      </c>
      <c r="BC43" s="99" t="s">
        <v>225</v>
      </c>
      <c r="BD43" s="99" t="s">
        <v>86</v>
      </c>
    </row>
    <row r="44" spans="1:56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56" s="1" customFormat="1" ht="14.45" customHeight="1">
      <c r="B45" s="21"/>
      <c r="L45" s="21"/>
    </row>
    <row r="46" spans="1:56" s="1" customFormat="1" ht="14.45" customHeight="1">
      <c r="B46" s="21"/>
      <c r="L46" s="21"/>
    </row>
    <row r="47" spans="1:56" s="1" customFormat="1" ht="14.45" customHeight="1">
      <c r="B47" s="21"/>
      <c r="L47" s="21"/>
    </row>
    <row r="48" spans="1:56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50</v>
      </c>
      <c r="E50" s="45"/>
      <c r="F50" s="45"/>
      <c r="G50" s="44" t="s">
        <v>51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52</v>
      </c>
      <c r="E61" s="36"/>
      <c r="F61" s="117" t="s">
        <v>53</v>
      </c>
      <c r="G61" s="46" t="s">
        <v>52</v>
      </c>
      <c r="H61" s="36"/>
      <c r="I61" s="36"/>
      <c r="J61" s="118" t="s">
        <v>53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54</v>
      </c>
      <c r="E65" s="47"/>
      <c r="F65" s="47"/>
      <c r="G65" s="44" t="s">
        <v>55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52</v>
      </c>
      <c r="E76" s="36"/>
      <c r="F76" s="117" t="s">
        <v>53</v>
      </c>
      <c r="G76" s="46" t="s">
        <v>52</v>
      </c>
      <c r="H76" s="36"/>
      <c r="I76" s="36"/>
      <c r="J76" s="118" t="s">
        <v>53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226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85" t="str">
        <f>E7</f>
        <v>BRNO, SPORTOVNÍ I - REKONSTRUKCE KANALIZACE , I. ETAPA</v>
      </c>
      <c r="F85" s="286"/>
      <c r="G85" s="286"/>
      <c r="H85" s="286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151</v>
      </c>
      <c r="L86" s="21"/>
    </row>
    <row r="87" spans="1:31" s="2" customFormat="1" ht="16.5" customHeight="1">
      <c r="A87" s="33"/>
      <c r="B87" s="34"/>
      <c r="C87" s="33"/>
      <c r="D87" s="33"/>
      <c r="E87" s="285" t="s">
        <v>154</v>
      </c>
      <c r="F87" s="282"/>
      <c r="G87" s="282"/>
      <c r="H87" s="282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157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78" t="str">
        <f>E11</f>
        <v>SO 310.1 - KANALIZACE - STOKA Š760450 - Š33066</v>
      </c>
      <c r="F89" s="282"/>
      <c r="G89" s="282"/>
      <c r="H89" s="282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>Brno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23</v>
      </c>
      <c r="D93" s="33"/>
      <c r="E93" s="33"/>
      <c r="F93" s="26" t="str">
        <f>E17</f>
        <v>Statutární město Brno</v>
      </c>
      <c r="G93" s="33"/>
      <c r="H93" s="33"/>
      <c r="I93" s="28" t="s">
        <v>29</v>
      </c>
      <c r="J93" s="31" t="str">
        <f>E23</f>
        <v>JV PROJEKT VH s.r.o.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27</v>
      </c>
      <c r="D94" s="33"/>
      <c r="E94" s="33"/>
      <c r="F94" s="26" t="str">
        <f>IF(E20="","",E20)</f>
        <v>Vyplň údaj</v>
      </c>
      <c r="G94" s="33"/>
      <c r="H94" s="33"/>
      <c r="I94" s="28" t="s">
        <v>33</v>
      </c>
      <c r="J94" s="31" t="str">
        <f>E26</f>
        <v>Obrtel M.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9" t="s">
        <v>227</v>
      </c>
      <c r="D96" s="111"/>
      <c r="E96" s="111"/>
      <c r="F96" s="111"/>
      <c r="G96" s="111"/>
      <c r="H96" s="111"/>
      <c r="I96" s="111"/>
      <c r="J96" s="120" t="s">
        <v>228</v>
      </c>
      <c r="K96" s="111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21" t="s">
        <v>2909</v>
      </c>
      <c r="D98" s="33"/>
      <c r="E98" s="33"/>
      <c r="F98" s="33"/>
      <c r="G98" s="33"/>
      <c r="H98" s="33"/>
      <c r="I98" s="33"/>
      <c r="J98" s="72">
        <f>J142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229</v>
      </c>
    </row>
    <row r="99" spans="1:47" s="9" customFormat="1" ht="24.95" customHeight="1">
      <c r="B99" s="122"/>
      <c r="D99" s="123" t="s">
        <v>230</v>
      </c>
      <c r="E99" s="124"/>
      <c r="F99" s="124"/>
      <c r="G99" s="124"/>
      <c r="H99" s="124"/>
      <c r="I99" s="124"/>
      <c r="J99" s="125">
        <f>J143</f>
        <v>0</v>
      </c>
      <c r="L99" s="122"/>
    </row>
    <row r="100" spans="1:47" s="10" customFormat="1" ht="19.899999999999999" customHeight="1">
      <c r="B100" s="126"/>
      <c r="D100" s="127" t="s">
        <v>231</v>
      </c>
      <c r="E100" s="128"/>
      <c r="F100" s="128"/>
      <c r="G100" s="128"/>
      <c r="H100" s="128"/>
      <c r="I100" s="128"/>
      <c r="J100" s="129">
        <f>J144</f>
        <v>0</v>
      </c>
      <c r="L100" s="126"/>
    </row>
    <row r="101" spans="1:47" s="10" customFormat="1" ht="19.899999999999999" customHeight="1">
      <c r="B101" s="126"/>
      <c r="D101" s="127" t="s">
        <v>232</v>
      </c>
      <c r="E101" s="128"/>
      <c r="F101" s="128"/>
      <c r="G101" s="128"/>
      <c r="H101" s="128"/>
      <c r="I101" s="128"/>
      <c r="J101" s="129">
        <f>J333</f>
        <v>0</v>
      </c>
      <c r="L101" s="126"/>
    </row>
    <row r="102" spans="1:47" s="10" customFormat="1" ht="19.899999999999999" customHeight="1">
      <c r="B102" s="126"/>
      <c r="D102" s="127" t="s">
        <v>233</v>
      </c>
      <c r="E102" s="128"/>
      <c r="F102" s="128"/>
      <c r="G102" s="128"/>
      <c r="H102" s="128"/>
      <c r="I102" s="128"/>
      <c r="J102" s="129">
        <f>J375</f>
        <v>0</v>
      </c>
      <c r="L102" s="126"/>
    </row>
    <row r="103" spans="1:47" s="10" customFormat="1" ht="19.899999999999999" customHeight="1">
      <c r="B103" s="126"/>
      <c r="D103" s="127" t="s">
        <v>234</v>
      </c>
      <c r="E103" s="128"/>
      <c r="F103" s="128"/>
      <c r="G103" s="128"/>
      <c r="H103" s="128"/>
      <c r="I103" s="128"/>
      <c r="J103" s="129">
        <f>J458</f>
        <v>0</v>
      </c>
      <c r="L103" s="126"/>
    </row>
    <row r="104" spans="1:47" s="10" customFormat="1" ht="19.899999999999999" customHeight="1">
      <c r="B104" s="126"/>
      <c r="D104" s="127" t="s">
        <v>235</v>
      </c>
      <c r="E104" s="128"/>
      <c r="F104" s="128"/>
      <c r="G104" s="128"/>
      <c r="H104" s="128"/>
      <c r="I104" s="128"/>
      <c r="J104" s="129">
        <f>J517</f>
        <v>0</v>
      </c>
      <c r="L104" s="126"/>
    </row>
    <row r="105" spans="1:47" s="10" customFormat="1" ht="19.899999999999999" customHeight="1">
      <c r="B105" s="126"/>
      <c r="D105" s="127" t="s">
        <v>236</v>
      </c>
      <c r="E105" s="128"/>
      <c r="F105" s="128"/>
      <c r="G105" s="128"/>
      <c r="H105" s="128"/>
      <c r="I105" s="128"/>
      <c r="J105" s="129">
        <f>J523</f>
        <v>0</v>
      </c>
      <c r="L105" s="126"/>
    </row>
    <row r="106" spans="1:47" s="10" customFormat="1" ht="19.899999999999999" customHeight="1">
      <c r="B106" s="126"/>
      <c r="D106" s="127" t="s">
        <v>237</v>
      </c>
      <c r="E106" s="128"/>
      <c r="F106" s="128"/>
      <c r="G106" s="128"/>
      <c r="H106" s="128"/>
      <c r="I106" s="128"/>
      <c r="J106" s="129">
        <f>J606</f>
        <v>0</v>
      </c>
      <c r="L106" s="126"/>
    </row>
    <row r="107" spans="1:47" s="10" customFormat="1" ht="19.899999999999999" customHeight="1">
      <c r="B107" s="126"/>
      <c r="D107" s="127" t="s">
        <v>238</v>
      </c>
      <c r="E107" s="128"/>
      <c r="F107" s="128"/>
      <c r="G107" s="128"/>
      <c r="H107" s="128"/>
      <c r="I107" s="128"/>
      <c r="J107" s="129">
        <f>J626</f>
        <v>0</v>
      </c>
      <c r="L107" s="126"/>
    </row>
    <row r="108" spans="1:47" s="10" customFormat="1" ht="19.899999999999999" customHeight="1">
      <c r="B108" s="126"/>
      <c r="D108" s="127" t="s">
        <v>239</v>
      </c>
      <c r="E108" s="128"/>
      <c r="F108" s="128"/>
      <c r="G108" s="128"/>
      <c r="H108" s="128"/>
      <c r="I108" s="128"/>
      <c r="J108" s="129">
        <f>J718</f>
        <v>0</v>
      </c>
      <c r="L108" s="126"/>
    </row>
    <row r="109" spans="1:47" s="9" customFormat="1" ht="24.95" customHeight="1">
      <c r="B109" s="122"/>
      <c r="D109" s="123" t="s">
        <v>240</v>
      </c>
      <c r="E109" s="124"/>
      <c r="F109" s="124"/>
      <c r="G109" s="124"/>
      <c r="H109" s="124"/>
      <c r="I109" s="124"/>
      <c r="J109" s="125">
        <f>J720</f>
        <v>0</v>
      </c>
      <c r="L109" s="122"/>
    </row>
    <row r="110" spans="1:47" s="10" customFormat="1" ht="19.899999999999999" customHeight="1">
      <c r="B110" s="126"/>
      <c r="D110" s="127" t="s">
        <v>241</v>
      </c>
      <c r="E110" s="128"/>
      <c r="F110" s="128"/>
      <c r="G110" s="128"/>
      <c r="H110" s="128"/>
      <c r="I110" s="128"/>
      <c r="J110" s="129">
        <f>J721</f>
        <v>0</v>
      </c>
      <c r="L110" s="126"/>
    </row>
    <row r="111" spans="1:47" s="2" customFormat="1" ht="21.75" customHeight="1">
      <c r="A111" s="33"/>
      <c r="B111" s="34"/>
      <c r="C111" s="33"/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47" s="2" customFormat="1" ht="6.95" customHeight="1">
      <c r="A112" s="33"/>
      <c r="B112" s="34"/>
      <c r="C112" s="33"/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29.25" customHeight="1">
      <c r="A113" s="33"/>
      <c r="B113" s="34"/>
      <c r="C113" s="121"/>
      <c r="D113" s="33"/>
      <c r="E113" s="33"/>
      <c r="F113" s="33"/>
      <c r="G113" s="33"/>
      <c r="H113" s="33"/>
      <c r="I113" s="33"/>
      <c r="J113" s="130"/>
      <c r="K113" s="33"/>
      <c r="L113" s="43"/>
      <c r="N113" s="131" t="s">
        <v>41</v>
      </c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8" customHeight="1">
      <c r="A114" s="33"/>
      <c r="B114" s="132"/>
      <c r="C114" s="133"/>
      <c r="D114" s="283"/>
      <c r="E114" s="284"/>
      <c r="F114" s="284"/>
      <c r="G114" s="133"/>
      <c r="H114" s="133"/>
      <c r="I114" s="133"/>
      <c r="J114" s="135"/>
      <c r="K114" s="133"/>
      <c r="L114" s="136"/>
      <c r="M114" s="137"/>
      <c r="N114" s="138" t="s">
        <v>42</v>
      </c>
      <c r="O114" s="137"/>
      <c r="P114" s="137"/>
      <c r="Q114" s="137"/>
      <c r="R114" s="137"/>
      <c r="S114" s="133"/>
      <c r="T114" s="133"/>
      <c r="U114" s="133"/>
      <c r="V114" s="133"/>
      <c r="W114" s="133"/>
      <c r="X114" s="133"/>
      <c r="Y114" s="133"/>
      <c r="Z114" s="133"/>
      <c r="AA114" s="133"/>
      <c r="AB114" s="133"/>
      <c r="AC114" s="133"/>
      <c r="AD114" s="133"/>
      <c r="AE114" s="133"/>
      <c r="AF114" s="137"/>
      <c r="AG114" s="137"/>
      <c r="AH114" s="137"/>
      <c r="AI114" s="137"/>
      <c r="AJ114" s="137"/>
      <c r="AK114" s="137"/>
      <c r="AL114" s="137"/>
      <c r="AM114" s="137"/>
      <c r="AN114" s="137"/>
      <c r="AO114" s="137"/>
      <c r="AP114" s="137"/>
      <c r="AQ114" s="137"/>
      <c r="AR114" s="137"/>
      <c r="AS114" s="137"/>
      <c r="AT114" s="137"/>
      <c r="AU114" s="137"/>
      <c r="AV114" s="137"/>
      <c r="AW114" s="137"/>
      <c r="AX114" s="137"/>
      <c r="AY114" s="139" t="s">
        <v>242</v>
      </c>
      <c r="AZ114" s="137"/>
      <c r="BA114" s="137"/>
      <c r="BB114" s="137"/>
      <c r="BC114" s="137"/>
      <c r="BD114" s="137"/>
      <c r="BE114" s="140">
        <f t="shared" ref="BE114:BE119" si="0">IF(N114="základní",J114,0)</f>
        <v>0</v>
      </c>
      <c r="BF114" s="140">
        <f t="shared" ref="BF114:BF119" si="1">IF(N114="snížená",J114,0)</f>
        <v>0</v>
      </c>
      <c r="BG114" s="140">
        <f t="shared" ref="BG114:BG119" si="2">IF(N114="zákl. přenesená",J114,0)</f>
        <v>0</v>
      </c>
      <c r="BH114" s="140">
        <f t="shared" ref="BH114:BH119" si="3">IF(N114="sníž. přenesená",J114,0)</f>
        <v>0</v>
      </c>
      <c r="BI114" s="140">
        <f t="shared" ref="BI114:BI119" si="4">IF(N114="nulová",J114,0)</f>
        <v>0</v>
      </c>
      <c r="BJ114" s="139" t="s">
        <v>32</v>
      </c>
      <c r="BK114" s="137"/>
      <c r="BL114" s="137"/>
      <c r="BM114" s="137"/>
    </row>
    <row r="115" spans="1:65" s="2" customFormat="1" ht="18" customHeight="1">
      <c r="A115" s="33"/>
      <c r="B115" s="132"/>
      <c r="C115" s="133"/>
      <c r="D115" s="283"/>
      <c r="E115" s="284"/>
      <c r="F115" s="284"/>
      <c r="G115" s="133"/>
      <c r="H115" s="133"/>
      <c r="I115" s="133"/>
      <c r="J115" s="135"/>
      <c r="K115" s="133"/>
      <c r="L115" s="136"/>
      <c r="M115" s="137"/>
      <c r="N115" s="138" t="s">
        <v>42</v>
      </c>
      <c r="O115" s="137"/>
      <c r="P115" s="137"/>
      <c r="Q115" s="137"/>
      <c r="R115" s="137"/>
      <c r="S115" s="133"/>
      <c r="T115" s="133"/>
      <c r="U115" s="133"/>
      <c r="V115" s="133"/>
      <c r="W115" s="133"/>
      <c r="X115" s="133"/>
      <c r="Y115" s="133"/>
      <c r="Z115" s="133"/>
      <c r="AA115" s="133"/>
      <c r="AB115" s="133"/>
      <c r="AC115" s="133"/>
      <c r="AD115" s="133"/>
      <c r="AE115" s="133"/>
      <c r="AF115" s="137"/>
      <c r="AG115" s="137"/>
      <c r="AH115" s="137"/>
      <c r="AI115" s="137"/>
      <c r="AJ115" s="137"/>
      <c r="AK115" s="137"/>
      <c r="AL115" s="137"/>
      <c r="AM115" s="137"/>
      <c r="AN115" s="137"/>
      <c r="AO115" s="137"/>
      <c r="AP115" s="137"/>
      <c r="AQ115" s="137"/>
      <c r="AR115" s="137"/>
      <c r="AS115" s="137"/>
      <c r="AT115" s="137"/>
      <c r="AU115" s="137"/>
      <c r="AV115" s="137"/>
      <c r="AW115" s="137"/>
      <c r="AX115" s="137"/>
      <c r="AY115" s="139" t="s">
        <v>242</v>
      </c>
      <c r="AZ115" s="137"/>
      <c r="BA115" s="137"/>
      <c r="BB115" s="137"/>
      <c r="BC115" s="137"/>
      <c r="BD115" s="137"/>
      <c r="BE115" s="140">
        <f t="shared" si="0"/>
        <v>0</v>
      </c>
      <c r="BF115" s="140">
        <f t="shared" si="1"/>
        <v>0</v>
      </c>
      <c r="BG115" s="140">
        <f t="shared" si="2"/>
        <v>0</v>
      </c>
      <c r="BH115" s="140">
        <f t="shared" si="3"/>
        <v>0</v>
      </c>
      <c r="BI115" s="140">
        <f t="shared" si="4"/>
        <v>0</v>
      </c>
      <c r="BJ115" s="139" t="s">
        <v>32</v>
      </c>
      <c r="BK115" s="137"/>
      <c r="BL115" s="137"/>
      <c r="BM115" s="137"/>
    </row>
    <row r="116" spans="1:65" s="2" customFormat="1" ht="18" customHeight="1">
      <c r="A116" s="33"/>
      <c r="B116" s="132"/>
      <c r="C116" s="133"/>
      <c r="D116" s="283"/>
      <c r="E116" s="284"/>
      <c r="F116" s="284"/>
      <c r="G116" s="133"/>
      <c r="H116" s="133"/>
      <c r="I116" s="133"/>
      <c r="J116" s="135"/>
      <c r="K116" s="133"/>
      <c r="L116" s="136"/>
      <c r="M116" s="137"/>
      <c r="N116" s="138" t="s">
        <v>42</v>
      </c>
      <c r="O116" s="137"/>
      <c r="P116" s="137"/>
      <c r="Q116" s="137"/>
      <c r="R116" s="137"/>
      <c r="S116" s="133"/>
      <c r="T116" s="133"/>
      <c r="U116" s="133"/>
      <c r="V116" s="133"/>
      <c r="W116" s="133"/>
      <c r="X116" s="133"/>
      <c r="Y116" s="133"/>
      <c r="Z116" s="133"/>
      <c r="AA116" s="133"/>
      <c r="AB116" s="133"/>
      <c r="AC116" s="133"/>
      <c r="AD116" s="133"/>
      <c r="AE116" s="133"/>
      <c r="AF116" s="137"/>
      <c r="AG116" s="137"/>
      <c r="AH116" s="137"/>
      <c r="AI116" s="137"/>
      <c r="AJ116" s="137"/>
      <c r="AK116" s="137"/>
      <c r="AL116" s="137"/>
      <c r="AM116" s="137"/>
      <c r="AN116" s="137"/>
      <c r="AO116" s="137"/>
      <c r="AP116" s="137"/>
      <c r="AQ116" s="137"/>
      <c r="AR116" s="137"/>
      <c r="AS116" s="137"/>
      <c r="AT116" s="137"/>
      <c r="AU116" s="137"/>
      <c r="AV116" s="137"/>
      <c r="AW116" s="137"/>
      <c r="AX116" s="137"/>
      <c r="AY116" s="139" t="s">
        <v>242</v>
      </c>
      <c r="AZ116" s="137"/>
      <c r="BA116" s="137"/>
      <c r="BB116" s="137"/>
      <c r="BC116" s="137"/>
      <c r="BD116" s="137"/>
      <c r="BE116" s="140">
        <f t="shared" si="0"/>
        <v>0</v>
      </c>
      <c r="BF116" s="140">
        <f t="shared" si="1"/>
        <v>0</v>
      </c>
      <c r="BG116" s="140">
        <f t="shared" si="2"/>
        <v>0</v>
      </c>
      <c r="BH116" s="140">
        <f t="shared" si="3"/>
        <v>0</v>
      </c>
      <c r="BI116" s="140">
        <f t="shared" si="4"/>
        <v>0</v>
      </c>
      <c r="BJ116" s="139" t="s">
        <v>32</v>
      </c>
      <c r="BK116" s="137"/>
      <c r="BL116" s="137"/>
      <c r="BM116" s="137"/>
    </row>
    <row r="117" spans="1:65" s="2" customFormat="1" ht="18" customHeight="1">
      <c r="A117" s="33"/>
      <c r="B117" s="132"/>
      <c r="C117" s="133"/>
      <c r="D117" s="283"/>
      <c r="E117" s="284"/>
      <c r="F117" s="284"/>
      <c r="G117" s="133"/>
      <c r="H117" s="133"/>
      <c r="I117" s="133"/>
      <c r="J117" s="135"/>
      <c r="K117" s="133"/>
      <c r="L117" s="136"/>
      <c r="M117" s="137"/>
      <c r="N117" s="138" t="s">
        <v>42</v>
      </c>
      <c r="O117" s="137"/>
      <c r="P117" s="137"/>
      <c r="Q117" s="137"/>
      <c r="R117" s="137"/>
      <c r="S117" s="133"/>
      <c r="T117" s="133"/>
      <c r="U117" s="133"/>
      <c r="V117" s="133"/>
      <c r="W117" s="133"/>
      <c r="X117" s="133"/>
      <c r="Y117" s="133"/>
      <c r="Z117" s="133"/>
      <c r="AA117" s="133"/>
      <c r="AB117" s="133"/>
      <c r="AC117" s="133"/>
      <c r="AD117" s="133"/>
      <c r="AE117" s="133"/>
      <c r="AF117" s="137"/>
      <c r="AG117" s="137"/>
      <c r="AH117" s="137"/>
      <c r="AI117" s="137"/>
      <c r="AJ117" s="137"/>
      <c r="AK117" s="137"/>
      <c r="AL117" s="137"/>
      <c r="AM117" s="137"/>
      <c r="AN117" s="137"/>
      <c r="AO117" s="137"/>
      <c r="AP117" s="137"/>
      <c r="AQ117" s="137"/>
      <c r="AR117" s="137"/>
      <c r="AS117" s="137"/>
      <c r="AT117" s="137"/>
      <c r="AU117" s="137"/>
      <c r="AV117" s="137"/>
      <c r="AW117" s="137"/>
      <c r="AX117" s="137"/>
      <c r="AY117" s="139" t="s">
        <v>242</v>
      </c>
      <c r="AZ117" s="137"/>
      <c r="BA117" s="137"/>
      <c r="BB117" s="137"/>
      <c r="BC117" s="137"/>
      <c r="BD117" s="137"/>
      <c r="BE117" s="140">
        <f t="shared" si="0"/>
        <v>0</v>
      </c>
      <c r="BF117" s="140">
        <f t="shared" si="1"/>
        <v>0</v>
      </c>
      <c r="BG117" s="140">
        <f t="shared" si="2"/>
        <v>0</v>
      </c>
      <c r="BH117" s="140">
        <f t="shared" si="3"/>
        <v>0</v>
      </c>
      <c r="BI117" s="140">
        <f t="shared" si="4"/>
        <v>0</v>
      </c>
      <c r="BJ117" s="139" t="s">
        <v>32</v>
      </c>
      <c r="BK117" s="137"/>
      <c r="BL117" s="137"/>
      <c r="BM117" s="137"/>
    </row>
    <row r="118" spans="1:65" s="2" customFormat="1" ht="18" customHeight="1">
      <c r="A118" s="33"/>
      <c r="B118" s="132"/>
      <c r="C118" s="133"/>
      <c r="D118" s="283"/>
      <c r="E118" s="284"/>
      <c r="F118" s="284"/>
      <c r="G118" s="133"/>
      <c r="H118" s="133"/>
      <c r="I118" s="133"/>
      <c r="J118" s="135"/>
      <c r="K118" s="133"/>
      <c r="L118" s="136"/>
      <c r="M118" s="137"/>
      <c r="N118" s="138" t="s">
        <v>42</v>
      </c>
      <c r="O118" s="137"/>
      <c r="P118" s="137"/>
      <c r="Q118" s="137"/>
      <c r="R118" s="137"/>
      <c r="S118" s="133"/>
      <c r="T118" s="133"/>
      <c r="U118" s="133"/>
      <c r="V118" s="133"/>
      <c r="W118" s="133"/>
      <c r="X118" s="133"/>
      <c r="Y118" s="133"/>
      <c r="Z118" s="133"/>
      <c r="AA118" s="133"/>
      <c r="AB118" s="133"/>
      <c r="AC118" s="133"/>
      <c r="AD118" s="133"/>
      <c r="AE118" s="133"/>
      <c r="AF118" s="137"/>
      <c r="AG118" s="137"/>
      <c r="AH118" s="137"/>
      <c r="AI118" s="137"/>
      <c r="AJ118" s="137"/>
      <c r="AK118" s="137"/>
      <c r="AL118" s="137"/>
      <c r="AM118" s="137"/>
      <c r="AN118" s="137"/>
      <c r="AO118" s="137"/>
      <c r="AP118" s="137"/>
      <c r="AQ118" s="137"/>
      <c r="AR118" s="137"/>
      <c r="AS118" s="137"/>
      <c r="AT118" s="137"/>
      <c r="AU118" s="137"/>
      <c r="AV118" s="137"/>
      <c r="AW118" s="137"/>
      <c r="AX118" s="137"/>
      <c r="AY118" s="139" t="s">
        <v>242</v>
      </c>
      <c r="AZ118" s="137"/>
      <c r="BA118" s="137"/>
      <c r="BB118" s="137"/>
      <c r="BC118" s="137"/>
      <c r="BD118" s="137"/>
      <c r="BE118" s="140">
        <f t="shared" si="0"/>
        <v>0</v>
      </c>
      <c r="BF118" s="140">
        <f t="shared" si="1"/>
        <v>0</v>
      </c>
      <c r="BG118" s="140">
        <f t="shared" si="2"/>
        <v>0</v>
      </c>
      <c r="BH118" s="140">
        <f t="shared" si="3"/>
        <v>0</v>
      </c>
      <c r="BI118" s="140">
        <f t="shared" si="4"/>
        <v>0</v>
      </c>
      <c r="BJ118" s="139" t="s">
        <v>32</v>
      </c>
      <c r="BK118" s="137"/>
      <c r="BL118" s="137"/>
      <c r="BM118" s="137"/>
    </row>
    <row r="119" spans="1:65" s="2" customFormat="1" ht="18" customHeight="1">
      <c r="A119" s="33"/>
      <c r="B119" s="132"/>
      <c r="C119" s="133"/>
      <c r="D119" s="134"/>
      <c r="E119" s="133"/>
      <c r="F119" s="133"/>
      <c r="G119" s="133"/>
      <c r="H119" s="133"/>
      <c r="I119" s="133"/>
      <c r="J119" s="135"/>
      <c r="K119" s="133"/>
      <c r="L119" s="136"/>
      <c r="M119" s="137"/>
      <c r="N119" s="138" t="s">
        <v>42</v>
      </c>
      <c r="O119" s="137"/>
      <c r="P119" s="137"/>
      <c r="Q119" s="137"/>
      <c r="R119" s="137"/>
      <c r="S119" s="133"/>
      <c r="T119" s="133"/>
      <c r="U119" s="133"/>
      <c r="V119" s="133"/>
      <c r="W119" s="133"/>
      <c r="X119" s="133"/>
      <c r="Y119" s="133"/>
      <c r="Z119" s="133"/>
      <c r="AA119" s="133"/>
      <c r="AB119" s="133"/>
      <c r="AC119" s="133"/>
      <c r="AD119" s="133"/>
      <c r="AE119" s="133"/>
      <c r="AF119" s="137"/>
      <c r="AG119" s="137"/>
      <c r="AH119" s="137"/>
      <c r="AI119" s="137"/>
      <c r="AJ119" s="137"/>
      <c r="AK119" s="137"/>
      <c r="AL119" s="137"/>
      <c r="AM119" s="137"/>
      <c r="AN119" s="137"/>
      <c r="AO119" s="137"/>
      <c r="AP119" s="137"/>
      <c r="AQ119" s="137"/>
      <c r="AR119" s="137"/>
      <c r="AS119" s="137"/>
      <c r="AT119" s="137"/>
      <c r="AU119" s="137"/>
      <c r="AV119" s="137"/>
      <c r="AW119" s="137"/>
      <c r="AX119" s="137"/>
      <c r="AY119" s="139" t="s">
        <v>244</v>
      </c>
      <c r="AZ119" s="137"/>
      <c r="BA119" s="137"/>
      <c r="BB119" s="137"/>
      <c r="BC119" s="137"/>
      <c r="BD119" s="137"/>
      <c r="BE119" s="140">
        <f t="shared" si="0"/>
        <v>0</v>
      </c>
      <c r="BF119" s="140">
        <f t="shared" si="1"/>
        <v>0</v>
      </c>
      <c r="BG119" s="140">
        <f t="shared" si="2"/>
        <v>0</v>
      </c>
      <c r="BH119" s="140">
        <f t="shared" si="3"/>
        <v>0</v>
      </c>
      <c r="BI119" s="140">
        <f t="shared" si="4"/>
        <v>0</v>
      </c>
      <c r="BJ119" s="139" t="s">
        <v>32</v>
      </c>
      <c r="BK119" s="137"/>
      <c r="BL119" s="137"/>
      <c r="BM119" s="137"/>
    </row>
    <row r="120" spans="1:65" s="2" customFormat="1">
      <c r="A120" s="33"/>
      <c r="B120" s="34"/>
      <c r="C120" s="33"/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29.25" customHeight="1">
      <c r="A121" s="33"/>
      <c r="B121" s="34"/>
      <c r="C121" s="141" t="s">
        <v>2910</v>
      </c>
      <c r="D121" s="111"/>
      <c r="E121" s="111"/>
      <c r="F121" s="111"/>
      <c r="G121" s="111"/>
      <c r="H121" s="111"/>
      <c r="I121" s="111"/>
      <c r="J121" s="142">
        <f>ROUND(J98+J113,0)</f>
        <v>0</v>
      </c>
      <c r="K121" s="111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2" customFormat="1" ht="6.95" customHeight="1">
      <c r="A122" s="33"/>
      <c r="B122" s="48"/>
      <c r="C122" s="49"/>
      <c r="D122" s="49"/>
      <c r="E122" s="49"/>
      <c r="F122" s="49"/>
      <c r="G122" s="49"/>
      <c r="H122" s="49"/>
      <c r="I122" s="49"/>
      <c r="J122" s="49"/>
      <c r="K122" s="49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6" spans="1:65" s="2" customFormat="1" ht="6.95" customHeight="1">
      <c r="A126" s="33"/>
      <c r="B126" s="50"/>
      <c r="C126" s="51"/>
      <c r="D126" s="51"/>
      <c r="E126" s="51"/>
      <c r="F126" s="51"/>
      <c r="G126" s="51"/>
      <c r="H126" s="51"/>
      <c r="I126" s="51"/>
      <c r="J126" s="51"/>
      <c r="K126" s="51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5" s="2" customFormat="1" ht="24.95" customHeight="1">
      <c r="A127" s="33"/>
      <c r="B127" s="34"/>
      <c r="C127" s="22" t="s">
        <v>245</v>
      </c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65" s="2" customFormat="1" ht="6.95" customHeight="1">
      <c r="A128" s="33"/>
      <c r="B128" s="34"/>
      <c r="C128" s="33"/>
      <c r="D128" s="33"/>
      <c r="E128" s="33"/>
      <c r="F128" s="33"/>
      <c r="G128" s="33"/>
      <c r="H128" s="33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3" s="2" customFormat="1" ht="12" customHeight="1">
      <c r="A129" s="33"/>
      <c r="B129" s="34"/>
      <c r="C129" s="28" t="s">
        <v>16</v>
      </c>
      <c r="D129" s="33"/>
      <c r="E129" s="33"/>
      <c r="F129" s="33"/>
      <c r="G129" s="33"/>
      <c r="H129" s="33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3" s="2" customFormat="1" ht="16.5" customHeight="1">
      <c r="A130" s="33"/>
      <c r="B130" s="34"/>
      <c r="C130" s="33"/>
      <c r="D130" s="33"/>
      <c r="E130" s="285" t="str">
        <f>E7</f>
        <v>BRNO, SPORTOVNÍ I - REKONSTRUKCE KANALIZACE , I. ETAPA</v>
      </c>
      <c r="F130" s="286"/>
      <c r="G130" s="286"/>
      <c r="H130" s="286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3" s="1" customFormat="1" ht="12" customHeight="1">
      <c r="B131" s="21"/>
      <c r="C131" s="28" t="s">
        <v>151</v>
      </c>
      <c r="L131" s="21"/>
    </row>
    <row r="132" spans="1:63" s="2" customFormat="1" ht="16.5" customHeight="1">
      <c r="A132" s="33"/>
      <c r="B132" s="34"/>
      <c r="C132" s="33"/>
      <c r="D132" s="33"/>
      <c r="E132" s="285" t="s">
        <v>154</v>
      </c>
      <c r="F132" s="282"/>
      <c r="G132" s="282"/>
      <c r="H132" s="282"/>
      <c r="I132" s="33"/>
      <c r="J132" s="33"/>
      <c r="K132" s="33"/>
      <c r="L132" s="4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3" s="2" customFormat="1" ht="12" customHeight="1">
      <c r="A133" s="33"/>
      <c r="B133" s="34"/>
      <c r="C133" s="28" t="s">
        <v>157</v>
      </c>
      <c r="D133" s="33"/>
      <c r="E133" s="33"/>
      <c r="F133" s="33"/>
      <c r="G133" s="33"/>
      <c r="H133" s="33"/>
      <c r="I133" s="33"/>
      <c r="J133" s="33"/>
      <c r="K133" s="33"/>
      <c r="L133" s="4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pans="1:63" s="2" customFormat="1" ht="16.5" customHeight="1">
      <c r="A134" s="33"/>
      <c r="B134" s="34"/>
      <c r="C134" s="33"/>
      <c r="D134" s="33"/>
      <c r="E134" s="278" t="str">
        <f>E11</f>
        <v>SO 310.1 - KANALIZACE - STOKA Š760450 - Š33066</v>
      </c>
      <c r="F134" s="282"/>
      <c r="G134" s="282"/>
      <c r="H134" s="282"/>
      <c r="I134" s="33"/>
      <c r="J134" s="33"/>
      <c r="K134" s="33"/>
      <c r="L134" s="4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</row>
    <row r="135" spans="1:63" s="2" customFormat="1" ht="6.95" customHeight="1">
      <c r="A135" s="33"/>
      <c r="B135" s="34"/>
      <c r="C135" s="33"/>
      <c r="D135" s="33"/>
      <c r="E135" s="33"/>
      <c r="F135" s="33"/>
      <c r="G135" s="33"/>
      <c r="H135" s="33"/>
      <c r="I135" s="33"/>
      <c r="J135" s="33"/>
      <c r="K135" s="33"/>
      <c r="L135" s="4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</row>
    <row r="136" spans="1:63" s="2" customFormat="1" ht="12" customHeight="1">
      <c r="A136" s="33"/>
      <c r="B136" s="34"/>
      <c r="C136" s="28" t="s">
        <v>20</v>
      </c>
      <c r="D136" s="33"/>
      <c r="E136" s="33"/>
      <c r="F136" s="26" t="str">
        <f>F14</f>
        <v>Brno</v>
      </c>
      <c r="G136" s="33"/>
      <c r="H136" s="33"/>
      <c r="I136" s="28" t="s">
        <v>22</v>
      </c>
      <c r="J136" s="56" t="str">
        <f>IF(J14="","",J14)</f>
        <v/>
      </c>
      <c r="K136" s="33"/>
      <c r="L136" s="4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</row>
    <row r="137" spans="1:63" s="2" customFormat="1" ht="6.95" customHeight="1">
      <c r="A137" s="33"/>
      <c r="B137" s="34"/>
      <c r="C137" s="33"/>
      <c r="D137" s="33"/>
      <c r="E137" s="33"/>
      <c r="F137" s="33"/>
      <c r="G137" s="33"/>
      <c r="H137" s="33"/>
      <c r="I137" s="33"/>
      <c r="J137" s="33"/>
      <c r="K137" s="33"/>
      <c r="L137" s="4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</row>
    <row r="138" spans="1:63" s="2" customFormat="1" ht="25.7" customHeight="1">
      <c r="A138" s="33"/>
      <c r="B138" s="34"/>
      <c r="C138" s="28" t="s">
        <v>23</v>
      </c>
      <c r="D138" s="33"/>
      <c r="E138" s="33"/>
      <c r="F138" s="26" t="str">
        <f>E17</f>
        <v>Statutární město Brno</v>
      </c>
      <c r="G138" s="33"/>
      <c r="H138" s="33"/>
      <c r="I138" s="28" t="s">
        <v>29</v>
      </c>
      <c r="J138" s="31" t="str">
        <f>E23</f>
        <v>JV PROJEKT VH s.r.o.</v>
      </c>
      <c r="K138" s="33"/>
      <c r="L138" s="4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</row>
    <row r="139" spans="1:63" s="2" customFormat="1" ht="15.2" customHeight="1">
      <c r="A139" s="33"/>
      <c r="B139" s="34"/>
      <c r="C139" s="28" t="s">
        <v>27</v>
      </c>
      <c r="D139" s="33"/>
      <c r="E139" s="33"/>
      <c r="F139" s="26" t="str">
        <f>IF(E20="","",E20)</f>
        <v>Vyplň údaj</v>
      </c>
      <c r="G139" s="33"/>
      <c r="H139" s="33"/>
      <c r="I139" s="28" t="s">
        <v>33</v>
      </c>
      <c r="J139" s="31" t="str">
        <f>E26</f>
        <v>Obrtel M.</v>
      </c>
      <c r="K139" s="33"/>
      <c r="L139" s="4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</row>
    <row r="140" spans="1:63" s="2" customFormat="1" ht="10.35" customHeight="1">
      <c r="A140" s="33"/>
      <c r="B140" s="34"/>
      <c r="C140" s="33"/>
      <c r="D140" s="33"/>
      <c r="E140" s="33"/>
      <c r="F140" s="33"/>
      <c r="G140" s="33"/>
      <c r="H140" s="33"/>
      <c r="I140" s="33"/>
      <c r="J140" s="33"/>
      <c r="K140" s="33"/>
      <c r="L140" s="4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</row>
    <row r="141" spans="1:63" s="11" customFormat="1" ht="29.25" customHeight="1">
      <c r="A141" s="143"/>
      <c r="B141" s="144"/>
      <c r="C141" s="145" t="s">
        <v>246</v>
      </c>
      <c r="D141" s="146" t="s">
        <v>62</v>
      </c>
      <c r="E141" s="146" t="s">
        <v>58</v>
      </c>
      <c r="F141" s="146" t="s">
        <v>59</v>
      </c>
      <c r="G141" s="146" t="s">
        <v>247</v>
      </c>
      <c r="H141" s="146" t="s">
        <v>248</v>
      </c>
      <c r="I141" s="146" t="s">
        <v>249</v>
      </c>
      <c r="J141" s="146" t="s">
        <v>228</v>
      </c>
      <c r="K141" s="147" t="s">
        <v>250</v>
      </c>
      <c r="L141" s="148"/>
      <c r="M141" s="63" t="s">
        <v>1</v>
      </c>
      <c r="N141" s="64" t="s">
        <v>41</v>
      </c>
      <c r="O141" s="64" t="s">
        <v>251</v>
      </c>
      <c r="P141" s="64" t="s">
        <v>252</v>
      </c>
      <c r="Q141" s="64" t="s">
        <v>253</v>
      </c>
      <c r="R141" s="64" t="s">
        <v>254</v>
      </c>
      <c r="S141" s="64" t="s">
        <v>255</v>
      </c>
      <c r="T141" s="65" t="s">
        <v>256</v>
      </c>
      <c r="U141" s="143"/>
      <c r="V141" s="143"/>
      <c r="W141" s="143"/>
      <c r="X141" s="143"/>
      <c r="Y141" s="143"/>
      <c r="Z141" s="143"/>
      <c r="AA141" s="143"/>
      <c r="AB141" s="143"/>
      <c r="AC141" s="143"/>
      <c r="AD141" s="143"/>
      <c r="AE141" s="143"/>
    </row>
    <row r="142" spans="1:63" s="2" customFormat="1" ht="22.9" customHeight="1">
      <c r="A142" s="33"/>
      <c r="B142" s="34"/>
      <c r="C142" s="70" t="s">
        <v>257</v>
      </c>
      <c r="D142" s="33"/>
      <c r="E142" s="33"/>
      <c r="F142" s="33"/>
      <c r="G142" s="33"/>
      <c r="H142" s="33"/>
      <c r="I142" s="33"/>
      <c r="J142" s="149">
        <f>BK142</f>
        <v>0</v>
      </c>
      <c r="K142" s="33"/>
      <c r="L142" s="34"/>
      <c r="M142" s="66"/>
      <c r="N142" s="57"/>
      <c r="O142" s="67"/>
      <c r="P142" s="150">
        <f>P143+P720</f>
        <v>0</v>
      </c>
      <c r="Q142" s="67"/>
      <c r="R142" s="150">
        <f>R143+R720</f>
        <v>1117.6654745400001</v>
      </c>
      <c r="S142" s="67"/>
      <c r="T142" s="151">
        <f>T143+T720</f>
        <v>111.30503999999999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T142" s="18" t="s">
        <v>76</v>
      </c>
      <c r="AU142" s="18" t="s">
        <v>229</v>
      </c>
      <c r="BK142" s="152">
        <f>BK143+BK720</f>
        <v>0</v>
      </c>
    </row>
    <row r="143" spans="1:63" s="12" customFormat="1" ht="25.9" customHeight="1">
      <c r="B143" s="153"/>
      <c r="D143" s="154" t="s">
        <v>76</v>
      </c>
      <c r="E143" s="155" t="s">
        <v>258</v>
      </c>
      <c r="F143" s="155" t="s">
        <v>259</v>
      </c>
      <c r="I143" s="156"/>
      <c r="J143" s="157">
        <f>BK143</f>
        <v>0</v>
      </c>
      <c r="L143" s="153"/>
      <c r="M143" s="158"/>
      <c r="N143" s="159"/>
      <c r="O143" s="159"/>
      <c r="P143" s="160">
        <f>P144+P333+P375+P458+P517+P523+P606+P626+P718</f>
        <v>0</v>
      </c>
      <c r="Q143" s="159"/>
      <c r="R143" s="160">
        <f>R144+R333+R375+R458+R517+R523+R606+R626+R718</f>
        <v>1115.5693025400001</v>
      </c>
      <c r="S143" s="159"/>
      <c r="T143" s="161">
        <f>T144+T333+T375+T458+T517+T523+T606+T626+T718</f>
        <v>111.30503999999999</v>
      </c>
      <c r="AR143" s="154" t="s">
        <v>32</v>
      </c>
      <c r="AT143" s="162" t="s">
        <v>76</v>
      </c>
      <c r="AU143" s="162" t="s">
        <v>77</v>
      </c>
      <c r="AY143" s="154" t="s">
        <v>260</v>
      </c>
      <c r="BK143" s="163">
        <f>BK144+BK333+BK375+BK458+BK517+BK523+BK606+BK626+BK718</f>
        <v>0</v>
      </c>
    </row>
    <row r="144" spans="1:63" s="12" customFormat="1" ht="22.9" customHeight="1">
      <c r="B144" s="153"/>
      <c r="D144" s="154" t="s">
        <v>76</v>
      </c>
      <c r="E144" s="164" t="s">
        <v>261</v>
      </c>
      <c r="F144" s="164" t="s">
        <v>262</v>
      </c>
      <c r="I144" s="156"/>
      <c r="J144" s="165">
        <f>BK144</f>
        <v>0</v>
      </c>
      <c r="L144" s="153"/>
      <c r="M144" s="158"/>
      <c r="N144" s="159"/>
      <c r="O144" s="159"/>
      <c r="P144" s="160">
        <f>SUM(P145:P332)</f>
        <v>0</v>
      </c>
      <c r="Q144" s="159"/>
      <c r="R144" s="160">
        <f>SUM(R145:R332)</f>
        <v>37.695670639999996</v>
      </c>
      <c r="S144" s="159"/>
      <c r="T144" s="161">
        <f>SUM(T145:T332)</f>
        <v>0</v>
      </c>
      <c r="AR144" s="154" t="s">
        <v>32</v>
      </c>
      <c r="AT144" s="162" t="s">
        <v>76</v>
      </c>
      <c r="AU144" s="162" t="s">
        <v>32</v>
      </c>
      <c r="AY144" s="154" t="s">
        <v>260</v>
      </c>
      <c r="BK144" s="163">
        <f>SUM(BK145:BK332)</f>
        <v>0</v>
      </c>
    </row>
    <row r="145" spans="1:65" s="2" customFormat="1" ht="16.5" customHeight="1">
      <c r="A145" s="33"/>
      <c r="B145" s="132"/>
      <c r="C145" s="166" t="s">
        <v>32</v>
      </c>
      <c r="D145" s="166" t="s">
        <v>263</v>
      </c>
      <c r="E145" s="167" t="s">
        <v>264</v>
      </c>
      <c r="F145" s="168" t="s">
        <v>265</v>
      </c>
      <c r="G145" s="169" t="s">
        <v>266</v>
      </c>
      <c r="H145" s="170">
        <v>280</v>
      </c>
      <c r="I145" s="171"/>
      <c r="J145" s="172">
        <f>ROUND(I145*H145,2)</f>
        <v>0</v>
      </c>
      <c r="K145" s="168" t="s">
        <v>267</v>
      </c>
      <c r="L145" s="34"/>
      <c r="M145" s="173" t="s">
        <v>1</v>
      </c>
      <c r="N145" s="174" t="s">
        <v>42</v>
      </c>
      <c r="O145" s="59"/>
      <c r="P145" s="175">
        <f>O145*H145</f>
        <v>0</v>
      </c>
      <c r="Q145" s="175">
        <v>1.004E-2</v>
      </c>
      <c r="R145" s="175">
        <f>Q145*H145</f>
        <v>2.8111999999999999</v>
      </c>
      <c r="S145" s="175">
        <v>0</v>
      </c>
      <c r="T145" s="176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77" t="s">
        <v>268</v>
      </c>
      <c r="AT145" s="177" t="s">
        <v>263</v>
      </c>
      <c r="AU145" s="177" t="s">
        <v>86</v>
      </c>
      <c r="AY145" s="18" t="s">
        <v>260</v>
      </c>
      <c r="BE145" s="178">
        <f>IF(N145="základní",J145,0)</f>
        <v>0</v>
      </c>
      <c r="BF145" s="178">
        <f>IF(N145="snížená",J145,0)</f>
        <v>0</v>
      </c>
      <c r="BG145" s="178">
        <f>IF(N145="zákl. přenesená",J145,0)</f>
        <v>0</v>
      </c>
      <c r="BH145" s="178">
        <f>IF(N145="sníž. přenesená",J145,0)</f>
        <v>0</v>
      </c>
      <c r="BI145" s="178">
        <f>IF(N145="nulová",J145,0)</f>
        <v>0</v>
      </c>
      <c r="BJ145" s="18" t="s">
        <v>32</v>
      </c>
      <c r="BK145" s="178">
        <f>ROUND(I145*H145,2)</f>
        <v>0</v>
      </c>
      <c r="BL145" s="18" t="s">
        <v>268</v>
      </c>
      <c r="BM145" s="177" t="s">
        <v>269</v>
      </c>
    </row>
    <row r="146" spans="1:65" s="13" customFormat="1">
      <c r="B146" s="179"/>
      <c r="D146" s="180" t="s">
        <v>270</v>
      </c>
      <c r="E146" s="181" t="s">
        <v>1</v>
      </c>
      <c r="F146" s="182" t="s">
        <v>271</v>
      </c>
      <c r="H146" s="183">
        <v>50</v>
      </c>
      <c r="I146" s="184"/>
      <c r="L146" s="179"/>
      <c r="M146" s="185"/>
      <c r="N146" s="186"/>
      <c r="O146" s="186"/>
      <c r="P146" s="186"/>
      <c r="Q146" s="186"/>
      <c r="R146" s="186"/>
      <c r="S146" s="186"/>
      <c r="T146" s="187"/>
      <c r="AT146" s="181" t="s">
        <v>270</v>
      </c>
      <c r="AU146" s="181" t="s">
        <v>86</v>
      </c>
      <c r="AV146" s="13" t="s">
        <v>86</v>
      </c>
      <c r="AW146" s="13" t="s">
        <v>31</v>
      </c>
      <c r="AX146" s="13" t="s">
        <v>77</v>
      </c>
      <c r="AY146" s="181" t="s">
        <v>260</v>
      </c>
    </row>
    <row r="147" spans="1:65" s="13" customFormat="1">
      <c r="B147" s="179"/>
      <c r="D147" s="180" t="s">
        <v>270</v>
      </c>
      <c r="E147" s="181" t="s">
        <v>1</v>
      </c>
      <c r="F147" s="182" t="s">
        <v>272</v>
      </c>
      <c r="H147" s="183">
        <v>100</v>
      </c>
      <c r="I147" s="184"/>
      <c r="L147" s="179"/>
      <c r="M147" s="185"/>
      <c r="N147" s="186"/>
      <c r="O147" s="186"/>
      <c r="P147" s="186"/>
      <c r="Q147" s="186"/>
      <c r="R147" s="186"/>
      <c r="S147" s="186"/>
      <c r="T147" s="187"/>
      <c r="AT147" s="181" t="s">
        <v>270</v>
      </c>
      <c r="AU147" s="181" t="s">
        <v>86</v>
      </c>
      <c r="AV147" s="13" t="s">
        <v>86</v>
      </c>
      <c r="AW147" s="13" t="s">
        <v>31</v>
      </c>
      <c r="AX147" s="13" t="s">
        <v>77</v>
      </c>
      <c r="AY147" s="181" t="s">
        <v>260</v>
      </c>
    </row>
    <row r="148" spans="1:65" s="13" customFormat="1">
      <c r="B148" s="179"/>
      <c r="D148" s="180" t="s">
        <v>270</v>
      </c>
      <c r="E148" s="181" t="s">
        <v>1</v>
      </c>
      <c r="F148" s="182" t="s">
        <v>273</v>
      </c>
      <c r="H148" s="183">
        <v>40</v>
      </c>
      <c r="I148" s="184"/>
      <c r="L148" s="179"/>
      <c r="M148" s="185"/>
      <c r="N148" s="186"/>
      <c r="O148" s="186"/>
      <c r="P148" s="186"/>
      <c r="Q148" s="186"/>
      <c r="R148" s="186"/>
      <c r="S148" s="186"/>
      <c r="T148" s="187"/>
      <c r="AT148" s="181" t="s">
        <v>270</v>
      </c>
      <c r="AU148" s="181" t="s">
        <v>86</v>
      </c>
      <c r="AV148" s="13" t="s">
        <v>86</v>
      </c>
      <c r="AW148" s="13" t="s">
        <v>31</v>
      </c>
      <c r="AX148" s="13" t="s">
        <v>77</v>
      </c>
      <c r="AY148" s="181" t="s">
        <v>260</v>
      </c>
    </row>
    <row r="149" spans="1:65" s="13" customFormat="1">
      <c r="B149" s="179"/>
      <c r="D149" s="180" t="s">
        <v>270</v>
      </c>
      <c r="E149" s="181" t="s">
        <v>1</v>
      </c>
      <c r="F149" s="182" t="s">
        <v>274</v>
      </c>
      <c r="H149" s="183">
        <v>90</v>
      </c>
      <c r="I149" s="184"/>
      <c r="L149" s="179"/>
      <c r="M149" s="185"/>
      <c r="N149" s="186"/>
      <c r="O149" s="186"/>
      <c r="P149" s="186"/>
      <c r="Q149" s="186"/>
      <c r="R149" s="186"/>
      <c r="S149" s="186"/>
      <c r="T149" s="187"/>
      <c r="AT149" s="181" t="s">
        <v>270</v>
      </c>
      <c r="AU149" s="181" t="s">
        <v>86</v>
      </c>
      <c r="AV149" s="13" t="s">
        <v>86</v>
      </c>
      <c r="AW149" s="13" t="s">
        <v>31</v>
      </c>
      <c r="AX149" s="13" t="s">
        <v>77</v>
      </c>
      <c r="AY149" s="181" t="s">
        <v>260</v>
      </c>
    </row>
    <row r="150" spans="1:65" s="14" customFormat="1">
      <c r="B150" s="188"/>
      <c r="D150" s="180" t="s">
        <v>270</v>
      </c>
      <c r="E150" s="189" t="s">
        <v>1</v>
      </c>
      <c r="F150" s="190" t="s">
        <v>275</v>
      </c>
      <c r="H150" s="191">
        <v>280</v>
      </c>
      <c r="I150" s="192"/>
      <c r="L150" s="188"/>
      <c r="M150" s="193"/>
      <c r="N150" s="194"/>
      <c r="O150" s="194"/>
      <c r="P150" s="194"/>
      <c r="Q150" s="194"/>
      <c r="R150" s="194"/>
      <c r="S150" s="194"/>
      <c r="T150" s="195"/>
      <c r="AT150" s="189" t="s">
        <v>270</v>
      </c>
      <c r="AU150" s="189" t="s">
        <v>86</v>
      </c>
      <c r="AV150" s="14" t="s">
        <v>268</v>
      </c>
      <c r="AW150" s="14" t="s">
        <v>31</v>
      </c>
      <c r="AX150" s="14" t="s">
        <v>32</v>
      </c>
      <c r="AY150" s="189" t="s">
        <v>260</v>
      </c>
    </row>
    <row r="151" spans="1:65" s="2" customFormat="1" ht="16.5" customHeight="1">
      <c r="A151" s="33"/>
      <c r="B151" s="132"/>
      <c r="C151" s="166" t="s">
        <v>86</v>
      </c>
      <c r="D151" s="166" t="s">
        <v>263</v>
      </c>
      <c r="E151" s="167" t="s">
        <v>276</v>
      </c>
      <c r="F151" s="168" t="s">
        <v>277</v>
      </c>
      <c r="G151" s="169" t="s">
        <v>278</v>
      </c>
      <c r="H151" s="170">
        <v>12768</v>
      </c>
      <c r="I151" s="171"/>
      <c r="J151" s="172">
        <f>ROUND(I151*H151,2)</f>
        <v>0</v>
      </c>
      <c r="K151" s="168" t="s">
        <v>267</v>
      </c>
      <c r="L151" s="34"/>
      <c r="M151" s="173" t="s">
        <v>1</v>
      </c>
      <c r="N151" s="174" t="s">
        <v>42</v>
      </c>
      <c r="O151" s="59"/>
      <c r="P151" s="175">
        <f>O151*H151</f>
        <v>0</v>
      </c>
      <c r="Q151" s="175">
        <v>3.0000000000000001E-5</v>
      </c>
      <c r="R151" s="175">
        <f>Q151*H151</f>
        <v>0.38303999999999999</v>
      </c>
      <c r="S151" s="175">
        <v>0</v>
      </c>
      <c r="T151" s="176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77" t="s">
        <v>268</v>
      </c>
      <c r="AT151" s="177" t="s">
        <v>263</v>
      </c>
      <c r="AU151" s="177" t="s">
        <v>86</v>
      </c>
      <c r="AY151" s="18" t="s">
        <v>260</v>
      </c>
      <c r="BE151" s="178">
        <f>IF(N151="základní",J151,0)</f>
        <v>0</v>
      </c>
      <c r="BF151" s="178">
        <f>IF(N151="snížená",J151,0)</f>
        <v>0</v>
      </c>
      <c r="BG151" s="178">
        <f>IF(N151="zákl. přenesená",J151,0)</f>
        <v>0</v>
      </c>
      <c r="BH151" s="178">
        <f>IF(N151="sníž. přenesená",J151,0)</f>
        <v>0</v>
      </c>
      <c r="BI151" s="178">
        <f>IF(N151="nulová",J151,0)</f>
        <v>0</v>
      </c>
      <c r="BJ151" s="18" t="s">
        <v>32</v>
      </c>
      <c r="BK151" s="178">
        <f>ROUND(I151*H151,2)</f>
        <v>0</v>
      </c>
      <c r="BL151" s="18" t="s">
        <v>268</v>
      </c>
      <c r="BM151" s="177" t="s">
        <v>279</v>
      </c>
    </row>
    <row r="152" spans="1:65" s="13" customFormat="1">
      <c r="B152" s="179"/>
      <c r="D152" s="180" t="s">
        <v>270</v>
      </c>
      <c r="E152" s="181" t="s">
        <v>1</v>
      </c>
      <c r="F152" s="182" t="s">
        <v>280</v>
      </c>
      <c r="H152" s="183">
        <v>2184</v>
      </c>
      <c r="I152" s="184"/>
      <c r="L152" s="179"/>
      <c r="M152" s="185"/>
      <c r="N152" s="186"/>
      <c r="O152" s="186"/>
      <c r="P152" s="186"/>
      <c r="Q152" s="186"/>
      <c r="R152" s="186"/>
      <c r="S152" s="186"/>
      <c r="T152" s="187"/>
      <c r="AT152" s="181" t="s">
        <v>270</v>
      </c>
      <c r="AU152" s="181" t="s">
        <v>86</v>
      </c>
      <c r="AV152" s="13" t="s">
        <v>86</v>
      </c>
      <c r="AW152" s="13" t="s">
        <v>31</v>
      </c>
      <c r="AX152" s="13" t="s">
        <v>77</v>
      </c>
      <c r="AY152" s="181" t="s">
        <v>260</v>
      </c>
    </row>
    <row r="153" spans="1:65" s="13" customFormat="1">
      <c r="B153" s="179"/>
      <c r="D153" s="180" t="s">
        <v>270</v>
      </c>
      <c r="E153" s="181" t="s">
        <v>1</v>
      </c>
      <c r="F153" s="182" t="s">
        <v>281</v>
      </c>
      <c r="H153" s="183">
        <v>2856</v>
      </c>
      <c r="I153" s="184"/>
      <c r="L153" s="179"/>
      <c r="M153" s="185"/>
      <c r="N153" s="186"/>
      <c r="O153" s="186"/>
      <c r="P153" s="186"/>
      <c r="Q153" s="186"/>
      <c r="R153" s="186"/>
      <c r="S153" s="186"/>
      <c r="T153" s="187"/>
      <c r="AT153" s="181" t="s">
        <v>270</v>
      </c>
      <c r="AU153" s="181" t="s">
        <v>86</v>
      </c>
      <c r="AV153" s="13" t="s">
        <v>86</v>
      </c>
      <c r="AW153" s="13" t="s">
        <v>31</v>
      </c>
      <c r="AX153" s="13" t="s">
        <v>77</v>
      </c>
      <c r="AY153" s="181" t="s">
        <v>260</v>
      </c>
    </row>
    <row r="154" spans="1:65" s="13" customFormat="1">
      <c r="B154" s="179"/>
      <c r="D154" s="180" t="s">
        <v>270</v>
      </c>
      <c r="E154" s="181" t="s">
        <v>1</v>
      </c>
      <c r="F154" s="182" t="s">
        <v>282</v>
      </c>
      <c r="H154" s="183">
        <v>7728</v>
      </c>
      <c r="I154" s="184"/>
      <c r="L154" s="179"/>
      <c r="M154" s="185"/>
      <c r="N154" s="186"/>
      <c r="O154" s="186"/>
      <c r="P154" s="186"/>
      <c r="Q154" s="186"/>
      <c r="R154" s="186"/>
      <c r="S154" s="186"/>
      <c r="T154" s="187"/>
      <c r="AT154" s="181" t="s">
        <v>270</v>
      </c>
      <c r="AU154" s="181" t="s">
        <v>86</v>
      </c>
      <c r="AV154" s="13" t="s">
        <v>86</v>
      </c>
      <c r="AW154" s="13" t="s">
        <v>31</v>
      </c>
      <c r="AX154" s="13" t="s">
        <v>77</v>
      </c>
      <c r="AY154" s="181" t="s">
        <v>260</v>
      </c>
    </row>
    <row r="155" spans="1:65" s="14" customFormat="1">
      <c r="B155" s="188"/>
      <c r="D155" s="180" t="s">
        <v>270</v>
      </c>
      <c r="E155" s="189" t="s">
        <v>1</v>
      </c>
      <c r="F155" s="190" t="s">
        <v>275</v>
      </c>
      <c r="H155" s="191">
        <v>12768</v>
      </c>
      <c r="I155" s="192"/>
      <c r="L155" s="188"/>
      <c r="M155" s="193"/>
      <c r="N155" s="194"/>
      <c r="O155" s="194"/>
      <c r="P155" s="194"/>
      <c r="Q155" s="194"/>
      <c r="R155" s="194"/>
      <c r="S155" s="194"/>
      <c r="T155" s="195"/>
      <c r="AT155" s="189" t="s">
        <v>270</v>
      </c>
      <c r="AU155" s="189" t="s">
        <v>86</v>
      </c>
      <c r="AV155" s="14" t="s">
        <v>268</v>
      </c>
      <c r="AW155" s="14" t="s">
        <v>31</v>
      </c>
      <c r="AX155" s="14" t="s">
        <v>32</v>
      </c>
      <c r="AY155" s="189" t="s">
        <v>260</v>
      </c>
    </row>
    <row r="156" spans="1:65" s="2" customFormat="1" ht="16.5" customHeight="1">
      <c r="A156" s="33"/>
      <c r="B156" s="132"/>
      <c r="C156" s="166" t="s">
        <v>283</v>
      </c>
      <c r="D156" s="166" t="s">
        <v>263</v>
      </c>
      <c r="E156" s="167" t="s">
        <v>284</v>
      </c>
      <c r="F156" s="168" t="s">
        <v>285</v>
      </c>
      <c r="G156" s="169" t="s">
        <v>278</v>
      </c>
      <c r="H156" s="170">
        <v>6048</v>
      </c>
      <c r="I156" s="171"/>
      <c r="J156" s="172">
        <f>ROUND(I156*H156,2)</f>
        <v>0</v>
      </c>
      <c r="K156" s="168" t="s">
        <v>267</v>
      </c>
      <c r="L156" s="34"/>
      <c r="M156" s="173" t="s">
        <v>1</v>
      </c>
      <c r="N156" s="174" t="s">
        <v>42</v>
      </c>
      <c r="O156" s="59"/>
      <c r="P156" s="175">
        <f>O156*H156</f>
        <v>0</v>
      </c>
      <c r="Q156" s="175">
        <v>4.0000000000000003E-5</v>
      </c>
      <c r="R156" s="175">
        <f>Q156*H156</f>
        <v>0.24192000000000002</v>
      </c>
      <c r="S156" s="175">
        <v>0</v>
      </c>
      <c r="T156" s="176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77" t="s">
        <v>268</v>
      </c>
      <c r="AT156" s="177" t="s">
        <v>263</v>
      </c>
      <c r="AU156" s="177" t="s">
        <v>86</v>
      </c>
      <c r="AY156" s="18" t="s">
        <v>260</v>
      </c>
      <c r="BE156" s="178">
        <f>IF(N156="základní",J156,0)</f>
        <v>0</v>
      </c>
      <c r="BF156" s="178">
        <f>IF(N156="snížená",J156,0)</f>
        <v>0</v>
      </c>
      <c r="BG156" s="178">
        <f>IF(N156="zákl. přenesená",J156,0)</f>
        <v>0</v>
      </c>
      <c r="BH156" s="178">
        <f>IF(N156="sníž. přenesená",J156,0)</f>
        <v>0</v>
      </c>
      <c r="BI156" s="178">
        <f>IF(N156="nulová",J156,0)</f>
        <v>0</v>
      </c>
      <c r="BJ156" s="18" t="s">
        <v>32</v>
      </c>
      <c r="BK156" s="178">
        <f>ROUND(I156*H156,2)</f>
        <v>0</v>
      </c>
      <c r="BL156" s="18" t="s">
        <v>268</v>
      </c>
      <c r="BM156" s="177" t="s">
        <v>286</v>
      </c>
    </row>
    <row r="157" spans="1:65" s="13" customFormat="1">
      <c r="B157" s="179"/>
      <c r="D157" s="180" t="s">
        <v>270</v>
      </c>
      <c r="E157" s="181" t="s">
        <v>1</v>
      </c>
      <c r="F157" s="182" t="s">
        <v>287</v>
      </c>
      <c r="H157" s="183">
        <v>6048</v>
      </c>
      <c r="I157" s="184"/>
      <c r="L157" s="179"/>
      <c r="M157" s="185"/>
      <c r="N157" s="186"/>
      <c r="O157" s="186"/>
      <c r="P157" s="186"/>
      <c r="Q157" s="186"/>
      <c r="R157" s="186"/>
      <c r="S157" s="186"/>
      <c r="T157" s="187"/>
      <c r="AT157" s="181" t="s">
        <v>270</v>
      </c>
      <c r="AU157" s="181" t="s">
        <v>86</v>
      </c>
      <c r="AV157" s="13" t="s">
        <v>86</v>
      </c>
      <c r="AW157" s="13" t="s">
        <v>31</v>
      </c>
      <c r="AX157" s="13" t="s">
        <v>32</v>
      </c>
      <c r="AY157" s="181" t="s">
        <v>260</v>
      </c>
    </row>
    <row r="158" spans="1:65" s="2" customFormat="1" ht="16.5" customHeight="1">
      <c r="A158" s="33"/>
      <c r="B158" s="132"/>
      <c r="C158" s="166" t="s">
        <v>268</v>
      </c>
      <c r="D158" s="166" t="s">
        <v>263</v>
      </c>
      <c r="E158" s="167" t="s">
        <v>288</v>
      </c>
      <c r="F158" s="168" t="s">
        <v>289</v>
      </c>
      <c r="G158" s="169" t="s">
        <v>290</v>
      </c>
      <c r="H158" s="170">
        <v>532</v>
      </c>
      <c r="I158" s="171"/>
      <c r="J158" s="172">
        <f>ROUND(I158*H158,2)</f>
        <v>0</v>
      </c>
      <c r="K158" s="168" t="s">
        <v>267</v>
      </c>
      <c r="L158" s="34"/>
      <c r="M158" s="173" t="s">
        <v>1</v>
      </c>
      <c r="N158" s="174" t="s">
        <v>42</v>
      </c>
      <c r="O158" s="59"/>
      <c r="P158" s="175">
        <f>O158*H158</f>
        <v>0</v>
      </c>
      <c r="Q158" s="175">
        <v>0</v>
      </c>
      <c r="R158" s="175">
        <f>Q158*H158</f>
        <v>0</v>
      </c>
      <c r="S158" s="175">
        <v>0</v>
      </c>
      <c r="T158" s="176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77" t="s">
        <v>268</v>
      </c>
      <c r="AT158" s="177" t="s">
        <v>263</v>
      </c>
      <c r="AU158" s="177" t="s">
        <v>86</v>
      </c>
      <c r="AY158" s="18" t="s">
        <v>260</v>
      </c>
      <c r="BE158" s="178">
        <f>IF(N158="základní",J158,0)</f>
        <v>0</v>
      </c>
      <c r="BF158" s="178">
        <f>IF(N158="snížená",J158,0)</f>
        <v>0</v>
      </c>
      <c r="BG158" s="178">
        <f>IF(N158="zákl. přenesená",J158,0)</f>
        <v>0</v>
      </c>
      <c r="BH158" s="178">
        <f>IF(N158="sníž. přenesená",J158,0)</f>
        <v>0</v>
      </c>
      <c r="BI158" s="178">
        <f>IF(N158="nulová",J158,0)</f>
        <v>0</v>
      </c>
      <c r="BJ158" s="18" t="s">
        <v>32</v>
      </c>
      <c r="BK158" s="178">
        <f>ROUND(I158*H158,2)</f>
        <v>0</v>
      </c>
      <c r="BL158" s="18" t="s">
        <v>268</v>
      </c>
      <c r="BM158" s="177" t="s">
        <v>291</v>
      </c>
    </row>
    <row r="159" spans="1:65" s="13" customFormat="1">
      <c r="B159" s="179"/>
      <c r="D159" s="180" t="s">
        <v>270</v>
      </c>
      <c r="E159" s="181" t="s">
        <v>1</v>
      </c>
      <c r="F159" s="182" t="s">
        <v>292</v>
      </c>
      <c r="H159" s="183">
        <v>91</v>
      </c>
      <c r="I159" s="184"/>
      <c r="L159" s="179"/>
      <c r="M159" s="185"/>
      <c r="N159" s="186"/>
      <c r="O159" s="186"/>
      <c r="P159" s="186"/>
      <c r="Q159" s="186"/>
      <c r="R159" s="186"/>
      <c r="S159" s="186"/>
      <c r="T159" s="187"/>
      <c r="AT159" s="181" t="s">
        <v>270</v>
      </c>
      <c r="AU159" s="181" t="s">
        <v>86</v>
      </c>
      <c r="AV159" s="13" t="s">
        <v>86</v>
      </c>
      <c r="AW159" s="13" t="s">
        <v>31</v>
      </c>
      <c r="AX159" s="13" t="s">
        <v>77</v>
      </c>
      <c r="AY159" s="181" t="s">
        <v>260</v>
      </c>
    </row>
    <row r="160" spans="1:65" s="13" customFormat="1">
      <c r="B160" s="179"/>
      <c r="D160" s="180" t="s">
        <v>270</v>
      </c>
      <c r="E160" s="181" t="s">
        <v>1</v>
      </c>
      <c r="F160" s="182" t="s">
        <v>293</v>
      </c>
      <c r="H160" s="183">
        <v>119</v>
      </c>
      <c r="I160" s="184"/>
      <c r="L160" s="179"/>
      <c r="M160" s="185"/>
      <c r="N160" s="186"/>
      <c r="O160" s="186"/>
      <c r="P160" s="186"/>
      <c r="Q160" s="186"/>
      <c r="R160" s="186"/>
      <c r="S160" s="186"/>
      <c r="T160" s="187"/>
      <c r="AT160" s="181" t="s">
        <v>270</v>
      </c>
      <c r="AU160" s="181" t="s">
        <v>86</v>
      </c>
      <c r="AV160" s="13" t="s">
        <v>86</v>
      </c>
      <c r="AW160" s="13" t="s">
        <v>31</v>
      </c>
      <c r="AX160" s="13" t="s">
        <v>77</v>
      </c>
      <c r="AY160" s="181" t="s">
        <v>260</v>
      </c>
    </row>
    <row r="161" spans="1:65" s="13" customFormat="1">
      <c r="B161" s="179"/>
      <c r="D161" s="180" t="s">
        <v>270</v>
      </c>
      <c r="E161" s="181" t="s">
        <v>1</v>
      </c>
      <c r="F161" s="182" t="s">
        <v>294</v>
      </c>
      <c r="H161" s="183">
        <v>322</v>
      </c>
      <c r="I161" s="184"/>
      <c r="L161" s="179"/>
      <c r="M161" s="185"/>
      <c r="N161" s="186"/>
      <c r="O161" s="186"/>
      <c r="P161" s="186"/>
      <c r="Q161" s="186"/>
      <c r="R161" s="186"/>
      <c r="S161" s="186"/>
      <c r="T161" s="187"/>
      <c r="AT161" s="181" t="s">
        <v>270</v>
      </c>
      <c r="AU161" s="181" t="s">
        <v>86</v>
      </c>
      <c r="AV161" s="13" t="s">
        <v>86</v>
      </c>
      <c r="AW161" s="13" t="s">
        <v>31</v>
      </c>
      <c r="AX161" s="13" t="s">
        <v>77</v>
      </c>
      <c r="AY161" s="181" t="s">
        <v>260</v>
      </c>
    </row>
    <row r="162" spans="1:65" s="14" customFormat="1">
      <c r="B162" s="188"/>
      <c r="D162" s="180" t="s">
        <v>270</v>
      </c>
      <c r="E162" s="189" t="s">
        <v>1</v>
      </c>
      <c r="F162" s="190" t="s">
        <v>275</v>
      </c>
      <c r="H162" s="191">
        <v>532</v>
      </c>
      <c r="I162" s="192"/>
      <c r="L162" s="188"/>
      <c r="M162" s="193"/>
      <c r="N162" s="194"/>
      <c r="O162" s="194"/>
      <c r="P162" s="194"/>
      <c r="Q162" s="194"/>
      <c r="R162" s="194"/>
      <c r="S162" s="194"/>
      <c r="T162" s="195"/>
      <c r="AT162" s="189" t="s">
        <v>270</v>
      </c>
      <c r="AU162" s="189" t="s">
        <v>86</v>
      </c>
      <c r="AV162" s="14" t="s">
        <v>268</v>
      </c>
      <c r="AW162" s="14" t="s">
        <v>31</v>
      </c>
      <c r="AX162" s="14" t="s">
        <v>32</v>
      </c>
      <c r="AY162" s="189" t="s">
        <v>260</v>
      </c>
    </row>
    <row r="163" spans="1:65" s="2" customFormat="1" ht="16.5" customHeight="1">
      <c r="A163" s="33"/>
      <c r="B163" s="132"/>
      <c r="C163" s="166" t="s">
        <v>295</v>
      </c>
      <c r="D163" s="166" t="s">
        <v>263</v>
      </c>
      <c r="E163" s="167" t="s">
        <v>296</v>
      </c>
      <c r="F163" s="168" t="s">
        <v>297</v>
      </c>
      <c r="G163" s="169" t="s">
        <v>290</v>
      </c>
      <c r="H163" s="170">
        <v>252</v>
      </c>
      <c r="I163" s="171"/>
      <c r="J163" s="172">
        <f>ROUND(I163*H163,2)</f>
        <v>0</v>
      </c>
      <c r="K163" s="168" t="s">
        <v>267</v>
      </c>
      <c r="L163" s="34"/>
      <c r="M163" s="173" t="s">
        <v>1</v>
      </c>
      <c r="N163" s="174" t="s">
        <v>42</v>
      </c>
      <c r="O163" s="59"/>
      <c r="P163" s="175">
        <f>O163*H163</f>
        <v>0</v>
      </c>
      <c r="Q163" s="175">
        <v>0</v>
      </c>
      <c r="R163" s="175">
        <f>Q163*H163</f>
        <v>0</v>
      </c>
      <c r="S163" s="175">
        <v>0</v>
      </c>
      <c r="T163" s="176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77" t="s">
        <v>268</v>
      </c>
      <c r="AT163" s="177" t="s">
        <v>263</v>
      </c>
      <c r="AU163" s="177" t="s">
        <v>86</v>
      </c>
      <c r="AY163" s="18" t="s">
        <v>260</v>
      </c>
      <c r="BE163" s="178">
        <f>IF(N163="základní",J163,0)</f>
        <v>0</v>
      </c>
      <c r="BF163" s="178">
        <f>IF(N163="snížená",J163,0)</f>
        <v>0</v>
      </c>
      <c r="BG163" s="178">
        <f>IF(N163="zákl. přenesená",J163,0)</f>
        <v>0</v>
      </c>
      <c r="BH163" s="178">
        <f>IF(N163="sníž. přenesená",J163,0)</f>
        <v>0</v>
      </c>
      <c r="BI163" s="178">
        <f>IF(N163="nulová",J163,0)</f>
        <v>0</v>
      </c>
      <c r="BJ163" s="18" t="s">
        <v>32</v>
      </c>
      <c r="BK163" s="178">
        <f>ROUND(I163*H163,2)</f>
        <v>0</v>
      </c>
      <c r="BL163" s="18" t="s">
        <v>268</v>
      </c>
      <c r="BM163" s="177" t="s">
        <v>298</v>
      </c>
    </row>
    <row r="164" spans="1:65" s="13" customFormat="1">
      <c r="B164" s="179"/>
      <c r="D164" s="180" t="s">
        <v>270</v>
      </c>
      <c r="E164" s="181" t="s">
        <v>1</v>
      </c>
      <c r="F164" s="182" t="s">
        <v>299</v>
      </c>
      <c r="H164" s="183">
        <v>252</v>
      </c>
      <c r="I164" s="184"/>
      <c r="L164" s="179"/>
      <c r="M164" s="185"/>
      <c r="N164" s="186"/>
      <c r="O164" s="186"/>
      <c r="P164" s="186"/>
      <c r="Q164" s="186"/>
      <c r="R164" s="186"/>
      <c r="S164" s="186"/>
      <c r="T164" s="187"/>
      <c r="AT164" s="181" t="s">
        <v>270</v>
      </c>
      <c r="AU164" s="181" t="s">
        <v>86</v>
      </c>
      <c r="AV164" s="13" t="s">
        <v>86</v>
      </c>
      <c r="AW164" s="13" t="s">
        <v>31</v>
      </c>
      <c r="AX164" s="13" t="s">
        <v>32</v>
      </c>
      <c r="AY164" s="181" t="s">
        <v>260</v>
      </c>
    </row>
    <row r="165" spans="1:65" s="2" customFormat="1" ht="16.5" customHeight="1">
      <c r="A165" s="33"/>
      <c r="B165" s="132"/>
      <c r="C165" s="166" t="s">
        <v>168</v>
      </c>
      <c r="D165" s="166" t="s">
        <v>263</v>
      </c>
      <c r="E165" s="167" t="s">
        <v>276</v>
      </c>
      <c r="F165" s="168" t="s">
        <v>277</v>
      </c>
      <c r="G165" s="169" t="s">
        <v>278</v>
      </c>
      <c r="H165" s="170">
        <v>922.32</v>
      </c>
      <c r="I165" s="171"/>
      <c r="J165" s="172">
        <f>ROUND(I165*H165,2)</f>
        <v>0</v>
      </c>
      <c r="K165" s="168" t="s">
        <v>267</v>
      </c>
      <c r="L165" s="34"/>
      <c r="M165" s="173" t="s">
        <v>1</v>
      </c>
      <c r="N165" s="174" t="s">
        <v>42</v>
      </c>
      <c r="O165" s="59"/>
      <c r="P165" s="175">
        <f>O165*H165</f>
        <v>0</v>
      </c>
      <c r="Q165" s="175">
        <v>3.0000000000000001E-5</v>
      </c>
      <c r="R165" s="175">
        <f>Q165*H165</f>
        <v>2.7669600000000003E-2</v>
      </c>
      <c r="S165" s="175">
        <v>0</v>
      </c>
      <c r="T165" s="176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77" t="s">
        <v>268</v>
      </c>
      <c r="AT165" s="177" t="s">
        <v>263</v>
      </c>
      <c r="AU165" s="177" t="s">
        <v>86</v>
      </c>
      <c r="AY165" s="18" t="s">
        <v>260</v>
      </c>
      <c r="BE165" s="178">
        <f>IF(N165="základní",J165,0)</f>
        <v>0</v>
      </c>
      <c r="BF165" s="178">
        <f>IF(N165="snížená",J165,0)</f>
        <v>0</v>
      </c>
      <c r="BG165" s="178">
        <f>IF(N165="zákl. přenesená",J165,0)</f>
        <v>0</v>
      </c>
      <c r="BH165" s="178">
        <f>IF(N165="sníž. přenesená",J165,0)</f>
        <v>0</v>
      </c>
      <c r="BI165" s="178">
        <f>IF(N165="nulová",J165,0)</f>
        <v>0</v>
      </c>
      <c r="BJ165" s="18" t="s">
        <v>32</v>
      </c>
      <c r="BK165" s="178">
        <f>ROUND(I165*H165,2)</f>
        <v>0</v>
      </c>
      <c r="BL165" s="18" t="s">
        <v>268</v>
      </c>
      <c r="BM165" s="177" t="s">
        <v>300</v>
      </c>
    </row>
    <row r="166" spans="1:65" s="15" customFormat="1">
      <c r="B166" s="196"/>
      <c r="D166" s="180" t="s">
        <v>270</v>
      </c>
      <c r="E166" s="197" t="s">
        <v>1</v>
      </c>
      <c r="F166" s="198" t="s">
        <v>301</v>
      </c>
      <c r="H166" s="197" t="s">
        <v>1</v>
      </c>
      <c r="I166" s="199"/>
      <c r="L166" s="196"/>
      <c r="M166" s="200"/>
      <c r="N166" s="201"/>
      <c r="O166" s="201"/>
      <c r="P166" s="201"/>
      <c r="Q166" s="201"/>
      <c r="R166" s="201"/>
      <c r="S166" s="201"/>
      <c r="T166" s="202"/>
      <c r="AT166" s="197" t="s">
        <v>270</v>
      </c>
      <c r="AU166" s="197" t="s">
        <v>86</v>
      </c>
      <c r="AV166" s="15" t="s">
        <v>32</v>
      </c>
      <c r="AW166" s="15" t="s">
        <v>31</v>
      </c>
      <c r="AX166" s="15" t="s">
        <v>77</v>
      </c>
      <c r="AY166" s="197" t="s">
        <v>260</v>
      </c>
    </row>
    <row r="167" spans="1:65" s="13" customFormat="1">
      <c r="B167" s="179"/>
      <c r="D167" s="180" t="s">
        <v>270</v>
      </c>
      <c r="E167" s="181" t="s">
        <v>1</v>
      </c>
      <c r="F167" s="182" t="s">
        <v>302</v>
      </c>
      <c r="H167" s="183">
        <v>922.32</v>
      </c>
      <c r="I167" s="184"/>
      <c r="L167" s="179"/>
      <c r="M167" s="185"/>
      <c r="N167" s="186"/>
      <c r="O167" s="186"/>
      <c r="P167" s="186"/>
      <c r="Q167" s="186"/>
      <c r="R167" s="186"/>
      <c r="S167" s="186"/>
      <c r="T167" s="187"/>
      <c r="AT167" s="181" t="s">
        <v>270</v>
      </c>
      <c r="AU167" s="181" t="s">
        <v>86</v>
      </c>
      <c r="AV167" s="13" t="s">
        <v>86</v>
      </c>
      <c r="AW167" s="13" t="s">
        <v>31</v>
      </c>
      <c r="AX167" s="13" t="s">
        <v>32</v>
      </c>
      <c r="AY167" s="181" t="s">
        <v>260</v>
      </c>
    </row>
    <row r="168" spans="1:65" s="2" customFormat="1" ht="16.5" customHeight="1">
      <c r="A168" s="33"/>
      <c r="B168" s="132"/>
      <c r="C168" s="166" t="s">
        <v>303</v>
      </c>
      <c r="D168" s="166" t="s">
        <v>263</v>
      </c>
      <c r="E168" s="167" t="s">
        <v>288</v>
      </c>
      <c r="F168" s="168" t="s">
        <v>289</v>
      </c>
      <c r="G168" s="169" t="s">
        <v>290</v>
      </c>
      <c r="H168" s="170">
        <v>38.43</v>
      </c>
      <c r="I168" s="171"/>
      <c r="J168" s="172">
        <f>ROUND(I168*H168,2)</f>
        <v>0</v>
      </c>
      <c r="K168" s="168" t="s">
        <v>267</v>
      </c>
      <c r="L168" s="34"/>
      <c r="M168" s="173" t="s">
        <v>1</v>
      </c>
      <c r="N168" s="174" t="s">
        <v>42</v>
      </c>
      <c r="O168" s="59"/>
      <c r="P168" s="175">
        <f>O168*H168</f>
        <v>0</v>
      </c>
      <c r="Q168" s="175">
        <v>0</v>
      </c>
      <c r="R168" s="175">
        <f>Q168*H168</f>
        <v>0</v>
      </c>
      <c r="S168" s="175">
        <v>0</v>
      </c>
      <c r="T168" s="176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77" t="s">
        <v>268</v>
      </c>
      <c r="AT168" s="177" t="s">
        <v>263</v>
      </c>
      <c r="AU168" s="177" t="s">
        <v>86</v>
      </c>
      <c r="AY168" s="18" t="s">
        <v>260</v>
      </c>
      <c r="BE168" s="178">
        <f>IF(N168="základní",J168,0)</f>
        <v>0</v>
      </c>
      <c r="BF168" s="178">
        <f>IF(N168="snížená",J168,0)</f>
        <v>0</v>
      </c>
      <c r="BG168" s="178">
        <f>IF(N168="zákl. přenesená",J168,0)</f>
        <v>0</v>
      </c>
      <c r="BH168" s="178">
        <f>IF(N168="sníž. přenesená",J168,0)</f>
        <v>0</v>
      </c>
      <c r="BI168" s="178">
        <f>IF(N168="nulová",J168,0)</f>
        <v>0</v>
      </c>
      <c r="BJ168" s="18" t="s">
        <v>32</v>
      </c>
      <c r="BK168" s="178">
        <f>ROUND(I168*H168,2)</f>
        <v>0</v>
      </c>
      <c r="BL168" s="18" t="s">
        <v>268</v>
      </c>
      <c r="BM168" s="177" t="s">
        <v>304</v>
      </c>
    </row>
    <row r="169" spans="1:65" s="15" customFormat="1">
      <c r="B169" s="196"/>
      <c r="D169" s="180" t="s">
        <v>270</v>
      </c>
      <c r="E169" s="197" t="s">
        <v>1</v>
      </c>
      <c r="F169" s="198" t="s">
        <v>301</v>
      </c>
      <c r="H169" s="197" t="s">
        <v>1</v>
      </c>
      <c r="I169" s="199"/>
      <c r="L169" s="196"/>
      <c r="M169" s="200"/>
      <c r="N169" s="201"/>
      <c r="O169" s="201"/>
      <c r="P169" s="201"/>
      <c r="Q169" s="201"/>
      <c r="R169" s="201"/>
      <c r="S169" s="201"/>
      <c r="T169" s="202"/>
      <c r="AT169" s="197" t="s">
        <v>270</v>
      </c>
      <c r="AU169" s="197" t="s">
        <v>86</v>
      </c>
      <c r="AV169" s="15" t="s">
        <v>32</v>
      </c>
      <c r="AW169" s="15" t="s">
        <v>31</v>
      </c>
      <c r="AX169" s="15" t="s">
        <v>77</v>
      </c>
      <c r="AY169" s="197" t="s">
        <v>260</v>
      </c>
    </row>
    <row r="170" spans="1:65" s="13" customFormat="1">
      <c r="B170" s="179"/>
      <c r="D170" s="180" t="s">
        <v>270</v>
      </c>
      <c r="E170" s="181" t="s">
        <v>1</v>
      </c>
      <c r="F170" s="182" t="s">
        <v>305</v>
      </c>
      <c r="H170" s="183">
        <v>38.43</v>
      </c>
      <c r="I170" s="184"/>
      <c r="L170" s="179"/>
      <c r="M170" s="185"/>
      <c r="N170" s="186"/>
      <c r="O170" s="186"/>
      <c r="P170" s="186"/>
      <c r="Q170" s="186"/>
      <c r="R170" s="186"/>
      <c r="S170" s="186"/>
      <c r="T170" s="187"/>
      <c r="AT170" s="181" t="s">
        <v>270</v>
      </c>
      <c r="AU170" s="181" t="s">
        <v>86</v>
      </c>
      <c r="AV170" s="13" t="s">
        <v>86</v>
      </c>
      <c r="AW170" s="13" t="s">
        <v>31</v>
      </c>
      <c r="AX170" s="13" t="s">
        <v>32</v>
      </c>
      <c r="AY170" s="181" t="s">
        <v>260</v>
      </c>
    </row>
    <row r="171" spans="1:65" s="2" customFormat="1" ht="16.5" customHeight="1">
      <c r="A171" s="33"/>
      <c r="B171" s="132"/>
      <c r="C171" s="166" t="s">
        <v>306</v>
      </c>
      <c r="D171" s="166" t="s">
        <v>263</v>
      </c>
      <c r="E171" s="167" t="s">
        <v>307</v>
      </c>
      <c r="F171" s="168" t="s">
        <v>308</v>
      </c>
      <c r="G171" s="169" t="s">
        <v>266</v>
      </c>
      <c r="H171" s="170">
        <v>10.8</v>
      </c>
      <c r="I171" s="171"/>
      <c r="J171" s="172">
        <f>ROUND(I171*H171,2)</f>
        <v>0</v>
      </c>
      <c r="K171" s="168" t="s">
        <v>267</v>
      </c>
      <c r="L171" s="34"/>
      <c r="M171" s="173" t="s">
        <v>1</v>
      </c>
      <c r="N171" s="174" t="s">
        <v>42</v>
      </c>
      <c r="O171" s="59"/>
      <c r="P171" s="175">
        <f>O171*H171</f>
        <v>0</v>
      </c>
      <c r="Q171" s="175">
        <v>3.6900000000000002E-2</v>
      </c>
      <c r="R171" s="175">
        <f>Q171*H171</f>
        <v>0.39852000000000004</v>
      </c>
      <c r="S171" s="175">
        <v>0</v>
      </c>
      <c r="T171" s="176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77" t="s">
        <v>268</v>
      </c>
      <c r="AT171" s="177" t="s">
        <v>263</v>
      </c>
      <c r="AU171" s="177" t="s">
        <v>86</v>
      </c>
      <c r="AY171" s="18" t="s">
        <v>260</v>
      </c>
      <c r="BE171" s="178">
        <f>IF(N171="základní",J171,0)</f>
        <v>0</v>
      </c>
      <c r="BF171" s="178">
        <f>IF(N171="snížená",J171,0)</f>
        <v>0</v>
      </c>
      <c r="BG171" s="178">
        <f>IF(N171="zákl. přenesená",J171,0)</f>
        <v>0</v>
      </c>
      <c r="BH171" s="178">
        <f>IF(N171="sníž. přenesená",J171,0)</f>
        <v>0</v>
      </c>
      <c r="BI171" s="178">
        <f>IF(N171="nulová",J171,0)</f>
        <v>0</v>
      </c>
      <c r="BJ171" s="18" t="s">
        <v>32</v>
      </c>
      <c r="BK171" s="178">
        <f>ROUND(I171*H171,2)</f>
        <v>0</v>
      </c>
      <c r="BL171" s="18" t="s">
        <v>268</v>
      </c>
      <c r="BM171" s="177" t="s">
        <v>309</v>
      </c>
    </row>
    <row r="172" spans="1:65" s="13" customFormat="1">
      <c r="B172" s="179"/>
      <c r="D172" s="180" t="s">
        <v>270</v>
      </c>
      <c r="E172" s="181" t="s">
        <v>1</v>
      </c>
      <c r="F172" s="182" t="s">
        <v>310</v>
      </c>
      <c r="H172" s="183">
        <v>3</v>
      </c>
      <c r="I172" s="184"/>
      <c r="L172" s="179"/>
      <c r="M172" s="185"/>
      <c r="N172" s="186"/>
      <c r="O172" s="186"/>
      <c r="P172" s="186"/>
      <c r="Q172" s="186"/>
      <c r="R172" s="186"/>
      <c r="S172" s="186"/>
      <c r="T172" s="187"/>
      <c r="AT172" s="181" t="s">
        <v>270</v>
      </c>
      <c r="AU172" s="181" t="s">
        <v>86</v>
      </c>
      <c r="AV172" s="13" t="s">
        <v>86</v>
      </c>
      <c r="AW172" s="13" t="s">
        <v>31</v>
      </c>
      <c r="AX172" s="13" t="s">
        <v>77</v>
      </c>
      <c r="AY172" s="181" t="s">
        <v>260</v>
      </c>
    </row>
    <row r="173" spans="1:65" s="14" customFormat="1">
      <c r="B173" s="188"/>
      <c r="D173" s="180" t="s">
        <v>270</v>
      </c>
      <c r="E173" s="189" t="s">
        <v>311</v>
      </c>
      <c r="F173" s="190" t="s">
        <v>275</v>
      </c>
      <c r="H173" s="191">
        <v>3</v>
      </c>
      <c r="I173" s="192"/>
      <c r="L173" s="188"/>
      <c r="M173" s="193"/>
      <c r="N173" s="194"/>
      <c r="O173" s="194"/>
      <c r="P173" s="194"/>
      <c r="Q173" s="194"/>
      <c r="R173" s="194"/>
      <c r="S173" s="194"/>
      <c r="T173" s="195"/>
      <c r="AT173" s="189" t="s">
        <v>270</v>
      </c>
      <c r="AU173" s="189" t="s">
        <v>86</v>
      </c>
      <c r="AV173" s="14" t="s">
        <v>268</v>
      </c>
      <c r="AW173" s="14" t="s">
        <v>31</v>
      </c>
      <c r="AX173" s="14" t="s">
        <v>77</v>
      </c>
      <c r="AY173" s="189" t="s">
        <v>260</v>
      </c>
    </row>
    <row r="174" spans="1:65" s="13" customFormat="1">
      <c r="B174" s="179"/>
      <c r="D174" s="180" t="s">
        <v>270</v>
      </c>
      <c r="E174" s="181" t="s">
        <v>1</v>
      </c>
      <c r="F174" s="182" t="s">
        <v>312</v>
      </c>
      <c r="H174" s="183">
        <v>10.8</v>
      </c>
      <c r="I174" s="184"/>
      <c r="L174" s="179"/>
      <c r="M174" s="185"/>
      <c r="N174" s="186"/>
      <c r="O174" s="186"/>
      <c r="P174" s="186"/>
      <c r="Q174" s="186"/>
      <c r="R174" s="186"/>
      <c r="S174" s="186"/>
      <c r="T174" s="187"/>
      <c r="AT174" s="181" t="s">
        <v>270</v>
      </c>
      <c r="AU174" s="181" t="s">
        <v>86</v>
      </c>
      <c r="AV174" s="13" t="s">
        <v>86</v>
      </c>
      <c r="AW174" s="13" t="s">
        <v>31</v>
      </c>
      <c r="AX174" s="13" t="s">
        <v>77</v>
      </c>
      <c r="AY174" s="181" t="s">
        <v>260</v>
      </c>
    </row>
    <row r="175" spans="1:65" s="14" customFormat="1">
      <c r="B175" s="188"/>
      <c r="D175" s="180" t="s">
        <v>270</v>
      </c>
      <c r="E175" s="189" t="s">
        <v>165</v>
      </c>
      <c r="F175" s="190" t="s">
        <v>275</v>
      </c>
      <c r="H175" s="191">
        <v>10.8</v>
      </c>
      <c r="I175" s="192"/>
      <c r="L175" s="188"/>
      <c r="M175" s="193"/>
      <c r="N175" s="194"/>
      <c r="O175" s="194"/>
      <c r="P175" s="194"/>
      <c r="Q175" s="194"/>
      <c r="R175" s="194"/>
      <c r="S175" s="194"/>
      <c r="T175" s="195"/>
      <c r="AT175" s="189" t="s">
        <v>270</v>
      </c>
      <c r="AU175" s="189" t="s">
        <v>86</v>
      </c>
      <c r="AV175" s="14" t="s">
        <v>268</v>
      </c>
      <c r="AW175" s="14" t="s">
        <v>31</v>
      </c>
      <c r="AX175" s="14" t="s">
        <v>32</v>
      </c>
      <c r="AY175" s="189" t="s">
        <v>260</v>
      </c>
    </row>
    <row r="176" spans="1:65" s="2" customFormat="1" ht="16.5" customHeight="1">
      <c r="A176" s="33"/>
      <c r="B176" s="132"/>
      <c r="C176" s="166" t="s">
        <v>313</v>
      </c>
      <c r="D176" s="166" t="s">
        <v>263</v>
      </c>
      <c r="E176" s="167" t="s">
        <v>314</v>
      </c>
      <c r="F176" s="168" t="s">
        <v>315</v>
      </c>
      <c r="G176" s="169" t="s">
        <v>316</v>
      </c>
      <c r="H176" s="170">
        <v>9.5760000000000005</v>
      </c>
      <c r="I176" s="171"/>
      <c r="J176" s="172">
        <f>ROUND(I176*H176,2)</f>
        <v>0</v>
      </c>
      <c r="K176" s="168" t="s">
        <v>267</v>
      </c>
      <c r="L176" s="34"/>
      <c r="M176" s="173" t="s">
        <v>1</v>
      </c>
      <c r="N176" s="174" t="s">
        <v>42</v>
      </c>
      <c r="O176" s="59"/>
      <c r="P176" s="175">
        <f>O176*H176</f>
        <v>0</v>
      </c>
      <c r="Q176" s="175">
        <v>0</v>
      </c>
      <c r="R176" s="175">
        <f>Q176*H176</f>
        <v>0</v>
      </c>
      <c r="S176" s="175">
        <v>0</v>
      </c>
      <c r="T176" s="176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77" t="s">
        <v>268</v>
      </c>
      <c r="AT176" s="177" t="s">
        <v>263</v>
      </c>
      <c r="AU176" s="177" t="s">
        <v>86</v>
      </c>
      <c r="AY176" s="18" t="s">
        <v>260</v>
      </c>
      <c r="BE176" s="178">
        <f>IF(N176="základní",J176,0)</f>
        <v>0</v>
      </c>
      <c r="BF176" s="178">
        <f>IF(N176="snížená",J176,0)</f>
        <v>0</v>
      </c>
      <c r="BG176" s="178">
        <f>IF(N176="zákl. přenesená",J176,0)</f>
        <v>0</v>
      </c>
      <c r="BH176" s="178">
        <f>IF(N176="sníž. přenesená",J176,0)</f>
        <v>0</v>
      </c>
      <c r="BI176" s="178">
        <f>IF(N176="nulová",J176,0)</f>
        <v>0</v>
      </c>
      <c r="BJ176" s="18" t="s">
        <v>32</v>
      </c>
      <c r="BK176" s="178">
        <f>ROUND(I176*H176,2)</f>
        <v>0</v>
      </c>
      <c r="BL176" s="18" t="s">
        <v>268</v>
      </c>
      <c r="BM176" s="177" t="s">
        <v>317</v>
      </c>
    </row>
    <row r="177" spans="1:65" s="13" customFormat="1">
      <c r="B177" s="179"/>
      <c r="D177" s="180" t="s">
        <v>270</v>
      </c>
      <c r="E177" s="181" t="s">
        <v>1</v>
      </c>
      <c r="F177" s="182" t="s">
        <v>318</v>
      </c>
      <c r="H177" s="183">
        <v>9.5760000000000005</v>
      </c>
      <c r="I177" s="184"/>
      <c r="L177" s="179"/>
      <c r="M177" s="185"/>
      <c r="N177" s="186"/>
      <c r="O177" s="186"/>
      <c r="P177" s="186"/>
      <c r="Q177" s="186"/>
      <c r="R177" s="186"/>
      <c r="S177" s="186"/>
      <c r="T177" s="187"/>
      <c r="AT177" s="181" t="s">
        <v>270</v>
      </c>
      <c r="AU177" s="181" t="s">
        <v>86</v>
      </c>
      <c r="AV177" s="13" t="s">
        <v>86</v>
      </c>
      <c r="AW177" s="13" t="s">
        <v>31</v>
      </c>
      <c r="AX177" s="13" t="s">
        <v>77</v>
      </c>
      <c r="AY177" s="181" t="s">
        <v>260</v>
      </c>
    </row>
    <row r="178" spans="1:65" s="14" customFormat="1">
      <c r="B178" s="188"/>
      <c r="D178" s="180" t="s">
        <v>270</v>
      </c>
      <c r="E178" s="189" t="s">
        <v>319</v>
      </c>
      <c r="F178" s="190" t="s">
        <v>275</v>
      </c>
      <c r="H178" s="191">
        <v>9.5760000000000005</v>
      </c>
      <c r="I178" s="192"/>
      <c r="L178" s="188"/>
      <c r="M178" s="193"/>
      <c r="N178" s="194"/>
      <c r="O178" s="194"/>
      <c r="P178" s="194"/>
      <c r="Q178" s="194"/>
      <c r="R178" s="194"/>
      <c r="S178" s="194"/>
      <c r="T178" s="195"/>
      <c r="AT178" s="189" t="s">
        <v>270</v>
      </c>
      <c r="AU178" s="189" t="s">
        <v>86</v>
      </c>
      <c r="AV178" s="14" t="s">
        <v>268</v>
      </c>
      <c r="AW178" s="14" t="s">
        <v>31</v>
      </c>
      <c r="AX178" s="14" t="s">
        <v>32</v>
      </c>
      <c r="AY178" s="189" t="s">
        <v>260</v>
      </c>
    </row>
    <row r="179" spans="1:65" s="2" customFormat="1" ht="16.5" customHeight="1">
      <c r="A179" s="33"/>
      <c r="B179" s="132"/>
      <c r="C179" s="166" t="s">
        <v>8</v>
      </c>
      <c r="D179" s="166" t="s">
        <v>263</v>
      </c>
      <c r="E179" s="167" t="s">
        <v>320</v>
      </c>
      <c r="F179" s="168" t="s">
        <v>321</v>
      </c>
      <c r="G179" s="169" t="s">
        <v>316</v>
      </c>
      <c r="H179" s="170">
        <v>35.697000000000003</v>
      </c>
      <c r="I179" s="171"/>
      <c r="J179" s="172">
        <f>ROUND(I179*H179,2)</f>
        <v>0</v>
      </c>
      <c r="K179" s="168" t="s">
        <v>267</v>
      </c>
      <c r="L179" s="34"/>
      <c r="M179" s="173" t="s">
        <v>1</v>
      </c>
      <c r="N179" s="174" t="s">
        <v>42</v>
      </c>
      <c r="O179" s="59"/>
      <c r="P179" s="175">
        <f>O179*H179</f>
        <v>0</v>
      </c>
      <c r="Q179" s="175">
        <v>5.7299999999999999E-3</v>
      </c>
      <c r="R179" s="175">
        <f>Q179*H179</f>
        <v>0.20454381000000002</v>
      </c>
      <c r="S179" s="175">
        <v>0</v>
      </c>
      <c r="T179" s="176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77" t="s">
        <v>268</v>
      </c>
      <c r="AT179" s="177" t="s">
        <v>263</v>
      </c>
      <c r="AU179" s="177" t="s">
        <v>86</v>
      </c>
      <c r="AY179" s="18" t="s">
        <v>260</v>
      </c>
      <c r="BE179" s="178">
        <f>IF(N179="základní",J179,0)</f>
        <v>0</v>
      </c>
      <c r="BF179" s="178">
        <f>IF(N179="snížená",J179,0)</f>
        <v>0</v>
      </c>
      <c r="BG179" s="178">
        <f>IF(N179="zákl. přenesená",J179,0)</f>
        <v>0</v>
      </c>
      <c r="BH179" s="178">
        <f>IF(N179="sníž. přenesená",J179,0)</f>
        <v>0</v>
      </c>
      <c r="BI179" s="178">
        <f>IF(N179="nulová",J179,0)</f>
        <v>0</v>
      </c>
      <c r="BJ179" s="18" t="s">
        <v>32</v>
      </c>
      <c r="BK179" s="178">
        <f>ROUND(I179*H179,2)</f>
        <v>0</v>
      </c>
      <c r="BL179" s="18" t="s">
        <v>268</v>
      </c>
      <c r="BM179" s="177" t="s">
        <v>322</v>
      </c>
    </row>
    <row r="180" spans="1:65" s="15" customFormat="1">
      <c r="B180" s="196"/>
      <c r="D180" s="180" t="s">
        <v>270</v>
      </c>
      <c r="E180" s="197" t="s">
        <v>1</v>
      </c>
      <c r="F180" s="198" t="s">
        <v>323</v>
      </c>
      <c r="H180" s="197" t="s">
        <v>1</v>
      </c>
      <c r="I180" s="199"/>
      <c r="L180" s="196"/>
      <c r="M180" s="200"/>
      <c r="N180" s="201"/>
      <c r="O180" s="201"/>
      <c r="P180" s="201"/>
      <c r="Q180" s="201"/>
      <c r="R180" s="201"/>
      <c r="S180" s="201"/>
      <c r="T180" s="202"/>
      <c r="AT180" s="197" t="s">
        <v>270</v>
      </c>
      <c r="AU180" s="197" t="s">
        <v>86</v>
      </c>
      <c r="AV180" s="15" t="s">
        <v>32</v>
      </c>
      <c r="AW180" s="15" t="s">
        <v>31</v>
      </c>
      <c r="AX180" s="15" t="s">
        <v>77</v>
      </c>
      <c r="AY180" s="197" t="s">
        <v>260</v>
      </c>
    </row>
    <row r="181" spans="1:65" s="15" customFormat="1">
      <c r="B181" s="196"/>
      <c r="D181" s="180" t="s">
        <v>270</v>
      </c>
      <c r="E181" s="197" t="s">
        <v>1</v>
      </c>
      <c r="F181" s="198" t="s">
        <v>324</v>
      </c>
      <c r="H181" s="197" t="s">
        <v>1</v>
      </c>
      <c r="I181" s="199"/>
      <c r="L181" s="196"/>
      <c r="M181" s="200"/>
      <c r="N181" s="201"/>
      <c r="O181" s="201"/>
      <c r="P181" s="201"/>
      <c r="Q181" s="201"/>
      <c r="R181" s="201"/>
      <c r="S181" s="201"/>
      <c r="T181" s="202"/>
      <c r="AT181" s="197" t="s">
        <v>270</v>
      </c>
      <c r="AU181" s="197" t="s">
        <v>86</v>
      </c>
      <c r="AV181" s="15" t="s">
        <v>32</v>
      </c>
      <c r="AW181" s="15" t="s">
        <v>31</v>
      </c>
      <c r="AX181" s="15" t="s">
        <v>77</v>
      </c>
      <c r="AY181" s="197" t="s">
        <v>260</v>
      </c>
    </row>
    <row r="182" spans="1:65" s="13" customFormat="1">
      <c r="B182" s="179"/>
      <c r="D182" s="180" t="s">
        <v>270</v>
      </c>
      <c r="E182" s="181" t="s">
        <v>1</v>
      </c>
      <c r="F182" s="182" t="s">
        <v>325</v>
      </c>
      <c r="H182" s="183">
        <v>111.699</v>
      </c>
      <c r="I182" s="184"/>
      <c r="L182" s="179"/>
      <c r="M182" s="185"/>
      <c r="N182" s="186"/>
      <c r="O182" s="186"/>
      <c r="P182" s="186"/>
      <c r="Q182" s="186"/>
      <c r="R182" s="186"/>
      <c r="S182" s="186"/>
      <c r="T182" s="187"/>
      <c r="AT182" s="181" t="s">
        <v>270</v>
      </c>
      <c r="AU182" s="181" t="s">
        <v>86</v>
      </c>
      <c r="AV182" s="13" t="s">
        <v>86</v>
      </c>
      <c r="AW182" s="13" t="s">
        <v>31</v>
      </c>
      <c r="AX182" s="13" t="s">
        <v>77</v>
      </c>
      <c r="AY182" s="181" t="s">
        <v>260</v>
      </c>
    </row>
    <row r="183" spans="1:65" s="16" customFormat="1">
      <c r="B183" s="203"/>
      <c r="D183" s="180" t="s">
        <v>270</v>
      </c>
      <c r="E183" s="204" t="s">
        <v>215</v>
      </c>
      <c r="F183" s="205" t="s">
        <v>326</v>
      </c>
      <c r="H183" s="206">
        <v>111.699</v>
      </c>
      <c r="I183" s="207"/>
      <c r="L183" s="203"/>
      <c r="M183" s="208"/>
      <c r="N183" s="209"/>
      <c r="O183" s="209"/>
      <c r="P183" s="209"/>
      <c r="Q183" s="209"/>
      <c r="R183" s="209"/>
      <c r="S183" s="209"/>
      <c r="T183" s="210"/>
      <c r="AT183" s="204" t="s">
        <v>270</v>
      </c>
      <c r="AU183" s="204" t="s">
        <v>86</v>
      </c>
      <c r="AV183" s="16" t="s">
        <v>283</v>
      </c>
      <c r="AW183" s="16" t="s">
        <v>31</v>
      </c>
      <c r="AX183" s="16" t="s">
        <v>77</v>
      </c>
      <c r="AY183" s="204" t="s">
        <v>260</v>
      </c>
    </row>
    <row r="184" spans="1:65" s="13" customFormat="1">
      <c r="B184" s="179"/>
      <c r="D184" s="180" t="s">
        <v>270</v>
      </c>
      <c r="E184" s="181" t="s">
        <v>1</v>
      </c>
      <c r="F184" s="182" t="s">
        <v>327</v>
      </c>
      <c r="H184" s="183">
        <v>-58.814999999999998</v>
      </c>
      <c r="I184" s="184"/>
      <c r="L184" s="179"/>
      <c r="M184" s="185"/>
      <c r="N184" s="186"/>
      <c r="O184" s="186"/>
      <c r="P184" s="186"/>
      <c r="Q184" s="186"/>
      <c r="R184" s="186"/>
      <c r="S184" s="186"/>
      <c r="T184" s="187"/>
      <c r="AT184" s="181" t="s">
        <v>270</v>
      </c>
      <c r="AU184" s="181" t="s">
        <v>86</v>
      </c>
      <c r="AV184" s="13" t="s">
        <v>86</v>
      </c>
      <c r="AW184" s="13" t="s">
        <v>31</v>
      </c>
      <c r="AX184" s="13" t="s">
        <v>77</v>
      </c>
      <c r="AY184" s="181" t="s">
        <v>260</v>
      </c>
    </row>
    <row r="185" spans="1:65" s="14" customFormat="1">
      <c r="B185" s="188"/>
      <c r="D185" s="180" t="s">
        <v>270</v>
      </c>
      <c r="E185" s="189" t="s">
        <v>213</v>
      </c>
      <c r="F185" s="190" t="s">
        <v>275</v>
      </c>
      <c r="H185" s="191">
        <v>52.884</v>
      </c>
      <c r="I185" s="192"/>
      <c r="L185" s="188"/>
      <c r="M185" s="193"/>
      <c r="N185" s="194"/>
      <c r="O185" s="194"/>
      <c r="P185" s="194"/>
      <c r="Q185" s="194"/>
      <c r="R185" s="194"/>
      <c r="S185" s="194"/>
      <c r="T185" s="195"/>
      <c r="AT185" s="189" t="s">
        <v>270</v>
      </c>
      <c r="AU185" s="189" t="s">
        <v>86</v>
      </c>
      <c r="AV185" s="14" t="s">
        <v>268</v>
      </c>
      <c r="AW185" s="14" t="s">
        <v>31</v>
      </c>
      <c r="AX185" s="14" t="s">
        <v>77</v>
      </c>
      <c r="AY185" s="189" t="s">
        <v>260</v>
      </c>
    </row>
    <row r="186" spans="1:65" s="13" customFormat="1">
      <c r="B186" s="179"/>
      <c r="D186" s="180" t="s">
        <v>270</v>
      </c>
      <c r="E186" s="181" t="s">
        <v>1</v>
      </c>
      <c r="F186" s="182" t="s">
        <v>328</v>
      </c>
      <c r="H186" s="183">
        <v>35.697000000000003</v>
      </c>
      <c r="I186" s="184"/>
      <c r="L186" s="179"/>
      <c r="M186" s="185"/>
      <c r="N186" s="186"/>
      <c r="O186" s="186"/>
      <c r="P186" s="186"/>
      <c r="Q186" s="186"/>
      <c r="R186" s="186"/>
      <c r="S186" s="186"/>
      <c r="T186" s="187"/>
      <c r="AT186" s="181" t="s">
        <v>270</v>
      </c>
      <c r="AU186" s="181" t="s">
        <v>86</v>
      </c>
      <c r="AV186" s="13" t="s">
        <v>86</v>
      </c>
      <c r="AW186" s="13" t="s">
        <v>31</v>
      </c>
      <c r="AX186" s="13" t="s">
        <v>77</v>
      </c>
      <c r="AY186" s="181" t="s">
        <v>260</v>
      </c>
    </row>
    <row r="187" spans="1:65" s="14" customFormat="1">
      <c r="B187" s="188"/>
      <c r="D187" s="180" t="s">
        <v>270</v>
      </c>
      <c r="E187" s="189" t="s">
        <v>1</v>
      </c>
      <c r="F187" s="190" t="s">
        <v>275</v>
      </c>
      <c r="H187" s="191">
        <v>35.697000000000003</v>
      </c>
      <c r="I187" s="192"/>
      <c r="L187" s="188"/>
      <c r="M187" s="193"/>
      <c r="N187" s="194"/>
      <c r="O187" s="194"/>
      <c r="P187" s="194"/>
      <c r="Q187" s="194"/>
      <c r="R187" s="194"/>
      <c r="S187" s="194"/>
      <c r="T187" s="195"/>
      <c r="AT187" s="189" t="s">
        <v>270</v>
      </c>
      <c r="AU187" s="189" t="s">
        <v>86</v>
      </c>
      <c r="AV187" s="14" t="s">
        <v>268</v>
      </c>
      <c r="AW187" s="14" t="s">
        <v>31</v>
      </c>
      <c r="AX187" s="14" t="s">
        <v>32</v>
      </c>
      <c r="AY187" s="189" t="s">
        <v>260</v>
      </c>
    </row>
    <row r="188" spans="1:65" s="2" customFormat="1" ht="16.5" customHeight="1">
      <c r="A188" s="33"/>
      <c r="B188" s="132"/>
      <c r="C188" s="166" t="s">
        <v>261</v>
      </c>
      <c r="D188" s="166" t="s">
        <v>263</v>
      </c>
      <c r="E188" s="167" t="s">
        <v>329</v>
      </c>
      <c r="F188" s="168" t="s">
        <v>330</v>
      </c>
      <c r="G188" s="169" t="s">
        <v>316</v>
      </c>
      <c r="H188" s="170">
        <v>3.57</v>
      </c>
      <c r="I188" s="171"/>
      <c r="J188" s="172">
        <f>ROUND(I188*H188,2)</f>
        <v>0</v>
      </c>
      <c r="K188" s="168" t="s">
        <v>267</v>
      </c>
      <c r="L188" s="34"/>
      <c r="M188" s="173" t="s">
        <v>1</v>
      </c>
      <c r="N188" s="174" t="s">
        <v>42</v>
      </c>
      <c r="O188" s="59"/>
      <c r="P188" s="175">
        <f>O188*H188</f>
        <v>0</v>
      </c>
      <c r="Q188" s="175">
        <v>5.7299999999999999E-3</v>
      </c>
      <c r="R188" s="175">
        <f>Q188*H188</f>
        <v>2.0456099999999998E-2</v>
      </c>
      <c r="S188" s="175">
        <v>0</v>
      </c>
      <c r="T188" s="176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77" t="s">
        <v>268</v>
      </c>
      <c r="AT188" s="177" t="s">
        <v>263</v>
      </c>
      <c r="AU188" s="177" t="s">
        <v>86</v>
      </c>
      <c r="AY188" s="18" t="s">
        <v>260</v>
      </c>
      <c r="BE188" s="178">
        <f>IF(N188="základní",J188,0)</f>
        <v>0</v>
      </c>
      <c r="BF188" s="178">
        <f>IF(N188="snížená",J188,0)</f>
        <v>0</v>
      </c>
      <c r="BG188" s="178">
        <f>IF(N188="zákl. přenesená",J188,0)</f>
        <v>0</v>
      </c>
      <c r="BH188" s="178">
        <f>IF(N188="sníž. přenesená",J188,0)</f>
        <v>0</v>
      </c>
      <c r="BI188" s="178">
        <f>IF(N188="nulová",J188,0)</f>
        <v>0</v>
      </c>
      <c r="BJ188" s="18" t="s">
        <v>32</v>
      </c>
      <c r="BK188" s="178">
        <f>ROUND(I188*H188,2)</f>
        <v>0</v>
      </c>
      <c r="BL188" s="18" t="s">
        <v>268</v>
      </c>
      <c r="BM188" s="177" t="s">
        <v>331</v>
      </c>
    </row>
    <row r="189" spans="1:65" s="15" customFormat="1">
      <c r="B189" s="196"/>
      <c r="D189" s="180" t="s">
        <v>270</v>
      </c>
      <c r="E189" s="197" t="s">
        <v>1</v>
      </c>
      <c r="F189" s="198" t="s">
        <v>323</v>
      </c>
      <c r="H189" s="197" t="s">
        <v>1</v>
      </c>
      <c r="I189" s="199"/>
      <c r="L189" s="196"/>
      <c r="M189" s="200"/>
      <c r="N189" s="201"/>
      <c r="O189" s="201"/>
      <c r="P189" s="201"/>
      <c r="Q189" s="201"/>
      <c r="R189" s="201"/>
      <c r="S189" s="201"/>
      <c r="T189" s="202"/>
      <c r="AT189" s="197" t="s">
        <v>270</v>
      </c>
      <c r="AU189" s="197" t="s">
        <v>86</v>
      </c>
      <c r="AV189" s="15" t="s">
        <v>32</v>
      </c>
      <c r="AW189" s="15" t="s">
        <v>31</v>
      </c>
      <c r="AX189" s="15" t="s">
        <v>77</v>
      </c>
      <c r="AY189" s="197" t="s">
        <v>260</v>
      </c>
    </row>
    <row r="190" spans="1:65" s="15" customFormat="1">
      <c r="B190" s="196"/>
      <c r="D190" s="180" t="s">
        <v>270</v>
      </c>
      <c r="E190" s="197" t="s">
        <v>1</v>
      </c>
      <c r="F190" s="198" t="s">
        <v>324</v>
      </c>
      <c r="H190" s="197" t="s">
        <v>1</v>
      </c>
      <c r="I190" s="199"/>
      <c r="L190" s="196"/>
      <c r="M190" s="200"/>
      <c r="N190" s="201"/>
      <c r="O190" s="201"/>
      <c r="P190" s="201"/>
      <c r="Q190" s="201"/>
      <c r="R190" s="201"/>
      <c r="S190" s="201"/>
      <c r="T190" s="202"/>
      <c r="AT190" s="197" t="s">
        <v>270</v>
      </c>
      <c r="AU190" s="197" t="s">
        <v>86</v>
      </c>
      <c r="AV190" s="15" t="s">
        <v>32</v>
      </c>
      <c r="AW190" s="15" t="s">
        <v>31</v>
      </c>
      <c r="AX190" s="15" t="s">
        <v>77</v>
      </c>
      <c r="AY190" s="197" t="s">
        <v>260</v>
      </c>
    </row>
    <row r="191" spans="1:65" s="13" customFormat="1">
      <c r="B191" s="179"/>
      <c r="D191" s="180" t="s">
        <v>270</v>
      </c>
      <c r="E191" s="181" t="s">
        <v>1</v>
      </c>
      <c r="F191" s="182" t="s">
        <v>332</v>
      </c>
      <c r="H191" s="183">
        <v>3.57</v>
      </c>
      <c r="I191" s="184"/>
      <c r="L191" s="179"/>
      <c r="M191" s="185"/>
      <c r="N191" s="186"/>
      <c r="O191" s="186"/>
      <c r="P191" s="186"/>
      <c r="Q191" s="186"/>
      <c r="R191" s="186"/>
      <c r="S191" s="186"/>
      <c r="T191" s="187"/>
      <c r="AT191" s="181" t="s">
        <v>270</v>
      </c>
      <c r="AU191" s="181" t="s">
        <v>86</v>
      </c>
      <c r="AV191" s="13" t="s">
        <v>86</v>
      </c>
      <c r="AW191" s="13" t="s">
        <v>31</v>
      </c>
      <c r="AX191" s="13" t="s">
        <v>32</v>
      </c>
      <c r="AY191" s="181" t="s">
        <v>260</v>
      </c>
    </row>
    <row r="192" spans="1:65" s="2" customFormat="1" ht="16.5" customHeight="1">
      <c r="A192" s="33"/>
      <c r="B192" s="132"/>
      <c r="C192" s="166" t="s">
        <v>333</v>
      </c>
      <c r="D192" s="166" t="s">
        <v>263</v>
      </c>
      <c r="E192" s="167" t="s">
        <v>334</v>
      </c>
      <c r="F192" s="168" t="s">
        <v>335</v>
      </c>
      <c r="G192" s="169" t="s">
        <v>316</v>
      </c>
      <c r="H192" s="170">
        <v>0.39700000000000002</v>
      </c>
      <c r="I192" s="171"/>
      <c r="J192" s="172">
        <f>ROUND(I192*H192,2)</f>
        <v>0</v>
      </c>
      <c r="K192" s="168" t="s">
        <v>267</v>
      </c>
      <c r="L192" s="34"/>
      <c r="M192" s="173" t="s">
        <v>1</v>
      </c>
      <c r="N192" s="174" t="s">
        <v>42</v>
      </c>
      <c r="O192" s="59"/>
      <c r="P192" s="175">
        <f>O192*H192</f>
        <v>0</v>
      </c>
      <c r="Q192" s="175">
        <v>5.7299999999999999E-3</v>
      </c>
      <c r="R192" s="175">
        <f>Q192*H192</f>
        <v>2.2748099999999999E-3</v>
      </c>
      <c r="S192" s="175">
        <v>0</v>
      </c>
      <c r="T192" s="176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77" t="s">
        <v>268</v>
      </c>
      <c r="AT192" s="177" t="s">
        <v>263</v>
      </c>
      <c r="AU192" s="177" t="s">
        <v>86</v>
      </c>
      <c r="AY192" s="18" t="s">
        <v>260</v>
      </c>
      <c r="BE192" s="178">
        <f>IF(N192="základní",J192,0)</f>
        <v>0</v>
      </c>
      <c r="BF192" s="178">
        <f>IF(N192="snížená",J192,0)</f>
        <v>0</v>
      </c>
      <c r="BG192" s="178">
        <f>IF(N192="zákl. přenesená",J192,0)</f>
        <v>0</v>
      </c>
      <c r="BH192" s="178">
        <f>IF(N192="sníž. přenesená",J192,0)</f>
        <v>0</v>
      </c>
      <c r="BI192" s="178">
        <f>IF(N192="nulová",J192,0)</f>
        <v>0</v>
      </c>
      <c r="BJ192" s="18" t="s">
        <v>32</v>
      </c>
      <c r="BK192" s="178">
        <f>ROUND(I192*H192,2)</f>
        <v>0</v>
      </c>
      <c r="BL192" s="18" t="s">
        <v>268</v>
      </c>
      <c r="BM192" s="177" t="s">
        <v>336</v>
      </c>
    </row>
    <row r="193" spans="1:65" s="15" customFormat="1">
      <c r="B193" s="196"/>
      <c r="D193" s="180" t="s">
        <v>270</v>
      </c>
      <c r="E193" s="197" t="s">
        <v>1</v>
      </c>
      <c r="F193" s="198" t="s">
        <v>323</v>
      </c>
      <c r="H193" s="197" t="s">
        <v>1</v>
      </c>
      <c r="I193" s="199"/>
      <c r="L193" s="196"/>
      <c r="M193" s="200"/>
      <c r="N193" s="201"/>
      <c r="O193" s="201"/>
      <c r="P193" s="201"/>
      <c r="Q193" s="201"/>
      <c r="R193" s="201"/>
      <c r="S193" s="201"/>
      <c r="T193" s="202"/>
      <c r="AT193" s="197" t="s">
        <v>270</v>
      </c>
      <c r="AU193" s="197" t="s">
        <v>86</v>
      </c>
      <c r="AV193" s="15" t="s">
        <v>32</v>
      </c>
      <c r="AW193" s="15" t="s">
        <v>31</v>
      </c>
      <c r="AX193" s="15" t="s">
        <v>77</v>
      </c>
      <c r="AY193" s="197" t="s">
        <v>260</v>
      </c>
    </row>
    <row r="194" spans="1:65" s="15" customFormat="1">
      <c r="B194" s="196"/>
      <c r="D194" s="180" t="s">
        <v>270</v>
      </c>
      <c r="E194" s="197" t="s">
        <v>1</v>
      </c>
      <c r="F194" s="198" t="s">
        <v>324</v>
      </c>
      <c r="H194" s="197" t="s">
        <v>1</v>
      </c>
      <c r="I194" s="199"/>
      <c r="L194" s="196"/>
      <c r="M194" s="200"/>
      <c r="N194" s="201"/>
      <c r="O194" s="201"/>
      <c r="P194" s="201"/>
      <c r="Q194" s="201"/>
      <c r="R194" s="201"/>
      <c r="S194" s="201"/>
      <c r="T194" s="202"/>
      <c r="AT194" s="197" t="s">
        <v>270</v>
      </c>
      <c r="AU194" s="197" t="s">
        <v>86</v>
      </c>
      <c r="AV194" s="15" t="s">
        <v>32</v>
      </c>
      <c r="AW194" s="15" t="s">
        <v>31</v>
      </c>
      <c r="AX194" s="15" t="s">
        <v>77</v>
      </c>
      <c r="AY194" s="197" t="s">
        <v>260</v>
      </c>
    </row>
    <row r="195" spans="1:65" s="13" customFormat="1">
      <c r="B195" s="179"/>
      <c r="D195" s="180" t="s">
        <v>270</v>
      </c>
      <c r="E195" s="181" t="s">
        <v>1</v>
      </c>
      <c r="F195" s="182" t="s">
        <v>337</v>
      </c>
      <c r="H195" s="183">
        <v>0.39700000000000002</v>
      </c>
      <c r="I195" s="184"/>
      <c r="L195" s="179"/>
      <c r="M195" s="185"/>
      <c r="N195" s="186"/>
      <c r="O195" s="186"/>
      <c r="P195" s="186"/>
      <c r="Q195" s="186"/>
      <c r="R195" s="186"/>
      <c r="S195" s="186"/>
      <c r="T195" s="187"/>
      <c r="AT195" s="181" t="s">
        <v>270</v>
      </c>
      <c r="AU195" s="181" t="s">
        <v>86</v>
      </c>
      <c r="AV195" s="13" t="s">
        <v>86</v>
      </c>
      <c r="AW195" s="13" t="s">
        <v>31</v>
      </c>
      <c r="AX195" s="13" t="s">
        <v>32</v>
      </c>
      <c r="AY195" s="181" t="s">
        <v>260</v>
      </c>
    </row>
    <row r="196" spans="1:65" s="2" customFormat="1" ht="16.5" customHeight="1">
      <c r="A196" s="33"/>
      <c r="B196" s="132"/>
      <c r="C196" s="166" t="s">
        <v>338</v>
      </c>
      <c r="D196" s="166" t="s">
        <v>263</v>
      </c>
      <c r="E196" s="167" t="s">
        <v>339</v>
      </c>
      <c r="F196" s="168" t="s">
        <v>340</v>
      </c>
      <c r="G196" s="169" t="s">
        <v>316</v>
      </c>
      <c r="H196" s="170">
        <v>8.0909999999999993</v>
      </c>
      <c r="I196" s="171"/>
      <c r="J196" s="172">
        <f>ROUND(I196*H196,2)</f>
        <v>0</v>
      </c>
      <c r="K196" s="168" t="s">
        <v>267</v>
      </c>
      <c r="L196" s="34"/>
      <c r="M196" s="173" t="s">
        <v>1</v>
      </c>
      <c r="N196" s="174" t="s">
        <v>42</v>
      </c>
      <c r="O196" s="59"/>
      <c r="P196" s="175">
        <f>O196*H196</f>
        <v>0</v>
      </c>
      <c r="Q196" s="175">
        <v>4.0000000000000003E-5</v>
      </c>
      <c r="R196" s="175">
        <f>Q196*H196</f>
        <v>3.2363999999999998E-4</v>
      </c>
      <c r="S196" s="175">
        <v>0</v>
      </c>
      <c r="T196" s="176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77" t="s">
        <v>268</v>
      </c>
      <c r="AT196" s="177" t="s">
        <v>263</v>
      </c>
      <c r="AU196" s="177" t="s">
        <v>86</v>
      </c>
      <c r="AY196" s="18" t="s">
        <v>260</v>
      </c>
      <c r="BE196" s="178">
        <f>IF(N196="základní",J196,0)</f>
        <v>0</v>
      </c>
      <c r="BF196" s="178">
        <f>IF(N196="snížená",J196,0)</f>
        <v>0</v>
      </c>
      <c r="BG196" s="178">
        <f>IF(N196="zákl. přenesená",J196,0)</f>
        <v>0</v>
      </c>
      <c r="BH196" s="178">
        <f>IF(N196="sníž. přenesená",J196,0)</f>
        <v>0</v>
      </c>
      <c r="BI196" s="178">
        <f>IF(N196="nulová",J196,0)</f>
        <v>0</v>
      </c>
      <c r="BJ196" s="18" t="s">
        <v>32</v>
      </c>
      <c r="BK196" s="178">
        <f>ROUND(I196*H196,2)</f>
        <v>0</v>
      </c>
      <c r="BL196" s="18" t="s">
        <v>268</v>
      </c>
      <c r="BM196" s="177" t="s">
        <v>341</v>
      </c>
    </row>
    <row r="197" spans="1:65" s="15" customFormat="1">
      <c r="B197" s="196"/>
      <c r="D197" s="180" t="s">
        <v>270</v>
      </c>
      <c r="E197" s="197" t="s">
        <v>1</v>
      </c>
      <c r="F197" s="198" t="s">
        <v>323</v>
      </c>
      <c r="H197" s="197" t="s">
        <v>1</v>
      </c>
      <c r="I197" s="199"/>
      <c r="L197" s="196"/>
      <c r="M197" s="200"/>
      <c r="N197" s="201"/>
      <c r="O197" s="201"/>
      <c r="P197" s="201"/>
      <c r="Q197" s="201"/>
      <c r="R197" s="201"/>
      <c r="S197" s="201"/>
      <c r="T197" s="202"/>
      <c r="AT197" s="197" t="s">
        <v>270</v>
      </c>
      <c r="AU197" s="197" t="s">
        <v>86</v>
      </c>
      <c r="AV197" s="15" t="s">
        <v>32</v>
      </c>
      <c r="AW197" s="15" t="s">
        <v>31</v>
      </c>
      <c r="AX197" s="15" t="s">
        <v>77</v>
      </c>
      <c r="AY197" s="197" t="s">
        <v>260</v>
      </c>
    </row>
    <row r="198" spans="1:65" s="15" customFormat="1">
      <c r="B198" s="196"/>
      <c r="D198" s="180" t="s">
        <v>270</v>
      </c>
      <c r="E198" s="197" t="s">
        <v>1</v>
      </c>
      <c r="F198" s="198" t="s">
        <v>324</v>
      </c>
      <c r="H198" s="197" t="s">
        <v>1</v>
      </c>
      <c r="I198" s="199"/>
      <c r="L198" s="196"/>
      <c r="M198" s="200"/>
      <c r="N198" s="201"/>
      <c r="O198" s="201"/>
      <c r="P198" s="201"/>
      <c r="Q198" s="201"/>
      <c r="R198" s="201"/>
      <c r="S198" s="201"/>
      <c r="T198" s="202"/>
      <c r="AT198" s="197" t="s">
        <v>270</v>
      </c>
      <c r="AU198" s="197" t="s">
        <v>86</v>
      </c>
      <c r="AV198" s="15" t="s">
        <v>32</v>
      </c>
      <c r="AW198" s="15" t="s">
        <v>31</v>
      </c>
      <c r="AX198" s="15" t="s">
        <v>77</v>
      </c>
      <c r="AY198" s="197" t="s">
        <v>260</v>
      </c>
    </row>
    <row r="199" spans="1:65" s="13" customFormat="1">
      <c r="B199" s="179"/>
      <c r="D199" s="180" t="s">
        <v>270</v>
      </c>
      <c r="E199" s="181" t="s">
        <v>1</v>
      </c>
      <c r="F199" s="182" t="s">
        <v>342</v>
      </c>
      <c r="H199" s="183">
        <v>8.0909999999999993</v>
      </c>
      <c r="I199" s="184"/>
      <c r="L199" s="179"/>
      <c r="M199" s="185"/>
      <c r="N199" s="186"/>
      <c r="O199" s="186"/>
      <c r="P199" s="186"/>
      <c r="Q199" s="186"/>
      <c r="R199" s="186"/>
      <c r="S199" s="186"/>
      <c r="T199" s="187"/>
      <c r="AT199" s="181" t="s">
        <v>270</v>
      </c>
      <c r="AU199" s="181" t="s">
        <v>86</v>
      </c>
      <c r="AV199" s="13" t="s">
        <v>86</v>
      </c>
      <c r="AW199" s="13" t="s">
        <v>31</v>
      </c>
      <c r="AX199" s="13" t="s">
        <v>32</v>
      </c>
      <c r="AY199" s="181" t="s">
        <v>260</v>
      </c>
    </row>
    <row r="200" spans="1:65" s="2" customFormat="1" ht="16.5" customHeight="1">
      <c r="A200" s="33"/>
      <c r="B200" s="132"/>
      <c r="C200" s="166" t="s">
        <v>343</v>
      </c>
      <c r="D200" s="166" t="s">
        <v>263</v>
      </c>
      <c r="E200" s="167" t="s">
        <v>344</v>
      </c>
      <c r="F200" s="168" t="s">
        <v>345</v>
      </c>
      <c r="G200" s="169" t="s">
        <v>316</v>
      </c>
      <c r="H200" s="170">
        <v>0.80900000000000005</v>
      </c>
      <c r="I200" s="171"/>
      <c r="J200" s="172">
        <f>ROUND(I200*H200,2)</f>
        <v>0</v>
      </c>
      <c r="K200" s="168" t="s">
        <v>267</v>
      </c>
      <c r="L200" s="34"/>
      <c r="M200" s="173" t="s">
        <v>1</v>
      </c>
      <c r="N200" s="174" t="s">
        <v>42</v>
      </c>
      <c r="O200" s="59"/>
      <c r="P200" s="175">
        <f>O200*H200</f>
        <v>0</v>
      </c>
      <c r="Q200" s="175">
        <v>4.0000000000000003E-5</v>
      </c>
      <c r="R200" s="175">
        <f>Q200*H200</f>
        <v>3.2360000000000002E-5</v>
      </c>
      <c r="S200" s="175">
        <v>0</v>
      </c>
      <c r="T200" s="176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77" t="s">
        <v>268</v>
      </c>
      <c r="AT200" s="177" t="s">
        <v>263</v>
      </c>
      <c r="AU200" s="177" t="s">
        <v>86</v>
      </c>
      <c r="AY200" s="18" t="s">
        <v>260</v>
      </c>
      <c r="BE200" s="178">
        <f>IF(N200="základní",J200,0)</f>
        <v>0</v>
      </c>
      <c r="BF200" s="178">
        <f>IF(N200="snížená",J200,0)</f>
        <v>0</v>
      </c>
      <c r="BG200" s="178">
        <f>IF(N200="zákl. přenesená",J200,0)</f>
        <v>0</v>
      </c>
      <c r="BH200" s="178">
        <f>IF(N200="sníž. přenesená",J200,0)</f>
        <v>0</v>
      </c>
      <c r="BI200" s="178">
        <f>IF(N200="nulová",J200,0)</f>
        <v>0</v>
      </c>
      <c r="BJ200" s="18" t="s">
        <v>32</v>
      </c>
      <c r="BK200" s="178">
        <f>ROUND(I200*H200,2)</f>
        <v>0</v>
      </c>
      <c r="BL200" s="18" t="s">
        <v>268</v>
      </c>
      <c r="BM200" s="177" t="s">
        <v>346</v>
      </c>
    </row>
    <row r="201" spans="1:65" s="15" customFormat="1">
      <c r="B201" s="196"/>
      <c r="D201" s="180" t="s">
        <v>270</v>
      </c>
      <c r="E201" s="197" t="s">
        <v>1</v>
      </c>
      <c r="F201" s="198" t="s">
        <v>323</v>
      </c>
      <c r="H201" s="197" t="s">
        <v>1</v>
      </c>
      <c r="I201" s="199"/>
      <c r="L201" s="196"/>
      <c r="M201" s="200"/>
      <c r="N201" s="201"/>
      <c r="O201" s="201"/>
      <c r="P201" s="201"/>
      <c r="Q201" s="201"/>
      <c r="R201" s="201"/>
      <c r="S201" s="201"/>
      <c r="T201" s="202"/>
      <c r="AT201" s="197" t="s">
        <v>270</v>
      </c>
      <c r="AU201" s="197" t="s">
        <v>86</v>
      </c>
      <c r="AV201" s="15" t="s">
        <v>32</v>
      </c>
      <c r="AW201" s="15" t="s">
        <v>31</v>
      </c>
      <c r="AX201" s="15" t="s">
        <v>77</v>
      </c>
      <c r="AY201" s="197" t="s">
        <v>260</v>
      </c>
    </row>
    <row r="202" spans="1:65" s="15" customFormat="1">
      <c r="B202" s="196"/>
      <c r="D202" s="180" t="s">
        <v>270</v>
      </c>
      <c r="E202" s="197" t="s">
        <v>1</v>
      </c>
      <c r="F202" s="198" t="s">
        <v>324</v>
      </c>
      <c r="H202" s="197" t="s">
        <v>1</v>
      </c>
      <c r="I202" s="199"/>
      <c r="L202" s="196"/>
      <c r="M202" s="200"/>
      <c r="N202" s="201"/>
      <c r="O202" s="201"/>
      <c r="P202" s="201"/>
      <c r="Q202" s="201"/>
      <c r="R202" s="201"/>
      <c r="S202" s="201"/>
      <c r="T202" s="202"/>
      <c r="AT202" s="197" t="s">
        <v>270</v>
      </c>
      <c r="AU202" s="197" t="s">
        <v>86</v>
      </c>
      <c r="AV202" s="15" t="s">
        <v>32</v>
      </c>
      <c r="AW202" s="15" t="s">
        <v>31</v>
      </c>
      <c r="AX202" s="15" t="s">
        <v>77</v>
      </c>
      <c r="AY202" s="197" t="s">
        <v>260</v>
      </c>
    </row>
    <row r="203" spans="1:65" s="13" customFormat="1">
      <c r="B203" s="179"/>
      <c r="D203" s="180" t="s">
        <v>270</v>
      </c>
      <c r="E203" s="181" t="s">
        <v>1</v>
      </c>
      <c r="F203" s="182" t="s">
        <v>347</v>
      </c>
      <c r="H203" s="183">
        <v>0.80900000000000005</v>
      </c>
      <c r="I203" s="184"/>
      <c r="L203" s="179"/>
      <c r="M203" s="185"/>
      <c r="N203" s="186"/>
      <c r="O203" s="186"/>
      <c r="P203" s="186"/>
      <c r="Q203" s="186"/>
      <c r="R203" s="186"/>
      <c r="S203" s="186"/>
      <c r="T203" s="187"/>
      <c r="AT203" s="181" t="s">
        <v>270</v>
      </c>
      <c r="AU203" s="181" t="s">
        <v>86</v>
      </c>
      <c r="AV203" s="13" t="s">
        <v>86</v>
      </c>
      <c r="AW203" s="13" t="s">
        <v>31</v>
      </c>
      <c r="AX203" s="13" t="s">
        <v>32</v>
      </c>
      <c r="AY203" s="181" t="s">
        <v>260</v>
      </c>
    </row>
    <row r="204" spans="1:65" s="2" customFormat="1" ht="16.5" customHeight="1">
      <c r="A204" s="33"/>
      <c r="B204" s="132"/>
      <c r="C204" s="166" t="s">
        <v>348</v>
      </c>
      <c r="D204" s="166" t="s">
        <v>263</v>
      </c>
      <c r="E204" s="167" t="s">
        <v>349</v>
      </c>
      <c r="F204" s="168" t="s">
        <v>350</v>
      </c>
      <c r="G204" s="169" t="s">
        <v>316</v>
      </c>
      <c r="H204" s="170">
        <v>0.09</v>
      </c>
      <c r="I204" s="171"/>
      <c r="J204" s="172">
        <f>ROUND(I204*H204,2)</f>
        <v>0</v>
      </c>
      <c r="K204" s="168" t="s">
        <v>267</v>
      </c>
      <c r="L204" s="34"/>
      <c r="M204" s="173" t="s">
        <v>1</v>
      </c>
      <c r="N204" s="174" t="s">
        <v>42</v>
      </c>
      <c r="O204" s="59"/>
      <c r="P204" s="175">
        <f>O204*H204</f>
        <v>0</v>
      </c>
      <c r="Q204" s="175">
        <v>4.0000000000000003E-5</v>
      </c>
      <c r="R204" s="175">
        <f>Q204*H204</f>
        <v>3.6000000000000003E-6</v>
      </c>
      <c r="S204" s="175">
        <v>0</v>
      </c>
      <c r="T204" s="176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77" t="s">
        <v>268</v>
      </c>
      <c r="AT204" s="177" t="s">
        <v>263</v>
      </c>
      <c r="AU204" s="177" t="s">
        <v>86</v>
      </c>
      <c r="AY204" s="18" t="s">
        <v>260</v>
      </c>
      <c r="BE204" s="178">
        <f>IF(N204="základní",J204,0)</f>
        <v>0</v>
      </c>
      <c r="BF204" s="178">
        <f>IF(N204="snížená",J204,0)</f>
        <v>0</v>
      </c>
      <c r="BG204" s="178">
        <f>IF(N204="zákl. přenesená",J204,0)</f>
        <v>0</v>
      </c>
      <c r="BH204" s="178">
        <f>IF(N204="sníž. přenesená",J204,0)</f>
        <v>0</v>
      </c>
      <c r="BI204" s="178">
        <f>IF(N204="nulová",J204,0)</f>
        <v>0</v>
      </c>
      <c r="BJ204" s="18" t="s">
        <v>32</v>
      </c>
      <c r="BK204" s="178">
        <f>ROUND(I204*H204,2)</f>
        <v>0</v>
      </c>
      <c r="BL204" s="18" t="s">
        <v>268</v>
      </c>
      <c r="BM204" s="177" t="s">
        <v>351</v>
      </c>
    </row>
    <row r="205" spans="1:65" s="15" customFormat="1">
      <c r="B205" s="196"/>
      <c r="D205" s="180" t="s">
        <v>270</v>
      </c>
      <c r="E205" s="197" t="s">
        <v>1</v>
      </c>
      <c r="F205" s="198" t="s">
        <v>323</v>
      </c>
      <c r="H205" s="197" t="s">
        <v>1</v>
      </c>
      <c r="I205" s="199"/>
      <c r="L205" s="196"/>
      <c r="M205" s="200"/>
      <c r="N205" s="201"/>
      <c r="O205" s="201"/>
      <c r="P205" s="201"/>
      <c r="Q205" s="201"/>
      <c r="R205" s="201"/>
      <c r="S205" s="201"/>
      <c r="T205" s="202"/>
      <c r="AT205" s="197" t="s">
        <v>270</v>
      </c>
      <c r="AU205" s="197" t="s">
        <v>86</v>
      </c>
      <c r="AV205" s="15" t="s">
        <v>32</v>
      </c>
      <c r="AW205" s="15" t="s">
        <v>31</v>
      </c>
      <c r="AX205" s="15" t="s">
        <v>77</v>
      </c>
      <c r="AY205" s="197" t="s">
        <v>260</v>
      </c>
    </row>
    <row r="206" spans="1:65" s="15" customFormat="1">
      <c r="B206" s="196"/>
      <c r="D206" s="180" t="s">
        <v>270</v>
      </c>
      <c r="E206" s="197" t="s">
        <v>1</v>
      </c>
      <c r="F206" s="198" t="s">
        <v>324</v>
      </c>
      <c r="H206" s="197" t="s">
        <v>1</v>
      </c>
      <c r="I206" s="199"/>
      <c r="L206" s="196"/>
      <c r="M206" s="200"/>
      <c r="N206" s="201"/>
      <c r="O206" s="201"/>
      <c r="P206" s="201"/>
      <c r="Q206" s="201"/>
      <c r="R206" s="201"/>
      <c r="S206" s="201"/>
      <c r="T206" s="202"/>
      <c r="AT206" s="197" t="s">
        <v>270</v>
      </c>
      <c r="AU206" s="197" t="s">
        <v>86</v>
      </c>
      <c r="AV206" s="15" t="s">
        <v>32</v>
      </c>
      <c r="AW206" s="15" t="s">
        <v>31</v>
      </c>
      <c r="AX206" s="15" t="s">
        <v>77</v>
      </c>
      <c r="AY206" s="197" t="s">
        <v>260</v>
      </c>
    </row>
    <row r="207" spans="1:65" s="13" customFormat="1">
      <c r="B207" s="179"/>
      <c r="D207" s="180" t="s">
        <v>270</v>
      </c>
      <c r="E207" s="181" t="s">
        <v>1</v>
      </c>
      <c r="F207" s="182" t="s">
        <v>352</v>
      </c>
      <c r="H207" s="183">
        <v>0.09</v>
      </c>
      <c r="I207" s="184"/>
      <c r="L207" s="179"/>
      <c r="M207" s="185"/>
      <c r="N207" s="186"/>
      <c r="O207" s="186"/>
      <c r="P207" s="186"/>
      <c r="Q207" s="186"/>
      <c r="R207" s="186"/>
      <c r="S207" s="186"/>
      <c r="T207" s="187"/>
      <c r="AT207" s="181" t="s">
        <v>270</v>
      </c>
      <c r="AU207" s="181" t="s">
        <v>86</v>
      </c>
      <c r="AV207" s="13" t="s">
        <v>86</v>
      </c>
      <c r="AW207" s="13" t="s">
        <v>31</v>
      </c>
      <c r="AX207" s="13" t="s">
        <v>32</v>
      </c>
      <c r="AY207" s="181" t="s">
        <v>260</v>
      </c>
    </row>
    <row r="208" spans="1:65" s="2" customFormat="1" ht="16.5" customHeight="1">
      <c r="A208" s="33"/>
      <c r="B208" s="132"/>
      <c r="C208" s="166" t="s">
        <v>353</v>
      </c>
      <c r="D208" s="166" t="s">
        <v>263</v>
      </c>
      <c r="E208" s="167" t="s">
        <v>354</v>
      </c>
      <c r="F208" s="168" t="s">
        <v>355</v>
      </c>
      <c r="G208" s="169" t="s">
        <v>316</v>
      </c>
      <c r="H208" s="170">
        <v>3.8079999999999998</v>
      </c>
      <c r="I208" s="171"/>
      <c r="J208" s="172">
        <f>ROUND(I208*H208,2)</f>
        <v>0</v>
      </c>
      <c r="K208" s="168" t="s">
        <v>356</v>
      </c>
      <c r="L208" s="34"/>
      <c r="M208" s="173" t="s">
        <v>1</v>
      </c>
      <c r="N208" s="174" t="s">
        <v>42</v>
      </c>
      <c r="O208" s="59"/>
      <c r="P208" s="175">
        <f>O208*H208</f>
        <v>0</v>
      </c>
      <c r="Q208" s="175">
        <v>4.0000000000000003E-5</v>
      </c>
      <c r="R208" s="175">
        <f>Q208*H208</f>
        <v>1.5232000000000001E-4</v>
      </c>
      <c r="S208" s="175">
        <v>0</v>
      </c>
      <c r="T208" s="176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77" t="s">
        <v>268</v>
      </c>
      <c r="AT208" s="177" t="s">
        <v>263</v>
      </c>
      <c r="AU208" s="177" t="s">
        <v>86</v>
      </c>
      <c r="AY208" s="18" t="s">
        <v>260</v>
      </c>
      <c r="BE208" s="178">
        <f>IF(N208="základní",J208,0)</f>
        <v>0</v>
      </c>
      <c r="BF208" s="178">
        <f>IF(N208="snížená",J208,0)</f>
        <v>0</v>
      </c>
      <c r="BG208" s="178">
        <f>IF(N208="zákl. přenesená",J208,0)</f>
        <v>0</v>
      </c>
      <c r="BH208" s="178">
        <f>IF(N208="sníž. přenesená",J208,0)</f>
        <v>0</v>
      </c>
      <c r="BI208" s="178">
        <f>IF(N208="nulová",J208,0)</f>
        <v>0</v>
      </c>
      <c r="BJ208" s="18" t="s">
        <v>32</v>
      </c>
      <c r="BK208" s="178">
        <f>ROUND(I208*H208,2)</f>
        <v>0</v>
      </c>
      <c r="BL208" s="18" t="s">
        <v>268</v>
      </c>
      <c r="BM208" s="177" t="s">
        <v>357</v>
      </c>
    </row>
    <row r="209" spans="1:65" s="15" customFormat="1">
      <c r="B209" s="196"/>
      <c r="D209" s="180" t="s">
        <v>270</v>
      </c>
      <c r="E209" s="197" t="s">
        <v>1</v>
      </c>
      <c r="F209" s="198" t="s">
        <v>323</v>
      </c>
      <c r="H209" s="197" t="s">
        <v>1</v>
      </c>
      <c r="I209" s="199"/>
      <c r="L209" s="196"/>
      <c r="M209" s="200"/>
      <c r="N209" s="201"/>
      <c r="O209" s="201"/>
      <c r="P209" s="201"/>
      <c r="Q209" s="201"/>
      <c r="R209" s="201"/>
      <c r="S209" s="201"/>
      <c r="T209" s="202"/>
      <c r="AT209" s="197" t="s">
        <v>270</v>
      </c>
      <c r="AU209" s="197" t="s">
        <v>86</v>
      </c>
      <c r="AV209" s="15" t="s">
        <v>32</v>
      </c>
      <c r="AW209" s="15" t="s">
        <v>31</v>
      </c>
      <c r="AX209" s="15" t="s">
        <v>77</v>
      </c>
      <c r="AY209" s="197" t="s">
        <v>260</v>
      </c>
    </row>
    <row r="210" spans="1:65" s="15" customFormat="1">
      <c r="B210" s="196"/>
      <c r="D210" s="180" t="s">
        <v>270</v>
      </c>
      <c r="E210" s="197" t="s">
        <v>1</v>
      </c>
      <c r="F210" s="198" t="s">
        <v>324</v>
      </c>
      <c r="H210" s="197" t="s">
        <v>1</v>
      </c>
      <c r="I210" s="199"/>
      <c r="L210" s="196"/>
      <c r="M210" s="200"/>
      <c r="N210" s="201"/>
      <c r="O210" s="201"/>
      <c r="P210" s="201"/>
      <c r="Q210" s="201"/>
      <c r="R210" s="201"/>
      <c r="S210" s="201"/>
      <c r="T210" s="202"/>
      <c r="AT210" s="197" t="s">
        <v>270</v>
      </c>
      <c r="AU210" s="197" t="s">
        <v>86</v>
      </c>
      <c r="AV210" s="15" t="s">
        <v>32</v>
      </c>
      <c r="AW210" s="15" t="s">
        <v>31</v>
      </c>
      <c r="AX210" s="15" t="s">
        <v>77</v>
      </c>
      <c r="AY210" s="197" t="s">
        <v>260</v>
      </c>
    </row>
    <row r="211" spans="1:65" s="13" customFormat="1">
      <c r="B211" s="179"/>
      <c r="D211" s="180" t="s">
        <v>270</v>
      </c>
      <c r="E211" s="181" t="s">
        <v>1</v>
      </c>
      <c r="F211" s="182" t="s">
        <v>358</v>
      </c>
      <c r="H211" s="183">
        <v>3.8079999999999998</v>
      </c>
      <c r="I211" s="184"/>
      <c r="L211" s="179"/>
      <c r="M211" s="185"/>
      <c r="N211" s="186"/>
      <c r="O211" s="186"/>
      <c r="P211" s="186"/>
      <c r="Q211" s="186"/>
      <c r="R211" s="186"/>
      <c r="S211" s="186"/>
      <c r="T211" s="187"/>
      <c r="AT211" s="181" t="s">
        <v>270</v>
      </c>
      <c r="AU211" s="181" t="s">
        <v>86</v>
      </c>
      <c r="AV211" s="13" t="s">
        <v>86</v>
      </c>
      <c r="AW211" s="13" t="s">
        <v>31</v>
      </c>
      <c r="AX211" s="13" t="s">
        <v>32</v>
      </c>
      <c r="AY211" s="181" t="s">
        <v>260</v>
      </c>
    </row>
    <row r="212" spans="1:65" s="2" customFormat="1" ht="16.5" customHeight="1">
      <c r="A212" s="33"/>
      <c r="B212" s="132"/>
      <c r="C212" s="166" t="s">
        <v>359</v>
      </c>
      <c r="D212" s="166" t="s">
        <v>263</v>
      </c>
      <c r="E212" s="167" t="s">
        <v>360</v>
      </c>
      <c r="F212" s="168" t="s">
        <v>361</v>
      </c>
      <c r="G212" s="169" t="s">
        <v>316</v>
      </c>
      <c r="H212" s="170">
        <v>0.38100000000000001</v>
      </c>
      <c r="I212" s="171"/>
      <c r="J212" s="172">
        <f>ROUND(I212*H212,2)</f>
        <v>0</v>
      </c>
      <c r="K212" s="168" t="s">
        <v>356</v>
      </c>
      <c r="L212" s="34"/>
      <c r="M212" s="173" t="s">
        <v>1</v>
      </c>
      <c r="N212" s="174" t="s">
        <v>42</v>
      </c>
      <c r="O212" s="59"/>
      <c r="P212" s="175">
        <f>O212*H212</f>
        <v>0</v>
      </c>
      <c r="Q212" s="175">
        <v>4.0000000000000003E-5</v>
      </c>
      <c r="R212" s="175">
        <f>Q212*H212</f>
        <v>1.5240000000000001E-5</v>
      </c>
      <c r="S212" s="175">
        <v>0</v>
      </c>
      <c r="T212" s="176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77" t="s">
        <v>268</v>
      </c>
      <c r="AT212" s="177" t="s">
        <v>263</v>
      </c>
      <c r="AU212" s="177" t="s">
        <v>86</v>
      </c>
      <c r="AY212" s="18" t="s">
        <v>260</v>
      </c>
      <c r="BE212" s="178">
        <f>IF(N212="základní",J212,0)</f>
        <v>0</v>
      </c>
      <c r="BF212" s="178">
        <f>IF(N212="snížená",J212,0)</f>
        <v>0</v>
      </c>
      <c r="BG212" s="178">
        <f>IF(N212="zákl. přenesená",J212,0)</f>
        <v>0</v>
      </c>
      <c r="BH212" s="178">
        <f>IF(N212="sníž. přenesená",J212,0)</f>
        <v>0</v>
      </c>
      <c r="BI212" s="178">
        <f>IF(N212="nulová",J212,0)</f>
        <v>0</v>
      </c>
      <c r="BJ212" s="18" t="s">
        <v>32</v>
      </c>
      <c r="BK212" s="178">
        <f>ROUND(I212*H212,2)</f>
        <v>0</v>
      </c>
      <c r="BL212" s="18" t="s">
        <v>268</v>
      </c>
      <c r="BM212" s="177" t="s">
        <v>362</v>
      </c>
    </row>
    <row r="213" spans="1:65" s="15" customFormat="1">
      <c r="B213" s="196"/>
      <c r="D213" s="180" t="s">
        <v>270</v>
      </c>
      <c r="E213" s="197" t="s">
        <v>1</v>
      </c>
      <c r="F213" s="198" t="s">
        <v>323</v>
      </c>
      <c r="H213" s="197" t="s">
        <v>1</v>
      </c>
      <c r="I213" s="199"/>
      <c r="L213" s="196"/>
      <c r="M213" s="200"/>
      <c r="N213" s="201"/>
      <c r="O213" s="201"/>
      <c r="P213" s="201"/>
      <c r="Q213" s="201"/>
      <c r="R213" s="201"/>
      <c r="S213" s="201"/>
      <c r="T213" s="202"/>
      <c r="AT213" s="197" t="s">
        <v>270</v>
      </c>
      <c r="AU213" s="197" t="s">
        <v>86</v>
      </c>
      <c r="AV213" s="15" t="s">
        <v>32</v>
      </c>
      <c r="AW213" s="15" t="s">
        <v>31</v>
      </c>
      <c r="AX213" s="15" t="s">
        <v>77</v>
      </c>
      <c r="AY213" s="197" t="s">
        <v>260</v>
      </c>
    </row>
    <row r="214" spans="1:65" s="15" customFormat="1">
      <c r="B214" s="196"/>
      <c r="D214" s="180" t="s">
        <v>270</v>
      </c>
      <c r="E214" s="197" t="s">
        <v>1</v>
      </c>
      <c r="F214" s="198" t="s">
        <v>324</v>
      </c>
      <c r="H214" s="197" t="s">
        <v>1</v>
      </c>
      <c r="I214" s="199"/>
      <c r="L214" s="196"/>
      <c r="M214" s="200"/>
      <c r="N214" s="201"/>
      <c r="O214" s="201"/>
      <c r="P214" s="201"/>
      <c r="Q214" s="201"/>
      <c r="R214" s="201"/>
      <c r="S214" s="201"/>
      <c r="T214" s="202"/>
      <c r="AT214" s="197" t="s">
        <v>270</v>
      </c>
      <c r="AU214" s="197" t="s">
        <v>86</v>
      </c>
      <c r="AV214" s="15" t="s">
        <v>32</v>
      </c>
      <c r="AW214" s="15" t="s">
        <v>31</v>
      </c>
      <c r="AX214" s="15" t="s">
        <v>77</v>
      </c>
      <c r="AY214" s="197" t="s">
        <v>260</v>
      </c>
    </row>
    <row r="215" spans="1:65" s="13" customFormat="1">
      <c r="B215" s="179"/>
      <c r="D215" s="180" t="s">
        <v>270</v>
      </c>
      <c r="E215" s="181" t="s">
        <v>1</v>
      </c>
      <c r="F215" s="182" t="s">
        <v>363</v>
      </c>
      <c r="H215" s="183">
        <v>0.38100000000000001</v>
      </c>
      <c r="I215" s="184"/>
      <c r="L215" s="179"/>
      <c r="M215" s="185"/>
      <c r="N215" s="186"/>
      <c r="O215" s="186"/>
      <c r="P215" s="186"/>
      <c r="Q215" s="186"/>
      <c r="R215" s="186"/>
      <c r="S215" s="186"/>
      <c r="T215" s="187"/>
      <c r="AT215" s="181" t="s">
        <v>270</v>
      </c>
      <c r="AU215" s="181" t="s">
        <v>86</v>
      </c>
      <c r="AV215" s="13" t="s">
        <v>86</v>
      </c>
      <c r="AW215" s="13" t="s">
        <v>31</v>
      </c>
      <c r="AX215" s="13" t="s">
        <v>32</v>
      </c>
      <c r="AY215" s="181" t="s">
        <v>260</v>
      </c>
    </row>
    <row r="216" spans="1:65" s="2" customFormat="1" ht="16.5" customHeight="1">
      <c r="A216" s="33"/>
      <c r="B216" s="132"/>
      <c r="C216" s="166" t="s">
        <v>364</v>
      </c>
      <c r="D216" s="166" t="s">
        <v>263</v>
      </c>
      <c r="E216" s="167" t="s">
        <v>365</v>
      </c>
      <c r="F216" s="168" t="s">
        <v>366</v>
      </c>
      <c r="G216" s="169" t="s">
        <v>316</v>
      </c>
      <c r="H216" s="170">
        <v>4.2000000000000003E-2</v>
      </c>
      <c r="I216" s="171"/>
      <c r="J216" s="172">
        <f>ROUND(I216*H216,2)</f>
        <v>0</v>
      </c>
      <c r="K216" s="168" t="s">
        <v>356</v>
      </c>
      <c r="L216" s="34"/>
      <c r="M216" s="173" t="s">
        <v>1</v>
      </c>
      <c r="N216" s="174" t="s">
        <v>42</v>
      </c>
      <c r="O216" s="59"/>
      <c r="P216" s="175">
        <f>O216*H216</f>
        <v>0</v>
      </c>
      <c r="Q216" s="175">
        <v>4.0000000000000003E-5</v>
      </c>
      <c r="R216" s="175">
        <f>Q216*H216</f>
        <v>1.6800000000000002E-6</v>
      </c>
      <c r="S216" s="175">
        <v>0</v>
      </c>
      <c r="T216" s="176">
        <f>S216*H216</f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77" t="s">
        <v>268</v>
      </c>
      <c r="AT216" s="177" t="s">
        <v>263</v>
      </c>
      <c r="AU216" s="177" t="s">
        <v>86</v>
      </c>
      <c r="AY216" s="18" t="s">
        <v>260</v>
      </c>
      <c r="BE216" s="178">
        <f>IF(N216="základní",J216,0)</f>
        <v>0</v>
      </c>
      <c r="BF216" s="178">
        <f>IF(N216="snížená",J216,0)</f>
        <v>0</v>
      </c>
      <c r="BG216" s="178">
        <f>IF(N216="zákl. přenesená",J216,0)</f>
        <v>0</v>
      </c>
      <c r="BH216" s="178">
        <f>IF(N216="sníž. přenesená",J216,0)</f>
        <v>0</v>
      </c>
      <c r="BI216" s="178">
        <f>IF(N216="nulová",J216,0)</f>
        <v>0</v>
      </c>
      <c r="BJ216" s="18" t="s">
        <v>32</v>
      </c>
      <c r="BK216" s="178">
        <f>ROUND(I216*H216,2)</f>
        <v>0</v>
      </c>
      <c r="BL216" s="18" t="s">
        <v>268</v>
      </c>
      <c r="BM216" s="177" t="s">
        <v>367</v>
      </c>
    </row>
    <row r="217" spans="1:65" s="15" customFormat="1">
      <c r="B217" s="196"/>
      <c r="D217" s="180" t="s">
        <v>270</v>
      </c>
      <c r="E217" s="197" t="s">
        <v>1</v>
      </c>
      <c r="F217" s="198" t="s">
        <v>323</v>
      </c>
      <c r="H217" s="197" t="s">
        <v>1</v>
      </c>
      <c r="I217" s="199"/>
      <c r="L217" s="196"/>
      <c r="M217" s="200"/>
      <c r="N217" s="201"/>
      <c r="O217" s="201"/>
      <c r="P217" s="201"/>
      <c r="Q217" s="201"/>
      <c r="R217" s="201"/>
      <c r="S217" s="201"/>
      <c r="T217" s="202"/>
      <c r="AT217" s="197" t="s">
        <v>270</v>
      </c>
      <c r="AU217" s="197" t="s">
        <v>86</v>
      </c>
      <c r="AV217" s="15" t="s">
        <v>32</v>
      </c>
      <c r="AW217" s="15" t="s">
        <v>31</v>
      </c>
      <c r="AX217" s="15" t="s">
        <v>77</v>
      </c>
      <c r="AY217" s="197" t="s">
        <v>260</v>
      </c>
    </row>
    <row r="218" spans="1:65" s="15" customFormat="1">
      <c r="B218" s="196"/>
      <c r="D218" s="180" t="s">
        <v>270</v>
      </c>
      <c r="E218" s="197" t="s">
        <v>1</v>
      </c>
      <c r="F218" s="198" t="s">
        <v>324</v>
      </c>
      <c r="H218" s="197" t="s">
        <v>1</v>
      </c>
      <c r="I218" s="199"/>
      <c r="L218" s="196"/>
      <c r="M218" s="200"/>
      <c r="N218" s="201"/>
      <c r="O218" s="201"/>
      <c r="P218" s="201"/>
      <c r="Q218" s="201"/>
      <c r="R218" s="201"/>
      <c r="S218" s="201"/>
      <c r="T218" s="202"/>
      <c r="AT218" s="197" t="s">
        <v>270</v>
      </c>
      <c r="AU218" s="197" t="s">
        <v>86</v>
      </c>
      <c r="AV218" s="15" t="s">
        <v>32</v>
      </c>
      <c r="AW218" s="15" t="s">
        <v>31</v>
      </c>
      <c r="AX218" s="15" t="s">
        <v>77</v>
      </c>
      <c r="AY218" s="197" t="s">
        <v>260</v>
      </c>
    </row>
    <row r="219" spans="1:65" s="13" customFormat="1">
      <c r="B219" s="179"/>
      <c r="D219" s="180" t="s">
        <v>270</v>
      </c>
      <c r="E219" s="181" t="s">
        <v>1</v>
      </c>
      <c r="F219" s="182" t="s">
        <v>368</v>
      </c>
      <c r="H219" s="183">
        <v>4.2000000000000003E-2</v>
      </c>
      <c r="I219" s="184"/>
      <c r="L219" s="179"/>
      <c r="M219" s="185"/>
      <c r="N219" s="186"/>
      <c r="O219" s="186"/>
      <c r="P219" s="186"/>
      <c r="Q219" s="186"/>
      <c r="R219" s="186"/>
      <c r="S219" s="186"/>
      <c r="T219" s="187"/>
      <c r="AT219" s="181" t="s">
        <v>270</v>
      </c>
      <c r="AU219" s="181" t="s">
        <v>86</v>
      </c>
      <c r="AV219" s="13" t="s">
        <v>86</v>
      </c>
      <c r="AW219" s="13" t="s">
        <v>31</v>
      </c>
      <c r="AX219" s="13" t="s">
        <v>32</v>
      </c>
      <c r="AY219" s="181" t="s">
        <v>260</v>
      </c>
    </row>
    <row r="220" spans="1:65" s="2" customFormat="1" ht="16.5" customHeight="1">
      <c r="A220" s="33"/>
      <c r="B220" s="132"/>
      <c r="C220" s="166" t="s">
        <v>369</v>
      </c>
      <c r="D220" s="166" t="s">
        <v>263</v>
      </c>
      <c r="E220" s="167" t="s">
        <v>370</v>
      </c>
      <c r="F220" s="168" t="s">
        <v>371</v>
      </c>
      <c r="G220" s="169" t="s">
        <v>372</v>
      </c>
      <c r="H220" s="170">
        <v>41.951000000000001</v>
      </c>
      <c r="I220" s="171"/>
      <c r="J220" s="172">
        <f>ROUND(I220*H220,2)</f>
        <v>0</v>
      </c>
      <c r="K220" s="168" t="s">
        <v>267</v>
      </c>
      <c r="L220" s="34"/>
      <c r="M220" s="173" t="s">
        <v>1</v>
      </c>
      <c r="N220" s="174" t="s">
        <v>42</v>
      </c>
      <c r="O220" s="59"/>
      <c r="P220" s="175">
        <f>O220*H220</f>
        <v>0</v>
      </c>
      <c r="Q220" s="175">
        <v>1.1690000000000001E-2</v>
      </c>
      <c r="R220" s="175">
        <f>Q220*H220</f>
        <v>0.49040719000000005</v>
      </c>
      <c r="S220" s="175">
        <v>0</v>
      </c>
      <c r="T220" s="176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77" t="s">
        <v>268</v>
      </c>
      <c r="AT220" s="177" t="s">
        <v>263</v>
      </c>
      <c r="AU220" s="177" t="s">
        <v>86</v>
      </c>
      <c r="AY220" s="18" t="s">
        <v>260</v>
      </c>
      <c r="BE220" s="178">
        <f>IF(N220="základní",J220,0)</f>
        <v>0</v>
      </c>
      <c r="BF220" s="178">
        <f>IF(N220="snížená",J220,0)</f>
        <v>0</v>
      </c>
      <c r="BG220" s="178">
        <f>IF(N220="zákl. přenesená",J220,0)</f>
        <v>0</v>
      </c>
      <c r="BH220" s="178">
        <f>IF(N220="sníž. přenesená",J220,0)</f>
        <v>0</v>
      </c>
      <c r="BI220" s="178">
        <f>IF(N220="nulová",J220,0)</f>
        <v>0</v>
      </c>
      <c r="BJ220" s="18" t="s">
        <v>32</v>
      </c>
      <c r="BK220" s="178">
        <f>ROUND(I220*H220,2)</f>
        <v>0</v>
      </c>
      <c r="BL220" s="18" t="s">
        <v>268</v>
      </c>
      <c r="BM220" s="177" t="s">
        <v>373</v>
      </c>
    </row>
    <row r="221" spans="1:65" s="15" customFormat="1">
      <c r="B221" s="196"/>
      <c r="D221" s="180" t="s">
        <v>270</v>
      </c>
      <c r="E221" s="197" t="s">
        <v>1</v>
      </c>
      <c r="F221" s="198" t="s">
        <v>324</v>
      </c>
      <c r="H221" s="197" t="s">
        <v>1</v>
      </c>
      <c r="I221" s="199"/>
      <c r="L221" s="196"/>
      <c r="M221" s="200"/>
      <c r="N221" s="201"/>
      <c r="O221" s="201"/>
      <c r="P221" s="201"/>
      <c r="Q221" s="201"/>
      <c r="R221" s="201"/>
      <c r="S221" s="201"/>
      <c r="T221" s="202"/>
      <c r="AT221" s="197" t="s">
        <v>270</v>
      </c>
      <c r="AU221" s="197" t="s">
        <v>86</v>
      </c>
      <c r="AV221" s="15" t="s">
        <v>32</v>
      </c>
      <c r="AW221" s="15" t="s">
        <v>31</v>
      </c>
      <c r="AX221" s="15" t="s">
        <v>77</v>
      </c>
      <c r="AY221" s="197" t="s">
        <v>260</v>
      </c>
    </row>
    <row r="222" spans="1:65" s="13" customFormat="1">
      <c r="B222" s="179"/>
      <c r="D222" s="180" t="s">
        <v>270</v>
      </c>
      <c r="E222" s="181" t="s">
        <v>1</v>
      </c>
      <c r="F222" s="182" t="s">
        <v>374</v>
      </c>
      <c r="H222" s="183">
        <v>41.951000000000001</v>
      </c>
      <c r="I222" s="184"/>
      <c r="L222" s="179"/>
      <c r="M222" s="185"/>
      <c r="N222" s="186"/>
      <c r="O222" s="186"/>
      <c r="P222" s="186"/>
      <c r="Q222" s="186"/>
      <c r="R222" s="186"/>
      <c r="S222" s="186"/>
      <c r="T222" s="187"/>
      <c r="AT222" s="181" t="s">
        <v>270</v>
      </c>
      <c r="AU222" s="181" t="s">
        <v>86</v>
      </c>
      <c r="AV222" s="13" t="s">
        <v>86</v>
      </c>
      <c r="AW222" s="13" t="s">
        <v>31</v>
      </c>
      <c r="AX222" s="13" t="s">
        <v>32</v>
      </c>
      <c r="AY222" s="181" t="s">
        <v>260</v>
      </c>
    </row>
    <row r="223" spans="1:65" s="2" customFormat="1" ht="16.5" customHeight="1">
      <c r="A223" s="33"/>
      <c r="B223" s="132"/>
      <c r="C223" s="166" t="s">
        <v>375</v>
      </c>
      <c r="D223" s="166" t="s">
        <v>263</v>
      </c>
      <c r="E223" s="167" t="s">
        <v>376</v>
      </c>
      <c r="F223" s="168" t="s">
        <v>377</v>
      </c>
      <c r="G223" s="169" t="s">
        <v>372</v>
      </c>
      <c r="H223" s="170">
        <v>41.951000000000001</v>
      </c>
      <c r="I223" s="171"/>
      <c r="J223" s="172">
        <f>ROUND(I223*H223,2)</f>
        <v>0</v>
      </c>
      <c r="K223" s="168" t="s">
        <v>267</v>
      </c>
      <c r="L223" s="34"/>
      <c r="M223" s="173" t="s">
        <v>1</v>
      </c>
      <c r="N223" s="174" t="s">
        <v>42</v>
      </c>
      <c r="O223" s="59"/>
      <c r="P223" s="175">
        <f>O223*H223</f>
        <v>0</v>
      </c>
      <c r="Q223" s="175">
        <v>0</v>
      </c>
      <c r="R223" s="175">
        <f>Q223*H223</f>
        <v>0</v>
      </c>
      <c r="S223" s="175">
        <v>0</v>
      </c>
      <c r="T223" s="176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77" t="s">
        <v>268</v>
      </c>
      <c r="AT223" s="177" t="s">
        <v>263</v>
      </c>
      <c r="AU223" s="177" t="s">
        <v>86</v>
      </c>
      <c r="AY223" s="18" t="s">
        <v>260</v>
      </c>
      <c r="BE223" s="178">
        <f>IF(N223="základní",J223,0)</f>
        <v>0</v>
      </c>
      <c r="BF223" s="178">
        <f>IF(N223="snížená",J223,0)</f>
        <v>0</v>
      </c>
      <c r="BG223" s="178">
        <f>IF(N223="zákl. přenesená",J223,0)</f>
        <v>0</v>
      </c>
      <c r="BH223" s="178">
        <f>IF(N223="sníž. přenesená",J223,0)</f>
        <v>0</v>
      </c>
      <c r="BI223" s="178">
        <f>IF(N223="nulová",J223,0)</f>
        <v>0</v>
      </c>
      <c r="BJ223" s="18" t="s">
        <v>32</v>
      </c>
      <c r="BK223" s="178">
        <f>ROUND(I223*H223,2)</f>
        <v>0</v>
      </c>
      <c r="BL223" s="18" t="s">
        <v>268</v>
      </c>
      <c r="BM223" s="177" t="s">
        <v>378</v>
      </c>
    </row>
    <row r="224" spans="1:65" s="2" customFormat="1" ht="16.5" customHeight="1">
      <c r="A224" s="33"/>
      <c r="B224" s="132"/>
      <c r="C224" s="166" t="s">
        <v>7</v>
      </c>
      <c r="D224" s="166" t="s">
        <v>263</v>
      </c>
      <c r="E224" s="167" t="s">
        <v>379</v>
      </c>
      <c r="F224" s="168" t="s">
        <v>380</v>
      </c>
      <c r="G224" s="169" t="s">
        <v>372</v>
      </c>
      <c r="H224" s="170">
        <v>4.1950000000000003</v>
      </c>
      <c r="I224" s="171"/>
      <c r="J224" s="172">
        <f>ROUND(I224*H224,2)</f>
        <v>0</v>
      </c>
      <c r="K224" s="168" t="s">
        <v>267</v>
      </c>
      <c r="L224" s="34"/>
      <c r="M224" s="173" t="s">
        <v>1</v>
      </c>
      <c r="N224" s="174" t="s">
        <v>42</v>
      </c>
      <c r="O224" s="59"/>
      <c r="P224" s="175">
        <f>O224*H224</f>
        <v>0</v>
      </c>
      <c r="Q224" s="175">
        <v>1.1690000000000001E-2</v>
      </c>
      <c r="R224" s="175">
        <f>Q224*H224</f>
        <v>4.9039550000000008E-2</v>
      </c>
      <c r="S224" s="175">
        <v>0</v>
      </c>
      <c r="T224" s="176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77" t="s">
        <v>268</v>
      </c>
      <c r="AT224" s="177" t="s">
        <v>263</v>
      </c>
      <c r="AU224" s="177" t="s">
        <v>86</v>
      </c>
      <c r="AY224" s="18" t="s">
        <v>260</v>
      </c>
      <c r="BE224" s="178">
        <f>IF(N224="základní",J224,0)</f>
        <v>0</v>
      </c>
      <c r="BF224" s="178">
        <f>IF(N224="snížená",J224,0)</f>
        <v>0</v>
      </c>
      <c r="BG224" s="178">
        <f>IF(N224="zákl. přenesená",J224,0)</f>
        <v>0</v>
      </c>
      <c r="BH224" s="178">
        <f>IF(N224="sníž. přenesená",J224,0)</f>
        <v>0</v>
      </c>
      <c r="BI224" s="178">
        <f>IF(N224="nulová",J224,0)</f>
        <v>0</v>
      </c>
      <c r="BJ224" s="18" t="s">
        <v>32</v>
      </c>
      <c r="BK224" s="178">
        <f>ROUND(I224*H224,2)</f>
        <v>0</v>
      </c>
      <c r="BL224" s="18" t="s">
        <v>268</v>
      </c>
      <c r="BM224" s="177" t="s">
        <v>381</v>
      </c>
    </row>
    <row r="225" spans="1:65" s="15" customFormat="1">
      <c r="B225" s="196"/>
      <c r="D225" s="180" t="s">
        <v>270</v>
      </c>
      <c r="E225" s="197" t="s">
        <v>1</v>
      </c>
      <c r="F225" s="198" t="s">
        <v>324</v>
      </c>
      <c r="H225" s="197" t="s">
        <v>1</v>
      </c>
      <c r="I225" s="199"/>
      <c r="L225" s="196"/>
      <c r="M225" s="200"/>
      <c r="N225" s="201"/>
      <c r="O225" s="201"/>
      <c r="P225" s="201"/>
      <c r="Q225" s="201"/>
      <c r="R225" s="201"/>
      <c r="S225" s="201"/>
      <c r="T225" s="202"/>
      <c r="AT225" s="197" t="s">
        <v>270</v>
      </c>
      <c r="AU225" s="197" t="s">
        <v>86</v>
      </c>
      <c r="AV225" s="15" t="s">
        <v>32</v>
      </c>
      <c r="AW225" s="15" t="s">
        <v>31</v>
      </c>
      <c r="AX225" s="15" t="s">
        <v>77</v>
      </c>
      <c r="AY225" s="197" t="s">
        <v>260</v>
      </c>
    </row>
    <row r="226" spans="1:65" s="13" customFormat="1">
      <c r="B226" s="179"/>
      <c r="D226" s="180" t="s">
        <v>270</v>
      </c>
      <c r="E226" s="181" t="s">
        <v>1</v>
      </c>
      <c r="F226" s="182" t="s">
        <v>382</v>
      </c>
      <c r="H226" s="183">
        <v>4.1950000000000003</v>
      </c>
      <c r="I226" s="184"/>
      <c r="L226" s="179"/>
      <c r="M226" s="185"/>
      <c r="N226" s="186"/>
      <c r="O226" s="186"/>
      <c r="P226" s="186"/>
      <c r="Q226" s="186"/>
      <c r="R226" s="186"/>
      <c r="S226" s="186"/>
      <c r="T226" s="187"/>
      <c r="AT226" s="181" t="s">
        <v>270</v>
      </c>
      <c r="AU226" s="181" t="s">
        <v>86</v>
      </c>
      <c r="AV226" s="13" t="s">
        <v>86</v>
      </c>
      <c r="AW226" s="13" t="s">
        <v>31</v>
      </c>
      <c r="AX226" s="13" t="s">
        <v>32</v>
      </c>
      <c r="AY226" s="181" t="s">
        <v>260</v>
      </c>
    </row>
    <row r="227" spans="1:65" s="2" customFormat="1" ht="16.5" customHeight="1">
      <c r="A227" s="33"/>
      <c r="B227" s="132"/>
      <c r="C227" s="166" t="s">
        <v>383</v>
      </c>
      <c r="D227" s="166" t="s">
        <v>263</v>
      </c>
      <c r="E227" s="167" t="s">
        <v>384</v>
      </c>
      <c r="F227" s="168" t="s">
        <v>385</v>
      </c>
      <c r="G227" s="169" t="s">
        <v>372</v>
      </c>
      <c r="H227" s="170">
        <v>4.1950000000000003</v>
      </c>
      <c r="I227" s="171"/>
      <c r="J227" s="172">
        <f>ROUND(I227*H227,2)</f>
        <v>0</v>
      </c>
      <c r="K227" s="168" t="s">
        <v>267</v>
      </c>
      <c r="L227" s="34"/>
      <c r="M227" s="173" t="s">
        <v>1</v>
      </c>
      <c r="N227" s="174" t="s">
        <v>42</v>
      </c>
      <c r="O227" s="59"/>
      <c r="P227" s="175">
        <f>O227*H227</f>
        <v>0</v>
      </c>
      <c r="Q227" s="175">
        <v>0</v>
      </c>
      <c r="R227" s="175">
        <f>Q227*H227</f>
        <v>0</v>
      </c>
      <c r="S227" s="175">
        <v>0</v>
      </c>
      <c r="T227" s="176">
        <f>S227*H227</f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177" t="s">
        <v>268</v>
      </c>
      <c r="AT227" s="177" t="s">
        <v>263</v>
      </c>
      <c r="AU227" s="177" t="s">
        <v>86</v>
      </c>
      <c r="AY227" s="18" t="s">
        <v>260</v>
      </c>
      <c r="BE227" s="178">
        <f>IF(N227="základní",J227,0)</f>
        <v>0</v>
      </c>
      <c r="BF227" s="178">
        <f>IF(N227="snížená",J227,0)</f>
        <v>0</v>
      </c>
      <c r="BG227" s="178">
        <f>IF(N227="zákl. přenesená",J227,0)</f>
        <v>0</v>
      </c>
      <c r="BH227" s="178">
        <f>IF(N227="sníž. přenesená",J227,0)</f>
        <v>0</v>
      </c>
      <c r="BI227" s="178">
        <f>IF(N227="nulová",J227,0)</f>
        <v>0</v>
      </c>
      <c r="BJ227" s="18" t="s">
        <v>32</v>
      </c>
      <c r="BK227" s="178">
        <f>ROUND(I227*H227,2)</f>
        <v>0</v>
      </c>
      <c r="BL227" s="18" t="s">
        <v>268</v>
      </c>
      <c r="BM227" s="177" t="s">
        <v>386</v>
      </c>
    </row>
    <row r="228" spans="1:65" s="2" customFormat="1" ht="16.5" customHeight="1">
      <c r="A228" s="33"/>
      <c r="B228" s="132"/>
      <c r="C228" s="166" t="s">
        <v>387</v>
      </c>
      <c r="D228" s="166" t="s">
        <v>263</v>
      </c>
      <c r="E228" s="167" t="s">
        <v>388</v>
      </c>
      <c r="F228" s="168" t="s">
        <v>389</v>
      </c>
      <c r="G228" s="169" t="s">
        <v>372</v>
      </c>
      <c r="H228" s="170">
        <v>0.46600000000000003</v>
      </c>
      <c r="I228" s="171"/>
      <c r="J228" s="172">
        <f>ROUND(I228*H228,2)</f>
        <v>0</v>
      </c>
      <c r="K228" s="168" t="s">
        <v>267</v>
      </c>
      <c r="L228" s="34"/>
      <c r="M228" s="173" t="s">
        <v>1</v>
      </c>
      <c r="N228" s="174" t="s">
        <v>42</v>
      </c>
      <c r="O228" s="59"/>
      <c r="P228" s="175">
        <f>O228*H228</f>
        <v>0</v>
      </c>
      <c r="Q228" s="175">
        <v>1.1690000000000001E-2</v>
      </c>
      <c r="R228" s="175">
        <f>Q228*H228</f>
        <v>5.4475400000000007E-3</v>
      </c>
      <c r="S228" s="175">
        <v>0</v>
      </c>
      <c r="T228" s="176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77" t="s">
        <v>268</v>
      </c>
      <c r="AT228" s="177" t="s">
        <v>263</v>
      </c>
      <c r="AU228" s="177" t="s">
        <v>86</v>
      </c>
      <c r="AY228" s="18" t="s">
        <v>260</v>
      </c>
      <c r="BE228" s="178">
        <f>IF(N228="základní",J228,0)</f>
        <v>0</v>
      </c>
      <c r="BF228" s="178">
        <f>IF(N228="snížená",J228,0)</f>
        <v>0</v>
      </c>
      <c r="BG228" s="178">
        <f>IF(N228="zákl. přenesená",J228,0)</f>
        <v>0</v>
      </c>
      <c r="BH228" s="178">
        <f>IF(N228="sníž. přenesená",J228,0)</f>
        <v>0</v>
      </c>
      <c r="BI228" s="178">
        <f>IF(N228="nulová",J228,0)</f>
        <v>0</v>
      </c>
      <c r="BJ228" s="18" t="s">
        <v>32</v>
      </c>
      <c r="BK228" s="178">
        <f>ROUND(I228*H228,2)</f>
        <v>0</v>
      </c>
      <c r="BL228" s="18" t="s">
        <v>268</v>
      </c>
      <c r="BM228" s="177" t="s">
        <v>390</v>
      </c>
    </row>
    <row r="229" spans="1:65" s="15" customFormat="1">
      <c r="B229" s="196"/>
      <c r="D229" s="180" t="s">
        <v>270</v>
      </c>
      <c r="E229" s="197" t="s">
        <v>1</v>
      </c>
      <c r="F229" s="198" t="s">
        <v>324</v>
      </c>
      <c r="H229" s="197" t="s">
        <v>1</v>
      </c>
      <c r="I229" s="199"/>
      <c r="L229" s="196"/>
      <c r="M229" s="200"/>
      <c r="N229" s="201"/>
      <c r="O229" s="201"/>
      <c r="P229" s="201"/>
      <c r="Q229" s="201"/>
      <c r="R229" s="201"/>
      <c r="S229" s="201"/>
      <c r="T229" s="202"/>
      <c r="AT229" s="197" t="s">
        <v>270</v>
      </c>
      <c r="AU229" s="197" t="s">
        <v>86</v>
      </c>
      <c r="AV229" s="15" t="s">
        <v>32</v>
      </c>
      <c r="AW229" s="15" t="s">
        <v>31</v>
      </c>
      <c r="AX229" s="15" t="s">
        <v>77</v>
      </c>
      <c r="AY229" s="197" t="s">
        <v>260</v>
      </c>
    </row>
    <row r="230" spans="1:65" s="13" customFormat="1">
      <c r="B230" s="179"/>
      <c r="D230" s="180" t="s">
        <v>270</v>
      </c>
      <c r="E230" s="181" t="s">
        <v>1</v>
      </c>
      <c r="F230" s="182" t="s">
        <v>391</v>
      </c>
      <c r="H230" s="183">
        <v>0.46600000000000003</v>
      </c>
      <c r="I230" s="184"/>
      <c r="L230" s="179"/>
      <c r="M230" s="185"/>
      <c r="N230" s="186"/>
      <c r="O230" s="186"/>
      <c r="P230" s="186"/>
      <c r="Q230" s="186"/>
      <c r="R230" s="186"/>
      <c r="S230" s="186"/>
      <c r="T230" s="187"/>
      <c r="AT230" s="181" t="s">
        <v>270</v>
      </c>
      <c r="AU230" s="181" t="s">
        <v>86</v>
      </c>
      <c r="AV230" s="13" t="s">
        <v>86</v>
      </c>
      <c r="AW230" s="13" t="s">
        <v>31</v>
      </c>
      <c r="AX230" s="13" t="s">
        <v>32</v>
      </c>
      <c r="AY230" s="181" t="s">
        <v>260</v>
      </c>
    </row>
    <row r="231" spans="1:65" s="2" customFormat="1" ht="16.5" customHeight="1">
      <c r="A231" s="33"/>
      <c r="B231" s="132"/>
      <c r="C231" s="166" t="s">
        <v>392</v>
      </c>
      <c r="D231" s="166" t="s">
        <v>263</v>
      </c>
      <c r="E231" s="167" t="s">
        <v>393</v>
      </c>
      <c r="F231" s="168" t="s">
        <v>394</v>
      </c>
      <c r="G231" s="169" t="s">
        <v>372</v>
      </c>
      <c r="H231" s="170">
        <v>0.46600000000000003</v>
      </c>
      <c r="I231" s="171"/>
      <c r="J231" s="172">
        <f>ROUND(I231*H231,2)</f>
        <v>0</v>
      </c>
      <c r="K231" s="168" t="s">
        <v>267</v>
      </c>
      <c r="L231" s="34"/>
      <c r="M231" s="173" t="s">
        <v>1</v>
      </c>
      <c r="N231" s="174" t="s">
        <v>42</v>
      </c>
      <c r="O231" s="59"/>
      <c r="P231" s="175">
        <f>O231*H231</f>
        <v>0</v>
      </c>
      <c r="Q231" s="175">
        <v>0</v>
      </c>
      <c r="R231" s="175">
        <f>Q231*H231</f>
        <v>0</v>
      </c>
      <c r="S231" s="175">
        <v>0</v>
      </c>
      <c r="T231" s="176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77" t="s">
        <v>268</v>
      </c>
      <c r="AT231" s="177" t="s">
        <v>263</v>
      </c>
      <c r="AU231" s="177" t="s">
        <v>86</v>
      </c>
      <c r="AY231" s="18" t="s">
        <v>260</v>
      </c>
      <c r="BE231" s="178">
        <f>IF(N231="základní",J231,0)</f>
        <v>0</v>
      </c>
      <c r="BF231" s="178">
        <f>IF(N231="snížená",J231,0)</f>
        <v>0</v>
      </c>
      <c r="BG231" s="178">
        <f>IF(N231="zákl. přenesená",J231,0)</f>
        <v>0</v>
      </c>
      <c r="BH231" s="178">
        <f>IF(N231="sníž. přenesená",J231,0)</f>
        <v>0</v>
      </c>
      <c r="BI231" s="178">
        <f>IF(N231="nulová",J231,0)</f>
        <v>0</v>
      </c>
      <c r="BJ231" s="18" t="s">
        <v>32</v>
      </c>
      <c r="BK231" s="178">
        <f>ROUND(I231*H231,2)</f>
        <v>0</v>
      </c>
      <c r="BL231" s="18" t="s">
        <v>268</v>
      </c>
      <c r="BM231" s="177" t="s">
        <v>395</v>
      </c>
    </row>
    <row r="232" spans="1:65" s="2" customFormat="1" ht="16.5" customHeight="1">
      <c r="A232" s="33"/>
      <c r="B232" s="132"/>
      <c r="C232" s="166" t="s">
        <v>396</v>
      </c>
      <c r="D232" s="166" t="s">
        <v>263</v>
      </c>
      <c r="E232" s="167" t="s">
        <v>397</v>
      </c>
      <c r="F232" s="168" t="s">
        <v>398</v>
      </c>
      <c r="G232" s="169" t="s">
        <v>266</v>
      </c>
      <c r="H232" s="170">
        <v>17.2</v>
      </c>
      <c r="I232" s="171"/>
      <c r="J232" s="172">
        <f>ROUND(I232*H232,2)</f>
        <v>0</v>
      </c>
      <c r="K232" s="168" t="s">
        <v>356</v>
      </c>
      <c r="L232" s="34"/>
      <c r="M232" s="173" t="s">
        <v>1</v>
      </c>
      <c r="N232" s="174" t="s">
        <v>42</v>
      </c>
      <c r="O232" s="59"/>
      <c r="P232" s="175">
        <f>O232*H232</f>
        <v>0</v>
      </c>
      <c r="Q232" s="175">
        <v>2.0000000000000001E-4</v>
      </c>
      <c r="R232" s="175">
        <f>Q232*H232</f>
        <v>3.4399999999999999E-3</v>
      </c>
      <c r="S232" s="175">
        <v>0</v>
      </c>
      <c r="T232" s="176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77" t="s">
        <v>268</v>
      </c>
      <c r="AT232" s="177" t="s">
        <v>263</v>
      </c>
      <c r="AU232" s="177" t="s">
        <v>86</v>
      </c>
      <c r="AY232" s="18" t="s">
        <v>260</v>
      </c>
      <c r="BE232" s="178">
        <f>IF(N232="základní",J232,0)</f>
        <v>0</v>
      </c>
      <c r="BF232" s="178">
        <f>IF(N232="snížená",J232,0)</f>
        <v>0</v>
      </c>
      <c r="BG232" s="178">
        <f>IF(N232="zákl. přenesená",J232,0)</f>
        <v>0</v>
      </c>
      <c r="BH232" s="178">
        <f>IF(N232="sníž. přenesená",J232,0)</f>
        <v>0</v>
      </c>
      <c r="BI232" s="178">
        <f>IF(N232="nulová",J232,0)</f>
        <v>0</v>
      </c>
      <c r="BJ232" s="18" t="s">
        <v>32</v>
      </c>
      <c r="BK232" s="178">
        <f>ROUND(I232*H232,2)</f>
        <v>0</v>
      </c>
      <c r="BL232" s="18" t="s">
        <v>268</v>
      </c>
      <c r="BM232" s="177" t="s">
        <v>399</v>
      </c>
    </row>
    <row r="233" spans="1:65" s="13" customFormat="1">
      <c r="B233" s="179"/>
      <c r="D233" s="180" t="s">
        <v>270</v>
      </c>
      <c r="E233" s="181" t="s">
        <v>1</v>
      </c>
      <c r="F233" s="182" t="s">
        <v>400</v>
      </c>
      <c r="H233" s="183">
        <v>17.2</v>
      </c>
      <c r="I233" s="184"/>
      <c r="L233" s="179"/>
      <c r="M233" s="185"/>
      <c r="N233" s="186"/>
      <c r="O233" s="186"/>
      <c r="P233" s="186"/>
      <c r="Q233" s="186"/>
      <c r="R233" s="186"/>
      <c r="S233" s="186"/>
      <c r="T233" s="187"/>
      <c r="AT233" s="181" t="s">
        <v>270</v>
      </c>
      <c r="AU233" s="181" t="s">
        <v>86</v>
      </c>
      <c r="AV233" s="13" t="s">
        <v>86</v>
      </c>
      <c r="AW233" s="13" t="s">
        <v>31</v>
      </c>
      <c r="AX233" s="13" t="s">
        <v>32</v>
      </c>
      <c r="AY233" s="181" t="s">
        <v>260</v>
      </c>
    </row>
    <row r="234" spans="1:65" s="2" customFormat="1" ht="16.5" customHeight="1">
      <c r="A234" s="33"/>
      <c r="B234" s="132"/>
      <c r="C234" s="166" t="s">
        <v>401</v>
      </c>
      <c r="D234" s="166" t="s">
        <v>263</v>
      </c>
      <c r="E234" s="167" t="s">
        <v>402</v>
      </c>
      <c r="F234" s="168" t="s">
        <v>403</v>
      </c>
      <c r="G234" s="169" t="s">
        <v>372</v>
      </c>
      <c r="H234" s="170">
        <v>60.372</v>
      </c>
      <c r="I234" s="171"/>
      <c r="J234" s="172">
        <f>ROUND(I234*H234,2)</f>
        <v>0</v>
      </c>
      <c r="K234" s="168" t="s">
        <v>267</v>
      </c>
      <c r="L234" s="34"/>
      <c r="M234" s="173" t="s">
        <v>1</v>
      </c>
      <c r="N234" s="174" t="s">
        <v>42</v>
      </c>
      <c r="O234" s="59"/>
      <c r="P234" s="175">
        <f>O234*H234</f>
        <v>0</v>
      </c>
      <c r="Q234" s="175">
        <v>6.6790000000000002E-2</v>
      </c>
      <c r="R234" s="175">
        <f>Q234*H234</f>
        <v>4.0322458800000005</v>
      </c>
      <c r="S234" s="175">
        <v>0</v>
      </c>
      <c r="T234" s="176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77" t="s">
        <v>268</v>
      </c>
      <c r="AT234" s="177" t="s">
        <v>263</v>
      </c>
      <c r="AU234" s="177" t="s">
        <v>86</v>
      </c>
      <c r="AY234" s="18" t="s">
        <v>260</v>
      </c>
      <c r="BE234" s="178">
        <f>IF(N234="základní",J234,0)</f>
        <v>0</v>
      </c>
      <c r="BF234" s="178">
        <f>IF(N234="snížená",J234,0)</f>
        <v>0</v>
      </c>
      <c r="BG234" s="178">
        <f>IF(N234="zákl. přenesená",J234,0)</f>
        <v>0</v>
      </c>
      <c r="BH234" s="178">
        <f>IF(N234="sníž. přenesená",J234,0)</f>
        <v>0</v>
      </c>
      <c r="BI234" s="178">
        <f>IF(N234="nulová",J234,0)</f>
        <v>0</v>
      </c>
      <c r="BJ234" s="18" t="s">
        <v>32</v>
      </c>
      <c r="BK234" s="178">
        <f>ROUND(I234*H234,2)</f>
        <v>0</v>
      </c>
      <c r="BL234" s="18" t="s">
        <v>268</v>
      </c>
      <c r="BM234" s="177" t="s">
        <v>404</v>
      </c>
    </row>
    <row r="235" spans="1:65" s="15" customFormat="1">
      <c r="B235" s="196"/>
      <c r="D235" s="180" t="s">
        <v>270</v>
      </c>
      <c r="E235" s="197" t="s">
        <v>1</v>
      </c>
      <c r="F235" s="198" t="s">
        <v>324</v>
      </c>
      <c r="H235" s="197" t="s">
        <v>1</v>
      </c>
      <c r="I235" s="199"/>
      <c r="L235" s="196"/>
      <c r="M235" s="200"/>
      <c r="N235" s="201"/>
      <c r="O235" s="201"/>
      <c r="P235" s="201"/>
      <c r="Q235" s="201"/>
      <c r="R235" s="201"/>
      <c r="S235" s="201"/>
      <c r="T235" s="202"/>
      <c r="AT235" s="197" t="s">
        <v>270</v>
      </c>
      <c r="AU235" s="197" t="s">
        <v>86</v>
      </c>
      <c r="AV235" s="15" t="s">
        <v>32</v>
      </c>
      <c r="AW235" s="15" t="s">
        <v>31</v>
      </c>
      <c r="AX235" s="15" t="s">
        <v>77</v>
      </c>
      <c r="AY235" s="197" t="s">
        <v>260</v>
      </c>
    </row>
    <row r="236" spans="1:65" s="13" customFormat="1">
      <c r="B236" s="179"/>
      <c r="D236" s="180" t="s">
        <v>270</v>
      </c>
      <c r="E236" s="181" t="s">
        <v>1</v>
      </c>
      <c r="F236" s="182" t="s">
        <v>405</v>
      </c>
      <c r="H236" s="183">
        <v>60.372</v>
      </c>
      <c r="I236" s="184"/>
      <c r="L236" s="179"/>
      <c r="M236" s="185"/>
      <c r="N236" s="186"/>
      <c r="O236" s="186"/>
      <c r="P236" s="186"/>
      <c r="Q236" s="186"/>
      <c r="R236" s="186"/>
      <c r="S236" s="186"/>
      <c r="T236" s="187"/>
      <c r="AT236" s="181" t="s">
        <v>270</v>
      </c>
      <c r="AU236" s="181" t="s">
        <v>86</v>
      </c>
      <c r="AV236" s="13" t="s">
        <v>86</v>
      </c>
      <c r="AW236" s="13" t="s">
        <v>31</v>
      </c>
      <c r="AX236" s="13" t="s">
        <v>32</v>
      </c>
      <c r="AY236" s="181" t="s">
        <v>260</v>
      </c>
    </row>
    <row r="237" spans="1:65" s="2" customFormat="1" ht="16.5" customHeight="1">
      <c r="A237" s="33"/>
      <c r="B237" s="132"/>
      <c r="C237" s="166" t="s">
        <v>406</v>
      </c>
      <c r="D237" s="166" t="s">
        <v>263</v>
      </c>
      <c r="E237" s="167" t="s">
        <v>407</v>
      </c>
      <c r="F237" s="168" t="s">
        <v>408</v>
      </c>
      <c r="G237" s="169" t="s">
        <v>372</v>
      </c>
      <c r="H237" s="170">
        <v>6.0369999999999999</v>
      </c>
      <c r="I237" s="171"/>
      <c r="J237" s="172">
        <f>ROUND(I237*H237,2)</f>
        <v>0</v>
      </c>
      <c r="K237" s="168" t="s">
        <v>267</v>
      </c>
      <c r="L237" s="34"/>
      <c r="M237" s="173" t="s">
        <v>1</v>
      </c>
      <c r="N237" s="174" t="s">
        <v>42</v>
      </c>
      <c r="O237" s="59"/>
      <c r="P237" s="175">
        <f>O237*H237</f>
        <v>0</v>
      </c>
      <c r="Q237" s="175">
        <v>6.6790000000000002E-2</v>
      </c>
      <c r="R237" s="175">
        <f>Q237*H237</f>
        <v>0.40321123000000003</v>
      </c>
      <c r="S237" s="175">
        <v>0</v>
      </c>
      <c r="T237" s="176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77" t="s">
        <v>268</v>
      </c>
      <c r="AT237" s="177" t="s">
        <v>263</v>
      </c>
      <c r="AU237" s="177" t="s">
        <v>86</v>
      </c>
      <c r="AY237" s="18" t="s">
        <v>260</v>
      </c>
      <c r="BE237" s="178">
        <f>IF(N237="základní",J237,0)</f>
        <v>0</v>
      </c>
      <c r="BF237" s="178">
        <f>IF(N237="snížená",J237,0)</f>
        <v>0</v>
      </c>
      <c r="BG237" s="178">
        <f>IF(N237="zákl. přenesená",J237,0)</f>
        <v>0</v>
      </c>
      <c r="BH237" s="178">
        <f>IF(N237="sníž. přenesená",J237,0)</f>
        <v>0</v>
      </c>
      <c r="BI237" s="178">
        <f>IF(N237="nulová",J237,0)</f>
        <v>0</v>
      </c>
      <c r="BJ237" s="18" t="s">
        <v>32</v>
      </c>
      <c r="BK237" s="178">
        <f>ROUND(I237*H237,2)</f>
        <v>0</v>
      </c>
      <c r="BL237" s="18" t="s">
        <v>268</v>
      </c>
      <c r="BM237" s="177" t="s">
        <v>409</v>
      </c>
    </row>
    <row r="238" spans="1:65" s="15" customFormat="1">
      <c r="B238" s="196"/>
      <c r="D238" s="180" t="s">
        <v>270</v>
      </c>
      <c r="E238" s="197" t="s">
        <v>1</v>
      </c>
      <c r="F238" s="198" t="s">
        <v>324</v>
      </c>
      <c r="H238" s="197" t="s">
        <v>1</v>
      </c>
      <c r="I238" s="199"/>
      <c r="L238" s="196"/>
      <c r="M238" s="200"/>
      <c r="N238" s="201"/>
      <c r="O238" s="201"/>
      <c r="P238" s="201"/>
      <c r="Q238" s="201"/>
      <c r="R238" s="201"/>
      <c r="S238" s="201"/>
      <c r="T238" s="202"/>
      <c r="AT238" s="197" t="s">
        <v>270</v>
      </c>
      <c r="AU238" s="197" t="s">
        <v>86</v>
      </c>
      <c r="AV238" s="15" t="s">
        <v>32</v>
      </c>
      <c r="AW238" s="15" t="s">
        <v>31</v>
      </c>
      <c r="AX238" s="15" t="s">
        <v>77</v>
      </c>
      <c r="AY238" s="197" t="s">
        <v>260</v>
      </c>
    </row>
    <row r="239" spans="1:65" s="13" customFormat="1">
      <c r="B239" s="179"/>
      <c r="D239" s="180" t="s">
        <v>270</v>
      </c>
      <c r="E239" s="181" t="s">
        <v>1</v>
      </c>
      <c r="F239" s="182" t="s">
        <v>410</v>
      </c>
      <c r="H239" s="183">
        <v>6.0369999999999999</v>
      </c>
      <c r="I239" s="184"/>
      <c r="L239" s="179"/>
      <c r="M239" s="185"/>
      <c r="N239" s="186"/>
      <c r="O239" s="186"/>
      <c r="P239" s="186"/>
      <c r="Q239" s="186"/>
      <c r="R239" s="186"/>
      <c r="S239" s="186"/>
      <c r="T239" s="187"/>
      <c r="AT239" s="181" t="s">
        <v>270</v>
      </c>
      <c r="AU239" s="181" t="s">
        <v>86</v>
      </c>
      <c r="AV239" s="13" t="s">
        <v>86</v>
      </c>
      <c r="AW239" s="13" t="s">
        <v>31</v>
      </c>
      <c r="AX239" s="13" t="s">
        <v>32</v>
      </c>
      <c r="AY239" s="181" t="s">
        <v>260</v>
      </c>
    </row>
    <row r="240" spans="1:65" s="2" customFormat="1" ht="16.5" customHeight="1">
      <c r="A240" s="33"/>
      <c r="B240" s="132"/>
      <c r="C240" s="166" t="s">
        <v>411</v>
      </c>
      <c r="D240" s="166" t="s">
        <v>263</v>
      </c>
      <c r="E240" s="167" t="s">
        <v>412</v>
      </c>
      <c r="F240" s="168" t="s">
        <v>413</v>
      </c>
      <c r="G240" s="169" t="s">
        <v>372</v>
      </c>
      <c r="H240" s="170">
        <v>0.67100000000000004</v>
      </c>
      <c r="I240" s="171"/>
      <c r="J240" s="172">
        <f>ROUND(I240*H240,2)</f>
        <v>0</v>
      </c>
      <c r="K240" s="168" t="s">
        <v>267</v>
      </c>
      <c r="L240" s="34"/>
      <c r="M240" s="173" t="s">
        <v>1</v>
      </c>
      <c r="N240" s="174" t="s">
        <v>42</v>
      </c>
      <c r="O240" s="59"/>
      <c r="P240" s="175">
        <f>O240*H240</f>
        <v>0</v>
      </c>
      <c r="Q240" s="175">
        <v>6.6790000000000002E-2</v>
      </c>
      <c r="R240" s="175">
        <f>Q240*H240</f>
        <v>4.4816090000000003E-2</v>
      </c>
      <c r="S240" s="175">
        <v>0</v>
      </c>
      <c r="T240" s="176">
        <f>S240*H240</f>
        <v>0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R240" s="177" t="s">
        <v>268</v>
      </c>
      <c r="AT240" s="177" t="s">
        <v>263</v>
      </c>
      <c r="AU240" s="177" t="s">
        <v>86</v>
      </c>
      <c r="AY240" s="18" t="s">
        <v>260</v>
      </c>
      <c r="BE240" s="178">
        <f>IF(N240="základní",J240,0)</f>
        <v>0</v>
      </c>
      <c r="BF240" s="178">
        <f>IF(N240="snížená",J240,0)</f>
        <v>0</v>
      </c>
      <c r="BG240" s="178">
        <f>IF(N240="zákl. přenesená",J240,0)</f>
        <v>0</v>
      </c>
      <c r="BH240" s="178">
        <f>IF(N240="sníž. přenesená",J240,0)</f>
        <v>0</v>
      </c>
      <c r="BI240" s="178">
        <f>IF(N240="nulová",J240,0)</f>
        <v>0</v>
      </c>
      <c r="BJ240" s="18" t="s">
        <v>32</v>
      </c>
      <c r="BK240" s="178">
        <f>ROUND(I240*H240,2)</f>
        <v>0</v>
      </c>
      <c r="BL240" s="18" t="s">
        <v>268</v>
      </c>
      <c r="BM240" s="177" t="s">
        <v>414</v>
      </c>
    </row>
    <row r="241" spans="1:65" s="15" customFormat="1">
      <c r="B241" s="196"/>
      <c r="D241" s="180" t="s">
        <v>270</v>
      </c>
      <c r="E241" s="197" t="s">
        <v>1</v>
      </c>
      <c r="F241" s="198" t="s">
        <v>324</v>
      </c>
      <c r="H241" s="197" t="s">
        <v>1</v>
      </c>
      <c r="I241" s="199"/>
      <c r="L241" s="196"/>
      <c r="M241" s="200"/>
      <c r="N241" s="201"/>
      <c r="O241" s="201"/>
      <c r="P241" s="201"/>
      <c r="Q241" s="201"/>
      <c r="R241" s="201"/>
      <c r="S241" s="201"/>
      <c r="T241" s="202"/>
      <c r="AT241" s="197" t="s">
        <v>270</v>
      </c>
      <c r="AU241" s="197" t="s">
        <v>86</v>
      </c>
      <c r="AV241" s="15" t="s">
        <v>32</v>
      </c>
      <c r="AW241" s="15" t="s">
        <v>31</v>
      </c>
      <c r="AX241" s="15" t="s">
        <v>77</v>
      </c>
      <c r="AY241" s="197" t="s">
        <v>260</v>
      </c>
    </row>
    <row r="242" spans="1:65" s="13" customFormat="1">
      <c r="B242" s="179"/>
      <c r="D242" s="180" t="s">
        <v>270</v>
      </c>
      <c r="E242" s="181" t="s">
        <v>1</v>
      </c>
      <c r="F242" s="182" t="s">
        <v>415</v>
      </c>
      <c r="H242" s="183">
        <v>0.67100000000000004</v>
      </c>
      <c r="I242" s="184"/>
      <c r="L242" s="179"/>
      <c r="M242" s="185"/>
      <c r="N242" s="186"/>
      <c r="O242" s="186"/>
      <c r="P242" s="186"/>
      <c r="Q242" s="186"/>
      <c r="R242" s="186"/>
      <c r="S242" s="186"/>
      <c r="T242" s="187"/>
      <c r="AT242" s="181" t="s">
        <v>270</v>
      </c>
      <c r="AU242" s="181" t="s">
        <v>86</v>
      </c>
      <c r="AV242" s="13" t="s">
        <v>86</v>
      </c>
      <c r="AW242" s="13" t="s">
        <v>31</v>
      </c>
      <c r="AX242" s="13" t="s">
        <v>32</v>
      </c>
      <c r="AY242" s="181" t="s">
        <v>260</v>
      </c>
    </row>
    <row r="243" spans="1:65" s="2" customFormat="1" ht="16.5" customHeight="1">
      <c r="A243" s="33"/>
      <c r="B243" s="132"/>
      <c r="C243" s="166" t="s">
        <v>416</v>
      </c>
      <c r="D243" s="166" t="s">
        <v>263</v>
      </c>
      <c r="E243" s="167" t="s">
        <v>417</v>
      </c>
      <c r="F243" s="168" t="s">
        <v>418</v>
      </c>
      <c r="G243" s="169" t="s">
        <v>419</v>
      </c>
      <c r="H243" s="170">
        <v>2624.36</v>
      </c>
      <c r="I243" s="171"/>
      <c r="J243" s="172">
        <f>ROUND(I243*H243,2)</f>
        <v>0</v>
      </c>
      <c r="K243" s="168" t="s">
        <v>267</v>
      </c>
      <c r="L243" s="34"/>
      <c r="M243" s="173" t="s">
        <v>1</v>
      </c>
      <c r="N243" s="174" t="s">
        <v>42</v>
      </c>
      <c r="O243" s="59"/>
      <c r="P243" s="175">
        <f>O243*H243</f>
        <v>0</v>
      </c>
      <c r="Q243" s="175">
        <v>2.5999999999999998E-4</v>
      </c>
      <c r="R243" s="175">
        <f>Q243*H243</f>
        <v>0.68233359999999998</v>
      </c>
      <c r="S243" s="175">
        <v>0</v>
      </c>
      <c r="T243" s="176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77" t="s">
        <v>268</v>
      </c>
      <c r="AT243" s="177" t="s">
        <v>263</v>
      </c>
      <c r="AU243" s="177" t="s">
        <v>86</v>
      </c>
      <c r="AY243" s="18" t="s">
        <v>260</v>
      </c>
      <c r="BE243" s="178">
        <f>IF(N243="základní",J243,0)</f>
        <v>0</v>
      </c>
      <c r="BF243" s="178">
        <f>IF(N243="snížená",J243,0)</f>
        <v>0</v>
      </c>
      <c r="BG243" s="178">
        <f>IF(N243="zákl. přenesená",J243,0)</f>
        <v>0</v>
      </c>
      <c r="BH243" s="178">
        <f>IF(N243="sníž. přenesená",J243,0)</f>
        <v>0</v>
      </c>
      <c r="BI243" s="178">
        <f>IF(N243="nulová",J243,0)</f>
        <v>0</v>
      </c>
      <c r="BJ243" s="18" t="s">
        <v>32</v>
      </c>
      <c r="BK243" s="178">
        <f>ROUND(I243*H243,2)</f>
        <v>0</v>
      </c>
      <c r="BL243" s="18" t="s">
        <v>268</v>
      </c>
      <c r="BM243" s="177" t="s">
        <v>420</v>
      </c>
    </row>
    <row r="244" spans="1:65" s="15" customFormat="1">
      <c r="B244" s="196"/>
      <c r="D244" s="180" t="s">
        <v>270</v>
      </c>
      <c r="E244" s="197" t="s">
        <v>1</v>
      </c>
      <c r="F244" s="198" t="s">
        <v>324</v>
      </c>
      <c r="H244" s="197" t="s">
        <v>1</v>
      </c>
      <c r="I244" s="199"/>
      <c r="L244" s="196"/>
      <c r="M244" s="200"/>
      <c r="N244" s="201"/>
      <c r="O244" s="201"/>
      <c r="P244" s="201"/>
      <c r="Q244" s="201"/>
      <c r="R244" s="201"/>
      <c r="S244" s="201"/>
      <c r="T244" s="202"/>
      <c r="AT244" s="197" t="s">
        <v>270</v>
      </c>
      <c r="AU244" s="197" t="s">
        <v>86</v>
      </c>
      <c r="AV244" s="15" t="s">
        <v>32</v>
      </c>
      <c r="AW244" s="15" t="s">
        <v>31</v>
      </c>
      <c r="AX244" s="15" t="s">
        <v>77</v>
      </c>
      <c r="AY244" s="197" t="s">
        <v>260</v>
      </c>
    </row>
    <row r="245" spans="1:65" s="15" customFormat="1">
      <c r="B245" s="196"/>
      <c r="D245" s="180" t="s">
        <v>270</v>
      </c>
      <c r="E245" s="197" t="s">
        <v>1</v>
      </c>
      <c r="F245" s="198" t="s">
        <v>421</v>
      </c>
      <c r="H245" s="197" t="s">
        <v>1</v>
      </c>
      <c r="I245" s="199"/>
      <c r="L245" s="196"/>
      <c r="M245" s="200"/>
      <c r="N245" s="201"/>
      <c r="O245" s="201"/>
      <c r="P245" s="201"/>
      <c r="Q245" s="201"/>
      <c r="R245" s="201"/>
      <c r="S245" s="201"/>
      <c r="T245" s="202"/>
      <c r="AT245" s="197" t="s">
        <v>270</v>
      </c>
      <c r="AU245" s="197" t="s">
        <v>86</v>
      </c>
      <c r="AV245" s="15" t="s">
        <v>32</v>
      </c>
      <c r="AW245" s="15" t="s">
        <v>31</v>
      </c>
      <c r="AX245" s="15" t="s">
        <v>77</v>
      </c>
      <c r="AY245" s="197" t="s">
        <v>260</v>
      </c>
    </row>
    <row r="246" spans="1:65" s="13" customFormat="1">
      <c r="B246" s="179"/>
      <c r="D246" s="180" t="s">
        <v>270</v>
      </c>
      <c r="E246" s="181" t="s">
        <v>1</v>
      </c>
      <c r="F246" s="182" t="s">
        <v>422</v>
      </c>
      <c r="H246" s="183">
        <v>715.4</v>
      </c>
      <c r="I246" s="184"/>
      <c r="L246" s="179"/>
      <c r="M246" s="185"/>
      <c r="N246" s="186"/>
      <c r="O246" s="186"/>
      <c r="P246" s="186"/>
      <c r="Q246" s="186"/>
      <c r="R246" s="186"/>
      <c r="S246" s="186"/>
      <c r="T246" s="187"/>
      <c r="AT246" s="181" t="s">
        <v>270</v>
      </c>
      <c r="AU246" s="181" t="s">
        <v>86</v>
      </c>
      <c r="AV246" s="13" t="s">
        <v>86</v>
      </c>
      <c r="AW246" s="13" t="s">
        <v>31</v>
      </c>
      <c r="AX246" s="13" t="s">
        <v>77</v>
      </c>
      <c r="AY246" s="181" t="s">
        <v>260</v>
      </c>
    </row>
    <row r="247" spans="1:65" s="13" customFormat="1">
      <c r="B247" s="179"/>
      <c r="D247" s="180" t="s">
        <v>270</v>
      </c>
      <c r="E247" s="181" t="s">
        <v>1</v>
      </c>
      <c r="F247" s="182" t="s">
        <v>423</v>
      </c>
      <c r="H247" s="183">
        <v>365.9</v>
      </c>
      <c r="I247" s="184"/>
      <c r="L247" s="179"/>
      <c r="M247" s="185"/>
      <c r="N247" s="186"/>
      <c r="O247" s="186"/>
      <c r="P247" s="186"/>
      <c r="Q247" s="186"/>
      <c r="R247" s="186"/>
      <c r="S247" s="186"/>
      <c r="T247" s="187"/>
      <c r="AT247" s="181" t="s">
        <v>270</v>
      </c>
      <c r="AU247" s="181" t="s">
        <v>86</v>
      </c>
      <c r="AV247" s="13" t="s">
        <v>86</v>
      </c>
      <c r="AW247" s="13" t="s">
        <v>31</v>
      </c>
      <c r="AX247" s="13" t="s">
        <v>77</v>
      </c>
      <c r="AY247" s="181" t="s">
        <v>260</v>
      </c>
    </row>
    <row r="248" spans="1:65" s="13" customFormat="1">
      <c r="B248" s="179"/>
      <c r="D248" s="180" t="s">
        <v>270</v>
      </c>
      <c r="E248" s="181" t="s">
        <v>1</v>
      </c>
      <c r="F248" s="182" t="s">
        <v>424</v>
      </c>
      <c r="H248" s="183">
        <v>997.28</v>
      </c>
      <c r="I248" s="184"/>
      <c r="L248" s="179"/>
      <c r="M248" s="185"/>
      <c r="N248" s="186"/>
      <c r="O248" s="186"/>
      <c r="P248" s="186"/>
      <c r="Q248" s="186"/>
      <c r="R248" s="186"/>
      <c r="S248" s="186"/>
      <c r="T248" s="187"/>
      <c r="AT248" s="181" t="s">
        <v>270</v>
      </c>
      <c r="AU248" s="181" t="s">
        <v>86</v>
      </c>
      <c r="AV248" s="13" t="s">
        <v>86</v>
      </c>
      <c r="AW248" s="13" t="s">
        <v>31</v>
      </c>
      <c r="AX248" s="13" t="s">
        <v>77</v>
      </c>
      <c r="AY248" s="181" t="s">
        <v>260</v>
      </c>
    </row>
    <row r="249" spans="1:65" s="13" customFormat="1">
      <c r="B249" s="179"/>
      <c r="D249" s="180" t="s">
        <v>270</v>
      </c>
      <c r="E249" s="181" t="s">
        <v>1</v>
      </c>
      <c r="F249" s="182" t="s">
        <v>425</v>
      </c>
      <c r="H249" s="183">
        <v>693.76</v>
      </c>
      <c r="I249" s="184"/>
      <c r="L249" s="179"/>
      <c r="M249" s="185"/>
      <c r="N249" s="186"/>
      <c r="O249" s="186"/>
      <c r="P249" s="186"/>
      <c r="Q249" s="186"/>
      <c r="R249" s="186"/>
      <c r="S249" s="186"/>
      <c r="T249" s="187"/>
      <c r="AT249" s="181" t="s">
        <v>270</v>
      </c>
      <c r="AU249" s="181" t="s">
        <v>86</v>
      </c>
      <c r="AV249" s="13" t="s">
        <v>86</v>
      </c>
      <c r="AW249" s="13" t="s">
        <v>31</v>
      </c>
      <c r="AX249" s="13" t="s">
        <v>77</v>
      </c>
      <c r="AY249" s="181" t="s">
        <v>260</v>
      </c>
    </row>
    <row r="250" spans="1:65" s="13" customFormat="1">
      <c r="B250" s="179"/>
      <c r="D250" s="180" t="s">
        <v>270</v>
      </c>
      <c r="E250" s="181" t="s">
        <v>1</v>
      </c>
      <c r="F250" s="182" t="s">
        <v>426</v>
      </c>
      <c r="H250" s="183">
        <v>143.61600000000001</v>
      </c>
      <c r="I250" s="184"/>
      <c r="L250" s="179"/>
      <c r="M250" s="185"/>
      <c r="N250" s="186"/>
      <c r="O250" s="186"/>
      <c r="P250" s="186"/>
      <c r="Q250" s="186"/>
      <c r="R250" s="186"/>
      <c r="S250" s="186"/>
      <c r="T250" s="187"/>
      <c r="AT250" s="181" t="s">
        <v>270</v>
      </c>
      <c r="AU250" s="181" t="s">
        <v>86</v>
      </c>
      <c r="AV250" s="13" t="s">
        <v>86</v>
      </c>
      <c r="AW250" s="13" t="s">
        <v>31</v>
      </c>
      <c r="AX250" s="13" t="s">
        <v>77</v>
      </c>
      <c r="AY250" s="181" t="s">
        <v>260</v>
      </c>
    </row>
    <row r="251" spans="1:65" s="14" customFormat="1">
      <c r="B251" s="188"/>
      <c r="D251" s="180" t="s">
        <v>270</v>
      </c>
      <c r="E251" s="189" t="s">
        <v>169</v>
      </c>
      <c r="F251" s="190" t="s">
        <v>275</v>
      </c>
      <c r="H251" s="191">
        <v>2915.9560000000001</v>
      </c>
      <c r="I251" s="192"/>
      <c r="L251" s="188"/>
      <c r="M251" s="193"/>
      <c r="N251" s="194"/>
      <c r="O251" s="194"/>
      <c r="P251" s="194"/>
      <c r="Q251" s="194"/>
      <c r="R251" s="194"/>
      <c r="S251" s="194"/>
      <c r="T251" s="195"/>
      <c r="AT251" s="189" t="s">
        <v>270</v>
      </c>
      <c r="AU251" s="189" t="s">
        <v>86</v>
      </c>
      <c r="AV251" s="14" t="s">
        <v>268</v>
      </c>
      <c r="AW251" s="14" t="s">
        <v>31</v>
      </c>
      <c r="AX251" s="14" t="s">
        <v>77</v>
      </c>
      <c r="AY251" s="189" t="s">
        <v>260</v>
      </c>
    </row>
    <row r="252" spans="1:65" s="13" customFormat="1">
      <c r="B252" s="179"/>
      <c r="D252" s="180" t="s">
        <v>270</v>
      </c>
      <c r="E252" s="181" t="s">
        <v>1</v>
      </c>
      <c r="F252" s="182" t="s">
        <v>427</v>
      </c>
      <c r="H252" s="183">
        <v>2624.36</v>
      </c>
      <c r="I252" s="184"/>
      <c r="L252" s="179"/>
      <c r="M252" s="185"/>
      <c r="N252" s="186"/>
      <c r="O252" s="186"/>
      <c r="P252" s="186"/>
      <c r="Q252" s="186"/>
      <c r="R252" s="186"/>
      <c r="S252" s="186"/>
      <c r="T252" s="187"/>
      <c r="AT252" s="181" t="s">
        <v>270</v>
      </c>
      <c r="AU252" s="181" t="s">
        <v>86</v>
      </c>
      <c r="AV252" s="13" t="s">
        <v>86</v>
      </c>
      <c r="AW252" s="13" t="s">
        <v>31</v>
      </c>
      <c r="AX252" s="13" t="s">
        <v>32</v>
      </c>
      <c r="AY252" s="181" t="s">
        <v>260</v>
      </c>
    </row>
    <row r="253" spans="1:65" s="2" customFormat="1" ht="16.5" customHeight="1">
      <c r="A253" s="33"/>
      <c r="B253" s="132"/>
      <c r="C253" s="211" t="s">
        <v>428</v>
      </c>
      <c r="D253" s="211" t="s">
        <v>429</v>
      </c>
      <c r="E253" s="212" t="s">
        <v>430</v>
      </c>
      <c r="F253" s="213" t="s">
        <v>431</v>
      </c>
      <c r="G253" s="214" t="s">
        <v>432</v>
      </c>
      <c r="H253" s="215">
        <v>2.9449999999999998</v>
      </c>
      <c r="I253" s="216"/>
      <c r="J253" s="217">
        <f>ROUND(I253*H253,2)</f>
        <v>0</v>
      </c>
      <c r="K253" s="213" t="s">
        <v>356</v>
      </c>
      <c r="L253" s="218"/>
      <c r="M253" s="219" t="s">
        <v>1</v>
      </c>
      <c r="N253" s="220" t="s">
        <v>42</v>
      </c>
      <c r="O253" s="59"/>
      <c r="P253" s="175">
        <f>O253*H253</f>
        <v>0</v>
      </c>
      <c r="Q253" s="175">
        <v>1</v>
      </c>
      <c r="R253" s="175">
        <f>Q253*H253</f>
        <v>2.9449999999999998</v>
      </c>
      <c r="S253" s="175">
        <v>0</v>
      </c>
      <c r="T253" s="176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77" t="s">
        <v>306</v>
      </c>
      <c r="AT253" s="177" t="s">
        <v>429</v>
      </c>
      <c r="AU253" s="177" t="s">
        <v>86</v>
      </c>
      <c r="AY253" s="18" t="s">
        <v>260</v>
      </c>
      <c r="BE253" s="178">
        <f>IF(N253="základní",J253,0)</f>
        <v>0</v>
      </c>
      <c r="BF253" s="178">
        <f>IF(N253="snížená",J253,0)</f>
        <v>0</v>
      </c>
      <c r="BG253" s="178">
        <f>IF(N253="zákl. přenesená",J253,0)</f>
        <v>0</v>
      </c>
      <c r="BH253" s="178">
        <f>IF(N253="sníž. přenesená",J253,0)</f>
        <v>0</v>
      </c>
      <c r="BI253" s="178">
        <f>IF(N253="nulová",J253,0)</f>
        <v>0</v>
      </c>
      <c r="BJ253" s="18" t="s">
        <v>32</v>
      </c>
      <c r="BK253" s="178">
        <f>ROUND(I253*H253,2)</f>
        <v>0</v>
      </c>
      <c r="BL253" s="18" t="s">
        <v>268</v>
      </c>
      <c r="BM253" s="177" t="s">
        <v>433</v>
      </c>
    </row>
    <row r="254" spans="1:65" s="13" customFormat="1">
      <c r="B254" s="179"/>
      <c r="D254" s="180" t="s">
        <v>270</v>
      </c>
      <c r="E254" s="181" t="s">
        <v>1</v>
      </c>
      <c r="F254" s="182" t="s">
        <v>434</v>
      </c>
      <c r="H254" s="183">
        <v>2.9449999999999998</v>
      </c>
      <c r="I254" s="184"/>
      <c r="L254" s="179"/>
      <c r="M254" s="185"/>
      <c r="N254" s="186"/>
      <c r="O254" s="186"/>
      <c r="P254" s="186"/>
      <c r="Q254" s="186"/>
      <c r="R254" s="186"/>
      <c r="S254" s="186"/>
      <c r="T254" s="187"/>
      <c r="AT254" s="181" t="s">
        <v>270</v>
      </c>
      <c r="AU254" s="181" t="s">
        <v>86</v>
      </c>
      <c r="AV254" s="13" t="s">
        <v>86</v>
      </c>
      <c r="AW254" s="13" t="s">
        <v>31</v>
      </c>
      <c r="AX254" s="13" t="s">
        <v>32</v>
      </c>
      <c r="AY254" s="181" t="s">
        <v>260</v>
      </c>
    </row>
    <row r="255" spans="1:65" s="2" customFormat="1" ht="16.5" customHeight="1">
      <c r="A255" s="33"/>
      <c r="B255" s="132"/>
      <c r="C255" s="166" t="s">
        <v>435</v>
      </c>
      <c r="D255" s="166" t="s">
        <v>263</v>
      </c>
      <c r="E255" s="167" t="s">
        <v>436</v>
      </c>
      <c r="F255" s="168" t="s">
        <v>437</v>
      </c>
      <c r="G255" s="169" t="s">
        <v>419</v>
      </c>
      <c r="H255" s="170">
        <v>2624.36</v>
      </c>
      <c r="I255" s="171"/>
      <c r="J255" s="172">
        <f>ROUND(I255*H255,2)</f>
        <v>0</v>
      </c>
      <c r="K255" s="168" t="s">
        <v>267</v>
      </c>
      <c r="L255" s="34"/>
      <c r="M255" s="173" t="s">
        <v>1</v>
      </c>
      <c r="N255" s="174" t="s">
        <v>42</v>
      </c>
      <c r="O255" s="59"/>
      <c r="P255" s="175">
        <f>O255*H255</f>
        <v>0</v>
      </c>
      <c r="Q255" s="175">
        <v>0</v>
      </c>
      <c r="R255" s="175">
        <f>Q255*H255</f>
        <v>0</v>
      </c>
      <c r="S255" s="175">
        <v>0</v>
      </c>
      <c r="T255" s="176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77" t="s">
        <v>268</v>
      </c>
      <c r="AT255" s="177" t="s">
        <v>263</v>
      </c>
      <c r="AU255" s="177" t="s">
        <v>86</v>
      </c>
      <c r="AY255" s="18" t="s">
        <v>260</v>
      </c>
      <c r="BE255" s="178">
        <f>IF(N255="základní",J255,0)</f>
        <v>0</v>
      </c>
      <c r="BF255" s="178">
        <f>IF(N255="snížená",J255,0)</f>
        <v>0</v>
      </c>
      <c r="BG255" s="178">
        <f>IF(N255="zákl. přenesená",J255,0)</f>
        <v>0</v>
      </c>
      <c r="BH255" s="178">
        <f>IF(N255="sníž. přenesená",J255,0)</f>
        <v>0</v>
      </c>
      <c r="BI255" s="178">
        <f>IF(N255="nulová",J255,0)</f>
        <v>0</v>
      </c>
      <c r="BJ255" s="18" t="s">
        <v>32</v>
      </c>
      <c r="BK255" s="178">
        <f>ROUND(I255*H255,2)</f>
        <v>0</v>
      </c>
      <c r="BL255" s="18" t="s">
        <v>268</v>
      </c>
      <c r="BM255" s="177" t="s">
        <v>438</v>
      </c>
    </row>
    <row r="256" spans="1:65" s="2" customFormat="1" ht="16.5" customHeight="1">
      <c r="A256" s="33"/>
      <c r="B256" s="132"/>
      <c r="C256" s="166" t="s">
        <v>439</v>
      </c>
      <c r="D256" s="166" t="s">
        <v>263</v>
      </c>
      <c r="E256" s="167" t="s">
        <v>440</v>
      </c>
      <c r="F256" s="168" t="s">
        <v>441</v>
      </c>
      <c r="G256" s="169" t="s">
        <v>419</v>
      </c>
      <c r="H256" s="170">
        <v>262.43599999999998</v>
      </c>
      <c r="I256" s="171"/>
      <c r="J256" s="172">
        <f>ROUND(I256*H256,2)</f>
        <v>0</v>
      </c>
      <c r="K256" s="168" t="s">
        <v>267</v>
      </c>
      <c r="L256" s="34"/>
      <c r="M256" s="173" t="s">
        <v>1</v>
      </c>
      <c r="N256" s="174" t="s">
        <v>42</v>
      </c>
      <c r="O256" s="59"/>
      <c r="P256" s="175">
        <f>O256*H256</f>
        <v>0</v>
      </c>
      <c r="Q256" s="175">
        <v>2.5999999999999998E-4</v>
      </c>
      <c r="R256" s="175">
        <f>Q256*H256</f>
        <v>6.8233359999999993E-2</v>
      </c>
      <c r="S256" s="175">
        <v>0</v>
      </c>
      <c r="T256" s="176">
        <f>S256*H256</f>
        <v>0</v>
      </c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R256" s="177" t="s">
        <v>268</v>
      </c>
      <c r="AT256" s="177" t="s">
        <v>263</v>
      </c>
      <c r="AU256" s="177" t="s">
        <v>86</v>
      </c>
      <c r="AY256" s="18" t="s">
        <v>260</v>
      </c>
      <c r="BE256" s="178">
        <f>IF(N256="základní",J256,0)</f>
        <v>0</v>
      </c>
      <c r="BF256" s="178">
        <f>IF(N256="snížená",J256,0)</f>
        <v>0</v>
      </c>
      <c r="BG256" s="178">
        <f>IF(N256="zákl. přenesená",J256,0)</f>
        <v>0</v>
      </c>
      <c r="BH256" s="178">
        <f>IF(N256="sníž. přenesená",J256,0)</f>
        <v>0</v>
      </c>
      <c r="BI256" s="178">
        <f>IF(N256="nulová",J256,0)</f>
        <v>0</v>
      </c>
      <c r="BJ256" s="18" t="s">
        <v>32</v>
      </c>
      <c r="BK256" s="178">
        <f>ROUND(I256*H256,2)</f>
        <v>0</v>
      </c>
      <c r="BL256" s="18" t="s">
        <v>268</v>
      </c>
      <c r="BM256" s="177" t="s">
        <v>442</v>
      </c>
    </row>
    <row r="257" spans="1:65" s="15" customFormat="1">
      <c r="B257" s="196"/>
      <c r="D257" s="180" t="s">
        <v>270</v>
      </c>
      <c r="E257" s="197" t="s">
        <v>1</v>
      </c>
      <c r="F257" s="198" t="s">
        <v>324</v>
      </c>
      <c r="H257" s="197" t="s">
        <v>1</v>
      </c>
      <c r="I257" s="199"/>
      <c r="L257" s="196"/>
      <c r="M257" s="200"/>
      <c r="N257" s="201"/>
      <c r="O257" s="201"/>
      <c r="P257" s="201"/>
      <c r="Q257" s="201"/>
      <c r="R257" s="201"/>
      <c r="S257" s="201"/>
      <c r="T257" s="202"/>
      <c r="AT257" s="197" t="s">
        <v>270</v>
      </c>
      <c r="AU257" s="197" t="s">
        <v>86</v>
      </c>
      <c r="AV257" s="15" t="s">
        <v>32</v>
      </c>
      <c r="AW257" s="15" t="s">
        <v>31</v>
      </c>
      <c r="AX257" s="15" t="s">
        <v>77</v>
      </c>
      <c r="AY257" s="197" t="s">
        <v>260</v>
      </c>
    </row>
    <row r="258" spans="1:65" s="13" customFormat="1">
      <c r="B258" s="179"/>
      <c r="D258" s="180" t="s">
        <v>270</v>
      </c>
      <c r="E258" s="181" t="s">
        <v>1</v>
      </c>
      <c r="F258" s="182" t="s">
        <v>443</v>
      </c>
      <c r="H258" s="183">
        <v>262.43599999999998</v>
      </c>
      <c r="I258" s="184"/>
      <c r="L258" s="179"/>
      <c r="M258" s="185"/>
      <c r="N258" s="186"/>
      <c r="O258" s="186"/>
      <c r="P258" s="186"/>
      <c r="Q258" s="186"/>
      <c r="R258" s="186"/>
      <c r="S258" s="186"/>
      <c r="T258" s="187"/>
      <c r="AT258" s="181" t="s">
        <v>270</v>
      </c>
      <c r="AU258" s="181" t="s">
        <v>86</v>
      </c>
      <c r="AV258" s="13" t="s">
        <v>86</v>
      </c>
      <c r="AW258" s="13" t="s">
        <v>31</v>
      </c>
      <c r="AX258" s="13" t="s">
        <v>32</v>
      </c>
      <c r="AY258" s="181" t="s">
        <v>260</v>
      </c>
    </row>
    <row r="259" spans="1:65" s="2" customFormat="1" ht="16.5" customHeight="1">
      <c r="A259" s="33"/>
      <c r="B259" s="132"/>
      <c r="C259" s="166" t="s">
        <v>444</v>
      </c>
      <c r="D259" s="166" t="s">
        <v>263</v>
      </c>
      <c r="E259" s="167" t="s">
        <v>445</v>
      </c>
      <c r="F259" s="168" t="s">
        <v>446</v>
      </c>
      <c r="G259" s="169" t="s">
        <v>419</v>
      </c>
      <c r="H259" s="170">
        <v>262.43599999999998</v>
      </c>
      <c r="I259" s="171"/>
      <c r="J259" s="172">
        <f>ROUND(I259*H259,2)</f>
        <v>0</v>
      </c>
      <c r="K259" s="168" t="s">
        <v>267</v>
      </c>
      <c r="L259" s="34"/>
      <c r="M259" s="173" t="s">
        <v>1</v>
      </c>
      <c r="N259" s="174" t="s">
        <v>42</v>
      </c>
      <c r="O259" s="59"/>
      <c r="P259" s="175">
        <f>O259*H259</f>
        <v>0</v>
      </c>
      <c r="Q259" s="175">
        <v>0</v>
      </c>
      <c r="R259" s="175">
        <f>Q259*H259</f>
        <v>0</v>
      </c>
      <c r="S259" s="175">
        <v>0</v>
      </c>
      <c r="T259" s="176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77" t="s">
        <v>268</v>
      </c>
      <c r="AT259" s="177" t="s">
        <v>263</v>
      </c>
      <c r="AU259" s="177" t="s">
        <v>86</v>
      </c>
      <c r="AY259" s="18" t="s">
        <v>260</v>
      </c>
      <c r="BE259" s="178">
        <f>IF(N259="základní",J259,0)</f>
        <v>0</v>
      </c>
      <c r="BF259" s="178">
        <f>IF(N259="snížená",J259,0)</f>
        <v>0</v>
      </c>
      <c r="BG259" s="178">
        <f>IF(N259="zákl. přenesená",J259,0)</f>
        <v>0</v>
      </c>
      <c r="BH259" s="178">
        <f>IF(N259="sníž. přenesená",J259,0)</f>
        <v>0</v>
      </c>
      <c r="BI259" s="178">
        <f>IF(N259="nulová",J259,0)</f>
        <v>0</v>
      </c>
      <c r="BJ259" s="18" t="s">
        <v>32</v>
      </c>
      <c r="BK259" s="178">
        <f>ROUND(I259*H259,2)</f>
        <v>0</v>
      </c>
      <c r="BL259" s="18" t="s">
        <v>268</v>
      </c>
      <c r="BM259" s="177" t="s">
        <v>447</v>
      </c>
    </row>
    <row r="260" spans="1:65" s="2" customFormat="1" ht="16.5" customHeight="1">
      <c r="A260" s="33"/>
      <c r="B260" s="132"/>
      <c r="C260" s="166" t="s">
        <v>448</v>
      </c>
      <c r="D260" s="166" t="s">
        <v>263</v>
      </c>
      <c r="E260" s="167" t="s">
        <v>449</v>
      </c>
      <c r="F260" s="168" t="s">
        <v>450</v>
      </c>
      <c r="G260" s="169" t="s">
        <v>419</v>
      </c>
      <c r="H260" s="170">
        <v>29.16</v>
      </c>
      <c r="I260" s="171"/>
      <c r="J260" s="172">
        <f>ROUND(I260*H260,2)</f>
        <v>0</v>
      </c>
      <c r="K260" s="168" t="s">
        <v>267</v>
      </c>
      <c r="L260" s="34"/>
      <c r="M260" s="173" t="s">
        <v>1</v>
      </c>
      <c r="N260" s="174" t="s">
        <v>42</v>
      </c>
      <c r="O260" s="59"/>
      <c r="P260" s="175">
        <f>O260*H260</f>
        <v>0</v>
      </c>
      <c r="Q260" s="175">
        <v>2.5999999999999998E-4</v>
      </c>
      <c r="R260" s="175">
        <f>Q260*H260</f>
        <v>7.5815999999999991E-3</v>
      </c>
      <c r="S260" s="175">
        <v>0</v>
      </c>
      <c r="T260" s="176">
        <f>S260*H260</f>
        <v>0</v>
      </c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R260" s="177" t="s">
        <v>268</v>
      </c>
      <c r="AT260" s="177" t="s">
        <v>263</v>
      </c>
      <c r="AU260" s="177" t="s">
        <v>86</v>
      </c>
      <c r="AY260" s="18" t="s">
        <v>260</v>
      </c>
      <c r="BE260" s="178">
        <f>IF(N260="základní",J260,0)</f>
        <v>0</v>
      </c>
      <c r="BF260" s="178">
        <f>IF(N260="snížená",J260,0)</f>
        <v>0</v>
      </c>
      <c r="BG260" s="178">
        <f>IF(N260="zákl. přenesená",J260,0)</f>
        <v>0</v>
      </c>
      <c r="BH260" s="178">
        <f>IF(N260="sníž. přenesená",J260,0)</f>
        <v>0</v>
      </c>
      <c r="BI260" s="178">
        <f>IF(N260="nulová",J260,0)</f>
        <v>0</v>
      </c>
      <c r="BJ260" s="18" t="s">
        <v>32</v>
      </c>
      <c r="BK260" s="178">
        <f>ROUND(I260*H260,2)</f>
        <v>0</v>
      </c>
      <c r="BL260" s="18" t="s">
        <v>268</v>
      </c>
      <c r="BM260" s="177" t="s">
        <v>451</v>
      </c>
    </row>
    <row r="261" spans="1:65" s="15" customFormat="1">
      <c r="B261" s="196"/>
      <c r="D261" s="180" t="s">
        <v>270</v>
      </c>
      <c r="E261" s="197" t="s">
        <v>1</v>
      </c>
      <c r="F261" s="198" t="s">
        <v>324</v>
      </c>
      <c r="H261" s="197" t="s">
        <v>1</v>
      </c>
      <c r="I261" s="199"/>
      <c r="L261" s="196"/>
      <c r="M261" s="200"/>
      <c r="N261" s="201"/>
      <c r="O261" s="201"/>
      <c r="P261" s="201"/>
      <c r="Q261" s="201"/>
      <c r="R261" s="201"/>
      <c r="S261" s="201"/>
      <c r="T261" s="202"/>
      <c r="AT261" s="197" t="s">
        <v>270</v>
      </c>
      <c r="AU261" s="197" t="s">
        <v>86</v>
      </c>
      <c r="AV261" s="15" t="s">
        <v>32</v>
      </c>
      <c r="AW261" s="15" t="s">
        <v>31</v>
      </c>
      <c r="AX261" s="15" t="s">
        <v>77</v>
      </c>
      <c r="AY261" s="197" t="s">
        <v>260</v>
      </c>
    </row>
    <row r="262" spans="1:65" s="13" customFormat="1">
      <c r="B262" s="179"/>
      <c r="D262" s="180" t="s">
        <v>270</v>
      </c>
      <c r="E262" s="181" t="s">
        <v>1</v>
      </c>
      <c r="F262" s="182" t="s">
        <v>452</v>
      </c>
      <c r="H262" s="183">
        <v>29.16</v>
      </c>
      <c r="I262" s="184"/>
      <c r="L262" s="179"/>
      <c r="M262" s="185"/>
      <c r="N262" s="186"/>
      <c r="O262" s="186"/>
      <c r="P262" s="186"/>
      <c r="Q262" s="186"/>
      <c r="R262" s="186"/>
      <c r="S262" s="186"/>
      <c r="T262" s="187"/>
      <c r="AT262" s="181" t="s">
        <v>270</v>
      </c>
      <c r="AU262" s="181" t="s">
        <v>86</v>
      </c>
      <c r="AV262" s="13" t="s">
        <v>86</v>
      </c>
      <c r="AW262" s="13" t="s">
        <v>31</v>
      </c>
      <c r="AX262" s="13" t="s">
        <v>32</v>
      </c>
      <c r="AY262" s="181" t="s">
        <v>260</v>
      </c>
    </row>
    <row r="263" spans="1:65" s="2" customFormat="1" ht="16.5" customHeight="1">
      <c r="A263" s="33"/>
      <c r="B263" s="132"/>
      <c r="C263" s="166" t="s">
        <v>453</v>
      </c>
      <c r="D263" s="166" t="s">
        <v>263</v>
      </c>
      <c r="E263" s="167" t="s">
        <v>454</v>
      </c>
      <c r="F263" s="168" t="s">
        <v>455</v>
      </c>
      <c r="G263" s="169" t="s">
        <v>419</v>
      </c>
      <c r="H263" s="170">
        <v>29.16</v>
      </c>
      <c r="I263" s="171"/>
      <c r="J263" s="172">
        <f>ROUND(I263*H263,2)</f>
        <v>0</v>
      </c>
      <c r="K263" s="168" t="s">
        <v>267</v>
      </c>
      <c r="L263" s="34"/>
      <c r="M263" s="173" t="s">
        <v>1</v>
      </c>
      <c r="N263" s="174" t="s">
        <v>42</v>
      </c>
      <c r="O263" s="59"/>
      <c r="P263" s="175">
        <f>O263*H263</f>
        <v>0</v>
      </c>
      <c r="Q263" s="175">
        <v>0</v>
      </c>
      <c r="R263" s="175">
        <f>Q263*H263</f>
        <v>0</v>
      </c>
      <c r="S263" s="175">
        <v>0</v>
      </c>
      <c r="T263" s="176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77" t="s">
        <v>268</v>
      </c>
      <c r="AT263" s="177" t="s">
        <v>263</v>
      </c>
      <c r="AU263" s="177" t="s">
        <v>86</v>
      </c>
      <c r="AY263" s="18" t="s">
        <v>260</v>
      </c>
      <c r="BE263" s="178">
        <f>IF(N263="základní",J263,0)</f>
        <v>0</v>
      </c>
      <c r="BF263" s="178">
        <f>IF(N263="snížená",J263,0)</f>
        <v>0</v>
      </c>
      <c r="BG263" s="178">
        <f>IF(N263="zákl. přenesená",J263,0)</f>
        <v>0</v>
      </c>
      <c r="BH263" s="178">
        <f>IF(N263="sníž. přenesená",J263,0)</f>
        <v>0</v>
      </c>
      <c r="BI263" s="178">
        <f>IF(N263="nulová",J263,0)</f>
        <v>0</v>
      </c>
      <c r="BJ263" s="18" t="s">
        <v>32</v>
      </c>
      <c r="BK263" s="178">
        <f>ROUND(I263*H263,2)</f>
        <v>0</v>
      </c>
      <c r="BL263" s="18" t="s">
        <v>268</v>
      </c>
      <c r="BM263" s="177" t="s">
        <v>456</v>
      </c>
    </row>
    <row r="264" spans="1:65" s="2" customFormat="1" ht="16.5" customHeight="1">
      <c r="A264" s="33"/>
      <c r="B264" s="132"/>
      <c r="C264" s="166" t="s">
        <v>457</v>
      </c>
      <c r="D264" s="166" t="s">
        <v>263</v>
      </c>
      <c r="E264" s="167" t="s">
        <v>458</v>
      </c>
      <c r="F264" s="168" t="s">
        <v>459</v>
      </c>
      <c r="G264" s="169" t="s">
        <v>419</v>
      </c>
      <c r="H264" s="170">
        <v>3901.09</v>
      </c>
      <c r="I264" s="171"/>
      <c r="J264" s="172">
        <f>ROUND(I264*H264,2)</f>
        <v>0</v>
      </c>
      <c r="K264" s="168" t="s">
        <v>356</v>
      </c>
      <c r="L264" s="34"/>
      <c r="M264" s="173" t="s">
        <v>1</v>
      </c>
      <c r="N264" s="174" t="s">
        <v>42</v>
      </c>
      <c r="O264" s="59"/>
      <c r="P264" s="175">
        <f>O264*H264</f>
        <v>0</v>
      </c>
      <c r="Q264" s="175">
        <v>2.5999999999999998E-4</v>
      </c>
      <c r="R264" s="175">
        <f>Q264*H264</f>
        <v>1.0142834000000001</v>
      </c>
      <c r="S264" s="175">
        <v>0</v>
      </c>
      <c r="T264" s="176">
        <f>S264*H264</f>
        <v>0</v>
      </c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R264" s="177" t="s">
        <v>268</v>
      </c>
      <c r="AT264" s="177" t="s">
        <v>263</v>
      </c>
      <c r="AU264" s="177" t="s">
        <v>86</v>
      </c>
      <c r="AY264" s="18" t="s">
        <v>260</v>
      </c>
      <c r="BE264" s="178">
        <f>IF(N264="základní",J264,0)</f>
        <v>0</v>
      </c>
      <c r="BF264" s="178">
        <f>IF(N264="snížená",J264,0)</f>
        <v>0</v>
      </c>
      <c r="BG264" s="178">
        <f>IF(N264="zákl. přenesená",J264,0)</f>
        <v>0</v>
      </c>
      <c r="BH264" s="178">
        <f>IF(N264="sníž. přenesená",J264,0)</f>
        <v>0</v>
      </c>
      <c r="BI264" s="178">
        <f>IF(N264="nulová",J264,0)</f>
        <v>0</v>
      </c>
      <c r="BJ264" s="18" t="s">
        <v>32</v>
      </c>
      <c r="BK264" s="178">
        <f>ROUND(I264*H264,2)</f>
        <v>0</v>
      </c>
      <c r="BL264" s="18" t="s">
        <v>268</v>
      </c>
      <c r="BM264" s="177" t="s">
        <v>460</v>
      </c>
    </row>
    <row r="265" spans="1:65" s="15" customFormat="1">
      <c r="B265" s="196"/>
      <c r="D265" s="180" t="s">
        <v>270</v>
      </c>
      <c r="E265" s="197" t="s">
        <v>1</v>
      </c>
      <c r="F265" s="198" t="s">
        <v>324</v>
      </c>
      <c r="H265" s="197" t="s">
        <v>1</v>
      </c>
      <c r="I265" s="199"/>
      <c r="L265" s="196"/>
      <c r="M265" s="200"/>
      <c r="N265" s="201"/>
      <c r="O265" s="201"/>
      <c r="P265" s="201"/>
      <c r="Q265" s="201"/>
      <c r="R265" s="201"/>
      <c r="S265" s="201"/>
      <c r="T265" s="202"/>
      <c r="AT265" s="197" t="s">
        <v>270</v>
      </c>
      <c r="AU265" s="197" t="s">
        <v>86</v>
      </c>
      <c r="AV265" s="15" t="s">
        <v>32</v>
      </c>
      <c r="AW265" s="15" t="s">
        <v>31</v>
      </c>
      <c r="AX265" s="15" t="s">
        <v>77</v>
      </c>
      <c r="AY265" s="197" t="s">
        <v>260</v>
      </c>
    </row>
    <row r="266" spans="1:65" s="15" customFormat="1">
      <c r="B266" s="196"/>
      <c r="D266" s="180" t="s">
        <v>270</v>
      </c>
      <c r="E266" s="197" t="s">
        <v>1</v>
      </c>
      <c r="F266" s="198" t="s">
        <v>421</v>
      </c>
      <c r="H266" s="197" t="s">
        <v>1</v>
      </c>
      <c r="I266" s="199"/>
      <c r="L266" s="196"/>
      <c r="M266" s="200"/>
      <c r="N266" s="201"/>
      <c r="O266" s="201"/>
      <c r="P266" s="201"/>
      <c r="Q266" s="201"/>
      <c r="R266" s="201"/>
      <c r="S266" s="201"/>
      <c r="T266" s="202"/>
      <c r="AT266" s="197" t="s">
        <v>270</v>
      </c>
      <c r="AU266" s="197" t="s">
        <v>86</v>
      </c>
      <c r="AV266" s="15" t="s">
        <v>32</v>
      </c>
      <c r="AW266" s="15" t="s">
        <v>31</v>
      </c>
      <c r="AX266" s="15" t="s">
        <v>77</v>
      </c>
      <c r="AY266" s="197" t="s">
        <v>260</v>
      </c>
    </row>
    <row r="267" spans="1:65" s="13" customFormat="1">
      <c r="B267" s="179"/>
      <c r="D267" s="180" t="s">
        <v>270</v>
      </c>
      <c r="E267" s="181" t="s">
        <v>1</v>
      </c>
      <c r="F267" s="182" t="s">
        <v>461</v>
      </c>
      <c r="H267" s="183">
        <v>7250.5</v>
      </c>
      <c r="I267" s="184"/>
      <c r="L267" s="179"/>
      <c r="M267" s="185"/>
      <c r="N267" s="186"/>
      <c r="O267" s="186"/>
      <c r="P267" s="186"/>
      <c r="Q267" s="186"/>
      <c r="R267" s="186"/>
      <c r="S267" s="186"/>
      <c r="T267" s="187"/>
      <c r="AT267" s="181" t="s">
        <v>270</v>
      </c>
      <c r="AU267" s="181" t="s">
        <v>86</v>
      </c>
      <c r="AV267" s="13" t="s">
        <v>86</v>
      </c>
      <c r="AW267" s="13" t="s">
        <v>31</v>
      </c>
      <c r="AX267" s="13" t="s">
        <v>77</v>
      </c>
      <c r="AY267" s="181" t="s">
        <v>260</v>
      </c>
    </row>
    <row r="268" spans="1:65" s="13" customFormat="1">
      <c r="B268" s="179"/>
      <c r="D268" s="180" t="s">
        <v>270</v>
      </c>
      <c r="E268" s="181" t="s">
        <v>1</v>
      </c>
      <c r="F268" s="182" t="s">
        <v>462</v>
      </c>
      <c r="H268" s="183">
        <v>-2915.9560000000001</v>
      </c>
      <c r="I268" s="184"/>
      <c r="L268" s="179"/>
      <c r="M268" s="185"/>
      <c r="N268" s="186"/>
      <c r="O268" s="186"/>
      <c r="P268" s="186"/>
      <c r="Q268" s="186"/>
      <c r="R268" s="186"/>
      <c r="S268" s="186"/>
      <c r="T268" s="187"/>
      <c r="AT268" s="181" t="s">
        <v>270</v>
      </c>
      <c r="AU268" s="181" t="s">
        <v>86</v>
      </c>
      <c r="AV268" s="13" t="s">
        <v>86</v>
      </c>
      <c r="AW268" s="13" t="s">
        <v>31</v>
      </c>
      <c r="AX268" s="13" t="s">
        <v>77</v>
      </c>
      <c r="AY268" s="181" t="s">
        <v>260</v>
      </c>
    </row>
    <row r="269" spans="1:65" s="14" customFormat="1">
      <c r="B269" s="188"/>
      <c r="D269" s="180" t="s">
        <v>270</v>
      </c>
      <c r="E269" s="189" t="s">
        <v>171</v>
      </c>
      <c r="F269" s="190" t="s">
        <v>275</v>
      </c>
      <c r="H269" s="191">
        <v>4334.5439999999999</v>
      </c>
      <c r="I269" s="192"/>
      <c r="L269" s="188"/>
      <c r="M269" s="193"/>
      <c r="N269" s="194"/>
      <c r="O269" s="194"/>
      <c r="P269" s="194"/>
      <c r="Q269" s="194"/>
      <c r="R269" s="194"/>
      <c r="S269" s="194"/>
      <c r="T269" s="195"/>
      <c r="AT269" s="189" t="s">
        <v>270</v>
      </c>
      <c r="AU269" s="189" t="s">
        <v>86</v>
      </c>
      <c r="AV269" s="14" t="s">
        <v>268</v>
      </c>
      <c r="AW269" s="14" t="s">
        <v>31</v>
      </c>
      <c r="AX269" s="14" t="s">
        <v>77</v>
      </c>
      <c r="AY269" s="189" t="s">
        <v>260</v>
      </c>
    </row>
    <row r="270" spans="1:65" s="13" customFormat="1">
      <c r="B270" s="179"/>
      <c r="D270" s="180" t="s">
        <v>270</v>
      </c>
      <c r="E270" s="181" t="s">
        <v>1</v>
      </c>
      <c r="F270" s="182" t="s">
        <v>463</v>
      </c>
      <c r="H270" s="183">
        <v>3901.09</v>
      </c>
      <c r="I270" s="184"/>
      <c r="L270" s="179"/>
      <c r="M270" s="185"/>
      <c r="N270" s="186"/>
      <c r="O270" s="186"/>
      <c r="P270" s="186"/>
      <c r="Q270" s="186"/>
      <c r="R270" s="186"/>
      <c r="S270" s="186"/>
      <c r="T270" s="187"/>
      <c r="AT270" s="181" t="s">
        <v>270</v>
      </c>
      <c r="AU270" s="181" t="s">
        <v>86</v>
      </c>
      <c r="AV270" s="13" t="s">
        <v>86</v>
      </c>
      <c r="AW270" s="13" t="s">
        <v>31</v>
      </c>
      <c r="AX270" s="13" t="s">
        <v>32</v>
      </c>
      <c r="AY270" s="181" t="s">
        <v>260</v>
      </c>
    </row>
    <row r="271" spans="1:65" s="2" customFormat="1" ht="16.5" customHeight="1">
      <c r="A271" s="33"/>
      <c r="B271" s="132"/>
      <c r="C271" s="211" t="s">
        <v>464</v>
      </c>
      <c r="D271" s="211" t="s">
        <v>429</v>
      </c>
      <c r="E271" s="212" t="s">
        <v>465</v>
      </c>
      <c r="F271" s="213" t="s">
        <v>466</v>
      </c>
      <c r="G271" s="214" t="s">
        <v>432</v>
      </c>
      <c r="H271" s="215">
        <v>4.3780000000000001</v>
      </c>
      <c r="I271" s="216"/>
      <c r="J271" s="217">
        <f>ROUND(I271*H271,2)</f>
        <v>0</v>
      </c>
      <c r="K271" s="213" t="s">
        <v>356</v>
      </c>
      <c r="L271" s="218"/>
      <c r="M271" s="219" t="s">
        <v>1</v>
      </c>
      <c r="N271" s="220" t="s">
        <v>42</v>
      </c>
      <c r="O271" s="59"/>
      <c r="P271" s="175">
        <f>O271*H271</f>
        <v>0</v>
      </c>
      <c r="Q271" s="175">
        <v>1</v>
      </c>
      <c r="R271" s="175">
        <f>Q271*H271</f>
        <v>4.3780000000000001</v>
      </c>
      <c r="S271" s="175">
        <v>0</v>
      </c>
      <c r="T271" s="176">
        <f>S271*H271</f>
        <v>0</v>
      </c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R271" s="177" t="s">
        <v>306</v>
      </c>
      <c r="AT271" s="177" t="s">
        <v>429</v>
      </c>
      <c r="AU271" s="177" t="s">
        <v>86</v>
      </c>
      <c r="AY271" s="18" t="s">
        <v>260</v>
      </c>
      <c r="BE271" s="178">
        <f>IF(N271="základní",J271,0)</f>
        <v>0</v>
      </c>
      <c r="BF271" s="178">
        <f>IF(N271="snížená",J271,0)</f>
        <v>0</v>
      </c>
      <c r="BG271" s="178">
        <f>IF(N271="zákl. přenesená",J271,0)</f>
        <v>0</v>
      </c>
      <c r="BH271" s="178">
        <f>IF(N271="sníž. přenesená",J271,0)</f>
        <v>0</v>
      </c>
      <c r="BI271" s="178">
        <f>IF(N271="nulová",J271,0)</f>
        <v>0</v>
      </c>
      <c r="BJ271" s="18" t="s">
        <v>32</v>
      </c>
      <c r="BK271" s="178">
        <f>ROUND(I271*H271,2)</f>
        <v>0</v>
      </c>
      <c r="BL271" s="18" t="s">
        <v>268</v>
      </c>
      <c r="BM271" s="177" t="s">
        <v>467</v>
      </c>
    </row>
    <row r="272" spans="1:65" s="13" customFormat="1">
      <c r="B272" s="179"/>
      <c r="D272" s="180" t="s">
        <v>270</v>
      </c>
      <c r="E272" s="181" t="s">
        <v>1</v>
      </c>
      <c r="F272" s="182" t="s">
        <v>468</v>
      </c>
      <c r="H272" s="183">
        <v>4.3780000000000001</v>
      </c>
      <c r="I272" s="184"/>
      <c r="L272" s="179"/>
      <c r="M272" s="185"/>
      <c r="N272" s="186"/>
      <c r="O272" s="186"/>
      <c r="P272" s="186"/>
      <c r="Q272" s="186"/>
      <c r="R272" s="186"/>
      <c r="S272" s="186"/>
      <c r="T272" s="187"/>
      <c r="AT272" s="181" t="s">
        <v>270</v>
      </c>
      <c r="AU272" s="181" t="s">
        <v>86</v>
      </c>
      <c r="AV272" s="13" t="s">
        <v>86</v>
      </c>
      <c r="AW272" s="13" t="s">
        <v>31</v>
      </c>
      <c r="AX272" s="13" t="s">
        <v>32</v>
      </c>
      <c r="AY272" s="181" t="s">
        <v>260</v>
      </c>
    </row>
    <row r="273" spans="1:65" s="2" customFormat="1" ht="16.5" customHeight="1">
      <c r="A273" s="33"/>
      <c r="B273" s="132"/>
      <c r="C273" s="166" t="s">
        <v>469</v>
      </c>
      <c r="D273" s="166" t="s">
        <v>263</v>
      </c>
      <c r="E273" s="167" t="s">
        <v>470</v>
      </c>
      <c r="F273" s="168" t="s">
        <v>471</v>
      </c>
      <c r="G273" s="169" t="s">
        <v>419</v>
      </c>
      <c r="H273" s="170">
        <v>390.10899999999998</v>
      </c>
      <c r="I273" s="171"/>
      <c r="J273" s="172">
        <f>ROUND(I273*H273,2)</f>
        <v>0</v>
      </c>
      <c r="K273" s="168" t="s">
        <v>356</v>
      </c>
      <c r="L273" s="34"/>
      <c r="M273" s="173" t="s">
        <v>1</v>
      </c>
      <c r="N273" s="174" t="s">
        <v>42</v>
      </c>
      <c r="O273" s="59"/>
      <c r="P273" s="175">
        <f>O273*H273</f>
        <v>0</v>
      </c>
      <c r="Q273" s="175">
        <v>2.5999999999999998E-4</v>
      </c>
      <c r="R273" s="175">
        <f>Q273*H273</f>
        <v>0.10142833999999999</v>
      </c>
      <c r="S273" s="175">
        <v>0</v>
      </c>
      <c r="T273" s="176">
        <f>S273*H273</f>
        <v>0</v>
      </c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R273" s="177" t="s">
        <v>268</v>
      </c>
      <c r="AT273" s="177" t="s">
        <v>263</v>
      </c>
      <c r="AU273" s="177" t="s">
        <v>86</v>
      </c>
      <c r="AY273" s="18" t="s">
        <v>260</v>
      </c>
      <c r="BE273" s="178">
        <f>IF(N273="základní",J273,0)</f>
        <v>0</v>
      </c>
      <c r="BF273" s="178">
        <f>IF(N273="snížená",J273,0)</f>
        <v>0</v>
      </c>
      <c r="BG273" s="178">
        <f>IF(N273="zákl. přenesená",J273,0)</f>
        <v>0</v>
      </c>
      <c r="BH273" s="178">
        <f>IF(N273="sníž. přenesená",J273,0)</f>
        <v>0</v>
      </c>
      <c r="BI273" s="178">
        <f>IF(N273="nulová",J273,0)</f>
        <v>0</v>
      </c>
      <c r="BJ273" s="18" t="s">
        <v>32</v>
      </c>
      <c r="BK273" s="178">
        <f>ROUND(I273*H273,2)</f>
        <v>0</v>
      </c>
      <c r="BL273" s="18" t="s">
        <v>268</v>
      </c>
      <c r="BM273" s="177" t="s">
        <v>472</v>
      </c>
    </row>
    <row r="274" spans="1:65" s="15" customFormat="1">
      <c r="B274" s="196"/>
      <c r="D274" s="180" t="s">
        <v>270</v>
      </c>
      <c r="E274" s="197" t="s">
        <v>1</v>
      </c>
      <c r="F274" s="198" t="s">
        <v>324</v>
      </c>
      <c r="H274" s="197" t="s">
        <v>1</v>
      </c>
      <c r="I274" s="199"/>
      <c r="L274" s="196"/>
      <c r="M274" s="200"/>
      <c r="N274" s="201"/>
      <c r="O274" s="201"/>
      <c r="P274" s="201"/>
      <c r="Q274" s="201"/>
      <c r="R274" s="201"/>
      <c r="S274" s="201"/>
      <c r="T274" s="202"/>
      <c r="AT274" s="197" t="s">
        <v>270</v>
      </c>
      <c r="AU274" s="197" t="s">
        <v>86</v>
      </c>
      <c r="AV274" s="15" t="s">
        <v>32</v>
      </c>
      <c r="AW274" s="15" t="s">
        <v>31</v>
      </c>
      <c r="AX274" s="15" t="s">
        <v>77</v>
      </c>
      <c r="AY274" s="197" t="s">
        <v>260</v>
      </c>
    </row>
    <row r="275" spans="1:65" s="13" customFormat="1">
      <c r="B275" s="179"/>
      <c r="D275" s="180" t="s">
        <v>270</v>
      </c>
      <c r="E275" s="181" t="s">
        <v>1</v>
      </c>
      <c r="F275" s="182" t="s">
        <v>473</v>
      </c>
      <c r="H275" s="183">
        <v>390.10899999999998</v>
      </c>
      <c r="I275" s="184"/>
      <c r="L275" s="179"/>
      <c r="M275" s="185"/>
      <c r="N275" s="186"/>
      <c r="O275" s="186"/>
      <c r="P275" s="186"/>
      <c r="Q275" s="186"/>
      <c r="R275" s="186"/>
      <c r="S275" s="186"/>
      <c r="T275" s="187"/>
      <c r="AT275" s="181" t="s">
        <v>270</v>
      </c>
      <c r="AU275" s="181" t="s">
        <v>86</v>
      </c>
      <c r="AV275" s="13" t="s">
        <v>86</v>
      </c>
      <c r="AW275" s="13" t="s">
        <v>31</v>
      </c>
      <c r="AX275" s="13" t="s">
        <v>32</v>
      </c>
      <c r="AY275" s="181" t="s">
        <v>260</v>
      </c>
    </row>
    <row r="276" spans="1:65" s="2" customFormat="1" ht="16.5" customHeight="1">
      <c r="A276" s="33"/>
      <c r="B276" s="132"/>
      <c r="C276" s="166" t="s">
        <v>474</v>
      </c>
      <c r="D276" s="166" t="s">
        <v>263</v>
      </c>
      <c r="E276" s="167" t="s">
        <v>475</v>
      </c>
      <c r="F276" s="168" t="s">
        <v>476</v>
      </c>
      <c r="G276" s="169" t="s">
        <v>419</v>
      </c>
      <c r="H276" s="170">
        <v>43.344999999999999</v>
      </c>
      <c r="I276" s="171"/>
      <c r="J276" s="172">
        <f>ROUND(I276*H276,2)</f>
        <v>0</v>
      </c>
      <c r="K276" s="168" t="s">
        <v>356</v>
      </c>
      <c r="L276" s="34"/>
      <c r="M276" s="173" t="s">
        <v>1</v>
      </c>
      <c r="N276" s="174" t="s">
        <v>42</v>
      </c>
      <c r="O276" s="59"/>
      <c r="P276" s="175">
        <f>O276*H276</f>
        <v>0</v>
      </c>
      <c r="Q276" s="175">
        <v>2.5999999999999998E-4</v>
      </c>
      <c r="R276" s="175">
        <f>Q276*H276</f>
        <v>1.1269699999999999E-2</v>
      </c>
      <c r="S276" s="175">
        <v>0</v>
      </c>
      <c r="T276" s="176">
        <f>S276*H276</f>
        <v>0</v>
      </c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R276" s="177" t="s">
        <v>268</v>
      </c>
      <c r="AT276" s="177" t="s">
        <v>263</v>
      </c>
      <c r="AU276" s="177" t="s">
        <v>86</v>
      </c>
      <c r="AY276" s="18" t="s">
        <v>260</v>
      </c>
      <c r="BE276" s="178">
        <f>IF(N276="základní",J276,0)</f>
        <v>0</v>
      </c>
      <c r="BF276" s="178">
        <f>IF(N276="snížená",J276,0)</f>
        <v>0</v>
      </c>
      <c r="BG276" s="178">
        <f>IF(N276="zákl. přenesená",J276,0)</f>
        <v>0</v>
      </c>
      <c r="BH276" s="178">
        <f>IF(N276="sníž. přenesená",J276,0)</f>
        <v>0</v>
      </c>
      <c r="BI276" s="178">
        <f>IF(N276="nulová",J276,0)</f>
        <v>0</v>
      </c>
      <c r="BJ276" s="18" t="s">
        <v>32</v>
      </c>
      <c r="BK276" s="178">
        <f>ROUND(I276*H276,2)</f>
        <v>0</v>
      </c>
      <c r="BL276" s="18" t="s">
        <v>268</v>
      </c>
      <c r="BM276" s="177" t="s">
        <v>477</v>
      </c>
    </row>
    <row r="277" spans="1:65" s="15" customFormat="1">
      <c r="B277" s="196"/>
      <c r="D277" s="180" t="s">
        <v>270</v>
      </c>
      <c r="E277" s="197" t="s">
        <v>1</v>
      </c>
      <c r="F277" s="198" t="s">
        <v>324</v>
      </c>
      <c r="H277" s="197" t="s">
        <v>1</v>
      </c>
      <c r="I277" s="199"/>
      <c r="L277" s="196"/>
      <c r="M277" s="200"/>
      <c r="N277" s="201"/>
      <c r="O277" s="201"/>
      <c r="P277" s="201"/>
      <c r="Q277" s="201"/>
      <c r="R277" s="201"/>
      <c r="S277" s="201"/>
      <c r="T277" s="202"/>
      <c r="AT277" s="197" t="s">
        <v>270</v>
      </c>
      <c r="AU277" s="197" t="s">
        <v>86</v>
      </c>
      <c r="AV277" s="15" t="s">
        <v>32</v>
      </c>
      <c r="AW277" s="15" t="s">
        <v>31</v>
      </c>
      <c r="AX277" s="15" t="s">
        <v>77</v>
      </c>
      <c r="AY277" s="197" t="s">
        <v>260</v>
      </c>
    </row>
    <row r="278" spans="1:65" s="13" customFormat="1">
      <c r="B278" s="179"/>
      <c r="D278" s="180" t="s">
        <v>270</v>
      </c>
      <c r="E278" s="181" t="s">
        <v>1</v>
      </c>
      <c r="F278" s="182" t="s">
        <v>478</v>
      </c>
      <c r="H278" s="183">
        <v>43.344999999999999</v>
      </c>
      <c r="I278" s="184"/>
      <c r="L278" s="179"/>
      <c r="M278" s="185"/>
      <c r="N278" s="186"/>
      <c r="O278" s="186"/>
      <c r="P278" s="186"/>
      <c r="Q278" s="186"/>
      <c r="R278" s="186"/>
      <c r="S278" s="186"/>
      <c r="T278" s="187"/>
      <c r="AT278" s="181" t="s">
        <v>270</v>
      </c>
      <c r="AU278" s="181" t="s">
        <v>86</v>
      </c>
      <c r="AV278" s="13" t="s">
        <v>86</v>
      </c>
      <c r="AW278" s="13" t="s">
        <v>31</v>
      </c>
      <c r="AX278" s="13" t="s">
        <v>32</v>
      </c>
      <c r="AY278" s="181" t="s">
        <v>260</v>
      </c>
    </row>
    <row r="279" spans="1:65" s="2" customFormat="1" ht="21.75" customHeight="1">
      <c r="A279" s="33"/>
      <c r="B279" s="132"/>
      <c r="C279" s="166" t="s">
        <v>479</v>
      </c>
      <c r="D279" s="166" t="s">
        <v>263</v>
      </c>
      <c r="E279" s="167" t="s">
        <v>480</v>
      </c>
      <c r="F279" s="168" t="s">
        <v>481</v>
      </c>
      <c r="G279" s="169" t="s">
        <v>316</v>
      </c>
      <c r="H279" s="170">
        <v>7.65</v>
      </c>
      <c r="I279" s="171"/>
      <c r="J279" s="172">
        <f>ROUND(I279*H279,2)</f>
        <v>0</v>
      </c>
      <c r="K279" s="168" t="s">
        <v>356</v>
      </c>
      <c r="L279" s="34"/>
      <c r="M279" s="173" t="s">
        <v>1</v>
      </c>
      <c r="N279" s="174" t="s">
        <v>42</v>
      </c>
      <c r="O279" s="59"/>
      <c r="P279" s="175">
        <f>O279*H279</f>
        <v>0</v>
      </c>
      <c r="Q279" s="175">
        <v>2.27868</v>
      </c>
      <c r="R279" s="175">
        <f>Q279*H279</f>
        <v>17.431902000000001</v>
      </c>
      <c r="S279" s="175">
        <v>0</v>
      </c>
      <c r="T279" s="176">
        <f>S279*H279</f>
        <v>0</v>
      </c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R279" s="177" t="s">
        <v>268</v>
      </c>
      <c r="AT279" s="177" t="s">
        <v>263</v>
      </c>
      <c r="AU279" s="177" t="s">
        <v>86</v>
      </c>
      <c r="AY279" s="18" t="s">
        <v>260</v>
      </c>
      <c r="BE279" s="178">
        <f>IF(N279="základní",J279,0)</f>
        <v>0</v>
      </c>
      <c r="BF279" s="178">
        <f>IF(N279="snížená",J279,0)</f>
        <v>0</v>
      </c>
      <c r="BG279" s="178">
        <f>IF(N279="zákl. přenesená",J279,0)</f>
        <v>0</v>
      </c>
      <c r="BH279" s="178">
        <f>IF(N279="sníž. přenesená",J279,0)</f>
        <v>0</v>
      </c>
      <c r="BI279" s="178">
        <f>IF(N279="nulová",J279,0)</f>
        <v>0</v>
      </c>
      <c r="BJ279" s="18" t="s">
        <v>32</v>
      </c>
      <c r="BK279" s="178">
        <f>ROUND(I279*H279,2)</f>
        <v>0</v>
      </c>
      <c r="BL279" s="18" t="s">
        <v>268</v>
      </c>
      <c r="BM279" s="177" t="s">
        <v>482</v>
      </c>
    </row>
    <row r="280" spans="1:65" s="15" customFormat="1">
      <c r="B280" s="196"/>
      <c r="D280" s="180" t="s">
        <v>270</v>
      </c>
      <c r="E280" s="197" t="s">
        <v>1</v>
      </c>
      <c r="F280" s="198" t="s">
        <v>324</v>
      </c>
      <c r="H280" s="197" t="s">
        <v>1</v>
      </c>
      <c r="I280" s="199"/>
      <c r="L280" s="196"/>
      <c r="M280" s="200"/>
      <c r="N280" s="201"/>
      <c r="O280" s="201"/>
      <c r="P280" s="201"/>
      <c r="Q280" s="201"/>
      <c r="R280" s="201"/>
      <c r="S280" s="201"/>
      <c r="T280" s="202"/>
      <c r="AT280" s="197" t="s">
        <v>270</v>
      </c>
      <c r="AU280" s="197" t="s">
        <v>86</v>
      </c>
      <c r="AV280" s="15" t="s">
        <v>32</v>
      </c>
      <c r="AW280" s="15" t="s">
        <v>31</v>
      </c>
      <c r="AX280" s="15" t="s">
        <v>77</v>
      </c>
      <c r="AY280" s="197" t="s">
        <v>260</v>
      </c>
    </row>
    <row r="281" spans="1:65" s="13" customFormat="1">
      <c r="B281" s="179"/>
      <c r="D281" s="180" t="s">
        <v>270</v>
      </c>
      <c r="E281" s="181" t="s">
        <v>1</v>
      </c>
      <c r="F281" s="182" t="s">
        <v>483</v>
      </c>
      <c r="H281" s="183">
        <v>7.65</v>
      </c>
      <c r="I281" s="184"/>
      <c r="L281" s="179"/>
      <c r="M281" s="185"/>
      <c r="N281" s="186"/>
      <c r="O281" s="186"/>
      <c r="P281" s="186"/>
      <c r="Q281" s="186"/>
      <c r="R281" s="186"/>
      <c r="S281" s="186"/>
      <c r="T281" s="187"/>
      <c r="AT281" s="181" t="s">
        <v>270</v>
      </c>
      <c r="AU281" s="181" t="s">
        <v>86</v>
      </c>
      <c r="AV281" s="13" t="s">
        <v>86</v>
      </c>
      <c r="AW281" s="13" t="s">
        <v>31</v>
      </c>
      <c r="AX281" s="13" t="s">
        <v>32</v>
      </c>
      <c r="AY281" s="181" t="s">
        <v>260</v>
      </c>
    </row>
    <row r="282" spans="1:65" s="2" customFormat="1" ht="21.75" customHeight="1">
      <c r="A282" s="33"/>
      <c r="B282" s="132"/>
      <c r="C282" s="166" t="s">
        <v>484</v>
      </c>
      <c r="D282" s="166" t="s">
        <v>263</v>
      </c>
      <c r="E282" s="167" t="s">
        <v>485</v>
      </c>
      <c r="F282" s="168" t="s">
        <v>486</v>
      </c>
      <c r="G282" s="169" t="s">
        <v>316</v>
      </c>
      <c r="H282" s="170">
        <v>0.76500000000000001</v>
      </c>
      <c r="I282" s="171"/>
      <c r="J282" s="172">
        <f>ROUND(I282*H282,2)</f>
        <v>0</v>
      </c>
      <c r="K282" s="168" t="s">
        <v>356</v>
      </c>
      <c r="L282" s="34"/>
      <c r="M282" s="173" t="s">
        <v>1</v>
      </c>
      <c r="N282" s="174" t="s">
        <v>42</v>
      </c>
      <c r="O282" s="59"/>
      <c r="P282" s="175">
        <f>O282*H282</f>
        <v>0</v>
      </c>
      <c r="Q282" s="175">
        <v>2.27868</v>
      </c>
      <c r="R282" s="175">
        <f>Q282*H282</f>
        <v>1.7431902000000001</v>
      </c>
      <c r="S282" s="175">
        <v>0</v>
      </c>
      <c r="T282" s="176">
        <f>S282*H282</f>
        <v>0</v>
      </c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R282" s="177" t="s">
        <v>268</v>
      </c>
      <c r="AT282" s="177" t="s">
        <v>263</v>
      </c>
      <c r="AU282" s="177" t="s">
        <v>86</v>
      </c>
      <c r="AY282" s="18" t="s">
        <v>260</v>
      </c>
      <c r="BE282" s="178">
        <f>IF(N282="základní",J282,0)</f>
        <v>0</v>
      </c>
      <c r="BF282" s="178">
        <f>IF(N282="snížená",J282,0)</f>
        <v>0</v>
      </c>
      <c r="BG282" s="178">
        <f>IF(N282="zákl. přenesená",J282,0)</f>
        <v>0</v>
      </c>
      <c r="BH282" s="178">
        <f>IF(N282="sníž. přenesená",J282,0)</f>
        <v>0</v>
      </c>
      <c r="BI282" s="178">
        <f>IF(N282="nulová",J282,0)</f>
        <v>0</v>
      </c>
      <c r="BJ282" s="18" t="s">
        <v>32</v>
      </c>
      <c r="BK282" s="178">
        <f>ROUND(I282*H282,2)</f>
        <v>0</v>
      </c>
      <c r="BL282" s="18" t="s">
        <v>268</v>
      </c>
      <c r="BM282" s="177" t="s">
        <v>487</v>
      </c>
    </row>
    <row r="283" spans="1:65" s="15" customFormat="1">
      <c r="B283" s="196"/>
      <c r="D283" s="180" t="s">
        <v>270</v>
      </c>
      <c r="E283" s="197" t="s">
        <v>1</v>
      </c>
      <c r="F283" s="198" t="s">
        <v>324</v>
      </c>
      <c r="H283" s="197" t="s">
        <v>1</v>
      </c>
      <c r="I283" s="199"/>
      <c r="L283" s="196"/>
      <c r="M283" s="200"/>
      <c r="N283" s="201"/>
      <c r="O283" s="201"/>
      <c r="P283" s="201"/>
      <c r="Q283" s="201"/>
      <c r="R283" s="201"/>
      <c r="S283" s="201"/>
      <c r="T283" s="202"/>
      <c r="AT283" s="197" t="s">
        <v>270</v>
      </c>
      <c r="AU283" s="197" t="s">
        <v>86</v>
      </c>
      <c r="AV283" s="15" t="s">
        <v>32</v>
      </c>
      <c r="AW283" s="15" t="s">
        <v>31</v>
      </c>
      <c r="AX283" s="15" t="s">
        <v>77</v>
      </c>
      <c r="AY283" s="197" t="s">
        <v>260</v>
      </c>
    </row>
    <row r="284" spans="1:65" s="13" customFormat="1">
      <c r="B284" s="179"/>
      <c r="D284" s="180" t="s">
        <v>270</v>
      </c>
      <c r="E284" s="181" t="s">
        <v>1</v>
      </c>
      <c r="F284" s="182" t="s">
        <v>488</v>
      </c>
      <c r="H284" s="183">
        <v>0.76500000000000001</v>
      </c>
      <c r="I284" s="184"/>
      <c r="L284" s="179"/>
      <c r="M284" s="185"/>
      <c r="N284" s="186"/>
      <c r="O284" s="186"/>
      <c r="P284" s="186"/>
      <c r="Q284" s="186"/>
      <c r="R284" s="186"/>
      <c r="S284" s="186"/>
      <c r="T284" s="187"/>
      <c r="AT284" s="181" t="s">
        <v>270</v>
      </c>
      <c r="AU284" s="181" t="s">
        <v>86</v>
      </c>
      <c r="AV284" s="13" t="s">
        <v>86</v>
      </c>
      <c r="AW284" s="13" t="s">
        <v>31</v>
      </c>
      <c r="AX284" s="13" t="s">
        <v>32</v>
      </c>
      <c r="AY284" s="181" t="s">
        <v>260</v>
      </c>
    </row>
    <row r="285" spans="1:65" s="2" customFormat="1" ht="21.75" customHeight="1">
      <c r="A285" s="33"/>
      <c r="B285" s="132"/>
      <c r="C285" s="166" t="s">
        <v>489</v>
      </c>
      <c r="D285" s="166" t="s">
        <v>263</v>
      </c>
      <c r="E285" s="167" t="s">
        <v>490</v>
      </c>
      <c r="F285" s="168" t="s">
        <v>491</v>
      </c>
      <c r="G285" s="169" t="s">
        <v>316</v>
      </c>
      <c r="H285" s="170">
        <v>8.5000000000000006E-2</v>
      </c>
      <c r="I285" s="171"/>
      <c r="J285" s="172">
        <f>ROUND(I285*H285,2)</f>
        <v>0</v>
      </c>
      <c r="K285" s="168" t="s">
        <v>356</v>
      </c>
      <c r="L285" s="34"/>
      <c r="M285" s="173" t="s">
        <v>1</v>
      </c>
      <c r="N285" s="174" t="s">
        <v>42</v>
      </c>
      <c r="O285" s="59"/>
      <c r="P285" s="175">
        <f>O285*H285</f>
        <v>0</v>
      </c>
      <c r="Q285" s="175">
        <v>2.27868</v>
      </c>
      <c r="R285" s="175">
        <f>Q285*H285</f>
        <v>0.19368780000000002</v>
      </c>
      <c r="S285" s="175">
        <v>0</v>
      </c>
      <c r="T285" s="176">
        <f>S285*H285</f>
        <v>0</v>
      </c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R285" s="177" t="s">
        <v>268</v>
      </c>
      <c r="AT285" s="177" t="s">
        <v>263</v>
      </c>
      <c r="AU285" s="177" t="s">
        <v>86</v>
      </c>
      <c r="AY285" s="18" t="s">
        <v>260</v>
      </c>
      <c r="BE285" s="178">
        <f>IF(N285="základní",J285,0)</f>
        <v>0</v>
      </c>
      <c r="BF285" s="178">
        <f>IF(N285="snížená",J285,0)</f>
        <v>0</v>
      </c>
      <c r="BG285" s="178">
        <f>IF(N285="zákl. přenesená",J285,0)</f>
        <v>0</v>
      </c>
      <c r="BH285" s="178">
        <f>IF(N285="sníž. přenesená",J285,0)</f>
        <v>0</v>
      </c>
      <c r="BI285" s="178">
        <f>IF(N285="nulová",J285,0)</f>
        <v>0</v>
      </c>
      <c r="BJ285" s="18" t="s">
        <v>32</v>
      </c>
      <c r="BK285" s="178">
        <f>ROUND(I285*H285,2)</f>
        <v>0</v>
      </c>
      <c r="BL285" s="18" t="s">
        <v>268</v>
      </c>
      <c r="BM285" s="177" t="s">
        <v>492</v>
      </c>
    </row>
    <row r="286" spans="1:65" s="15" customFormat="1">
      <c r="B286" s="196"/>
      <c r="D286" s="180" t="s">
        <v>270</v>
      </c>
      <c r="E286" s="197" t="s">
        <v>1</v>
      </c>
      <c r="F286" s="198" t="s">
        <v>324</v>
      </c>
      <c r="H286" s="197" t="s">
        <v>1</v>
      </c>
      <c r="I286" s="199"/>
      <c r="L286" s="196"/>
      <c r="M286" s="200"/>
      <c r="N286" s="201"/>
      <c r="O286" s="201"/>
      <c r="P286" s="201"/>
      <c r="Q286" s="201"/>
      <c r="R286" s="201"/>
      <c r="S286" s="201"/>
      <c r="T286" s="202"/>
      <c r="AT286" s="197" t="s">
        <v>270</v>
      </c>
      <c r="AU286" s="197" t="s">
        <v>86</v>
      </c>
      <c r="AV286" s="15" t="s">
        <v>32</v>
      </c>
      <c r="AW286" s="15" t="s">
        <v>31</v>
      </c>
      <c r="AX286" s="15" t="s">
        <v>77</v>
      </c>
      <c r="AY286" s="197" t="s">
        <v>260</v>
      </c>
    </row>
    <row r="287" spans="1:65" s="13" customFormat="1">
      <c r="B287" s="179"/>
      <c r="D287" s="180" t="s">
        <v>270</v>
      </c>
      <c r="E287" s="181" t="s">
        <v>1</v>
      </c>
      <c r="F287" s="182" t="s">
        <v>493</v>
      </c>
      <c r="H287" s="183">
        <v>8.5000000000000006E-2</v>
      </c>
      <c r="I287" s="184"/>
      <c r="L287" s="179"/>
      <c r="M287" s="185"/>
      <c r="N287" s="186"/>
      <c r="O287" s="186"/>
      <c r="P287" s="186"/>
      <c r="Q287" s="186"/>
      <c r="R287" s="186"/>
      <c r="S287" s="186"/>
      <c r="T287" s="187"/>
      <c r="AT287" s="181" t="s">
        <v>270</v>
      </c>
      <c r="AU287" s="181" t="s">
        <v>86</v>
      </c>
      <c r="AV287" s="13" t="s">
        <v>86</v>
      </c>
      <c r="AW287" s="13" t="s">
        <v>31</v>
      </c>
      <c r="AX287" s="13" t="s">
        <v>32</v>
      </c>
      <c r="AY287" s="181" t="s">
        <v>260</v>
      </c>
    </row>
    <row r="288" spans="1:65" s="2" customFormat="1" ht="16.5" customHeight="1">
      <c r="A288" s="33"/>
      <c r="B288" s="132"/>
      <c r="C288" s="166" t="s">
        <v>494</v>
      </c>
      <c r="D288" s="166" t="s">
        <v>263</v>
      </c>
      <c r="E288" s="167" t="s">
        <v>495</v>
      </c>
      <c r="F288" s="168" t="s">
        <v>496</v>
      </c>
      <c r="G288" s="169" t="s">
        <v>372</v>
      </c>
      <c r="H288" s="170">
        <v>17.48</v>
      </c>
      <c r="I288" s="171"/>
      <c r="J288" s="172">
        <f>ROUND(I288*H288,2)</f>
        <v>0</v>
      </c>
      <c r="K288" s="168" t="s">
        <v>267</v>
      </c>
      <c r="L288" s="34"/>
      <c r="M288" s="173" t="s">
        <v>1</v>
      </c>
      <c r="N288" s="174" t="s">
        <v>42</v>
      </c>
      <c r="O288" s="59"/>
      <c r="P288" s="175">
        <f>O288*H288</f>
        <v>0</v>
      </c>
      <c r="Q288" s="175">
        <v>0</v>
      </c>
      <c r="R288" s="175">
        <f>Q288*H288</f>
        <v>0</v>
      </c>
      <c r="S288" s="175">
        <v>0</v>
      </c>
      <c r="T288" s="176">
        <f>S288*H288</f>
        <v>0</v>
      </c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R288" s="177" t="s">
        <v>268</v>
      </c>
      <c r="AT288" s="177" t="s">
        <v>263</v>
      </c>
      <c r="AU288" s="177" t="s">
        <v>86</v>
      </c>
      <c r="AY288" s="18" t="s">
        <v>260</v>
      </c>
      <c r="BE288" s="178">
        <f>IF(N288="základní",J288,0)</f>
        <v>0</v>
      </c>
      <c r="BF288" s="178">
        <f>IF(N288="snížená",J288,0)</f>
        <v>0</v>
      </c>
      <c r="BG288" s="178">
        <f>IF(N288="zákl. přenesená",J288,0)</f>
        <v>0</v>
      </c>
      <c r="BH288" s="178">
        <f>IF(N288="sníž. přenesená",J288,0)</f>
        <v>0</v>
      </c>
      <c r="BI288" s="178">
        <f>IF(N288="nulová",J288,0)</f>
        <v>0</v>
      </c>
      <c r="BJ288" s="18" t="s">
        <v>32</v>
      </c>
      <c r="BK288" s="178">
        <f>ROUND(I288*H288,2)</f>
        <v>0</v>
      </c>
      <c r="BL288" s="18" t="s">
        <v>268</v>
      </c>
      <c r="BM288" s="177" t="s">
        <v>497</v>
      </c>
    </row>
    <row r="289" spans="1:65" s="13" customFormat="1">
      <c r="B289" s="179"/>
      <c r="D289" s="180" t="s">
        <v>270</v>
      </c>
      <c r="E289" s="181" t="s">
        <v>1</v>
      </c>
      <c r="F289" s="182" t="s">
        <v>498</v>
      </c>
      <c r="H289" s="183">
        <v>17.48</v>
      </c>
      <c r="I289" s="184"/>
      <c r="L289" s="179"/>
      <c r="M289" s="185"/>
      <c r="N289" s="186"/>
      <c r="O289" s="186"/>
      <c r="P289" s="186"/>
      <c r="Q289" s="186"/>
      <c r="R289" s="186"/>
      <c r="S289" s="186"/>
      <c r="T289" s="187"/>
      <c r="AT289" s="181" t="s">
        <v>270</v>
      </c>
      <c r="AU289" s="181" t="s">
        <v>86</v>
      </c>
      <c r="AV289" s="13" t="s">
        <v>86</v>
      </c>
      <c r="AW289" s="13" t="s">
        <v>31</v>
      </c>
      <c r="AX289" s="13" t="s">
        <v>32</v>
      </c>
      <c r="AY289" s="181" t="s">
        <v>260</v>
      </c>
    </row>
    <row r="290" spans="1:65" s="2" customFormat="1" ht="16.5" customHeight="1">
      <c r="A290" s="33"/>
      <c r="B290" s="132"/>
      <c r="C290" s="166" t="s">
        <v>499</v>
      </c>
      <c r="D290" s="166" t="s">
        <v>263</v>
      </c>
      <c r="E290" s="167" t="s">
        <v>500</v>
      </c>
      <c r="F290" s="168" t="s">
        <v>501</v>
      </c>
      <c r="G290" s="169" t="s">
        <v>316</v>
      </c>
      <c r="H290" s="170">
        <v>46.606000000000002</v>
      </c>
      <c r="I290" s="171"/>
      <c r="J290" s="172">
        <f>ROUND(I290*H290,2)</f>
        <v>0</v>
      </c>
      <c r="K290" s="168" t="s">
        <v>267</v>
      </c>
      <c r="L290" s="34"/>
      <c r="M290" s="173" t="s">
        <v>1</v>
      </c>
      <c r="N290" s="174" t="s">
        <v>42</v>
      </c>
      <c r="O290" s="59"/>
      <c r="P290" s="175">
        <f>O290*H290</f>
        <v>0</v>
      </c>
      <c r="Q290" s="175">
        <v>0</v>
      </c>
      <c r="R290" s="175">
        <f>Q290*H290</f>
        <v>0</v>
      </c>
      <c r="S290" s="175">
        <v>0</v>
      </c>
      <c r="T290" s="176">
        <f>S290*H290</f>
        <v>0</v>
      </c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R290" s="177" t="s">
        <v>268</v>
      </c>
      <c r="AT290" s="177" t="s">
        <v>263</v>
      </c>
      <c r="AU290" s="177" t="s">
        <v>86</v>
      </c>
      <c r="AY290" s="18" t="s">
        <v>260</v>
      </c>
      <c r="BE290" s="178">
        <f>IF(N290="základní",J290,0)</f>
        <v>0</v>
      </c>
      <c r="BF290" s="178">
        <f>IF(N290="snížená",J290,0)</f>
        <v>0</v>
      </c>
      <c r="BG290" s="178">
        <f>IF(N290="zákl. přenesená",J290,0)</f>
        <v>0</v>
      </c>
      <c r="BH290" s="178">
        <f>IF(N290="sníž. přenesená",J290,0)</f>
        <v>0</v>
      </c>
      <c r="BI290" s="178">
        <f>IF(N290="nulová",J290,0)</f>
        <v>0</v>
      </c>
      <c r="BJ290" s="18" t="s">
        <v>32</v>
      </c>
      <c r="BK290" s="178">
        <f>ROUND(I290*H290,2)</f>
        <v>0</v>
      </c>
      <c r="BL290" s="18" t="s">
        <v>268</v>
      </c>
      <c r="BM290" s="177" t="s">
        <v>502</v>
      </c>
    </row>
    <row r="291" spans="1:65" s="15" customFormat="1">
      <c r="B291" s="196"/>
      <c r="D291" s="180" t="s">
        <v>270</v>
      </c>
      <c r="E291" s="197" t="s">
        <v>1</v>
      </c>
      <c r="F291" s="198" t="s">
        <v>503</v>
      </c>
      <c r="H291" s="197" t="s">
        <v>1</v>
      </c>
      <c r="I291" s="199"/>
      <c r="L291" s="196"/>
      <c r="M291" s="200"/>
      <c r="N291" s="201"/>
      <c r="O291" s="201"/>
      <c r="P291" s="201"/>
      <c r="Q291" s="201"/>
      <c r="R291" s="201"/>
      <c r="S291" s="201"/>
      <c r="T291" s="202"/>
      <c r="AT291" s="197" t="s">
        <v>270</v>
      </c>
      <c r="AU291" s="197" t="s">
        <v>86</v>
      </c>
      <c r="AV291" s="15" t="s">
        <v>32</v>
      </c>
      <c r="AW291" s="15" t="s">
        <v>31</v>
      </c>
      <c r="AX291" s="15" t="s">
        <v>77</v>
      </c>
      <c r="AY291" s="197" t="s">
        <v>260</v>
      </c>
    </row>
    <row r="292" spans="1:65" s="13" customFormat="1">
      <c r="B292" s="179"/>
      <c r="D292" s="180" t="s">
        <v>270</v>
      </c>
      <c r="E292" s="181" t="s">
        <v>1</v>
      </c>
      <c r="F292" s="182" t="s">
        <v>504</v>
      </c>
      <c r="H292" s="183">
        <v>43.232999999999997</v>
      </c>
      <c r="I292" s="184"/>
      <c r="L292" s="179"/>
      <c r="M292" s="185"/>
      <c r="N292" s="186"/>
      <c r="O292" s="186"/>
      <c r="P292" s="186"/>
      <c r="Q292" s="186"/>
      <c r="R292" s="186"/>
      <c r="S292" s="186"/>
      <c r="T292" s="187"/>
      <c r="AT292" s="181" t="s">
        <v>270</v>
      </c>
      <c r="AU292" s="181" t="s">
        <v>86</v>
      </c>
      <c r="AV292" s="13" t="s">
        <v>86</v>
      </c>
      <c r="AW292" s="13" t="s">
        <v>31</v>
      </c>
      <c r="AX292" s="13" t="s">
        <v>77</v>
      </c>
      <c r="AY292" s="181" t="s">
        <v>260</v>
      </c>
    </row>
    <row r="293" spans="1:65" s="13" customFormat="1">
      <c r="B293" s="179"/>
      <c r="D293" s="180" t="s">
        <v>270</v>
      </c>
      <c r="E293" s="181" t="s">
        <v>1</v>
      </c>
      <c r="F293" s="182" t="s">
        <v>505</v>
      </c>
      <c r="H293" s="183">
        <v>10.159000000000001</v>
      </c>
      <c r="I293" s="184"/>
      <c r="L293" s="179"/>
      <c r="M293" s="185"/>
      <c r="N293" s="186"/>
      <c r="O293" s="186"/>
      <c r="P293" s="186"/>
      <c r="Q293" s="186"/>
      <c r="R293" s="186"/>
      <c r="S293" s="186"/>
      <c r="T293" s="187"/>
      <c r="AT293" s="181" t="s">
        <v>270</v>
      </c>
      <c r="AU293" s="181" t="s">
        <v>86</v>
      </c>
      <c r="AV293" s="13" t="s">
        <v>86</v>
      </c>
      <c r="AW293" s="13" t="s">
        <v>31</v>
      </c>
      <c r="AX293" s="13" t="s">
        <v>77</v>
      </c>
      <c r="AY293" s="181" t="s">
        <v>260</v>
      </c>
    </row>
    <row r="294" spans="1:65" s="13" customFormat="1">
      <c r="B294" s="179"/>
      <c r="D294" s="180" t="s">
        <v>270</v>
      </c>
      <c r="E294" s="181" t="s">
        <v>1</v>
      </c>
      <c r="F294" s="182" t="s">
        <v>506</v>
      </c>
      <c r="H294" s="183">
        <v>4.8650000000000002</v>
      </c>
      <c r="I294" s="184"/>
      <c r="L294" s="179"/>
      <c r="M294" s="185"/>
      <c r="N294" s="186"/>
      <c r="O294" s="186"/>
      <c r="P294" s="186"/>
      <c r="Q294" s="186"/>
      <c r="R294" s="186"/>
      <c r="S294" s="186"/>
      <c r="T294" s="187"/>
      <c r="AT294" s="181" t="s">
        <v>270</v>
      </c>
      <c r="AU294" s="181" t="s">
        <v>86</v>
      </c>
      <c r="AV294" s="13" t="s">
        <v>86</v>
      </c>
      <c r="AW294" s="13" t="s">
        <v>31</v>
      </c>
      <c r="AX294" s="13" t="s">
        <v>77</v>
      </c>
      <c r="AY294" s="181" t="s">
        <v>260</v>
      </c>
    </row>
    <row r="295" spans="1:65" s="14" customFormat="1">
      <c r="B295" s="188"/>
      <c r="D295" s="180" t="s">
        <v>270</v>
      </c>
      <c r="E295" s="189" t="s">
        <v>175</v>
      </c>
      <c r="F295" s="190" t="s">
        <v>275</v>
      </c>
      <c r="H295" s="191">
        <v>58.256999999999998</v>
      </c>
      <c r="I295" s="192"/>
      <c r="L295" s="188"/>
      <c r="M295" s="193"/>
      <c r="N295" s="194"/>
      <c r="O295" s="194"/>
      <c r="P295" s="194"/>
      <c r="Q295" s="194"/>
      <c r="R295" s="194"/>
      <c r="S295" s="194"/>
      <c r="T295" s="195"/>
      <c r="AT295" s="189" t="s">
        <v>270</v>
      </c>
      <c r="AU295" s="189" t="s">
        <v>86</v>
      </c>
      <c r="AV295" s="14" t="s">
        <v>268</v>
      </c>
      <c r="AW295" s="14" t="s">
        <v>31</v>
      </c>
      <c r="AX295" s="14" t="s">
        <v>77</v>
      </c>
      <c r="AY295" s="189" t="s">
        <v>260</v>
      </c>
    </row>
    <row r="296" spans="1:65" s="15" customFormat="1">
      <c r="B296" s="196"/>
      <c r="D296" s="180" t="s">
        <v>270</v>
      </c>
      <c r="E296" s="197" t="s">
        <v>1</v>
      </c>
      <c r="F296" s="198" t="s">
        <v>507</v>
      </c>
      <c r="H296" s="197" t="s">
        <v>1</v>
      </c>
      <c r="I296" s="199"/>
      <c r="L296" s="196"/>
      <c r="M296" s="200"/>
      <c r="N296" s="201"/>
      <c r="O296" s="201"/>
      <c r="P296" s="201"/>
      <c r="Q296" s="201"/>
      <c r="R296" s="201"/>
      <c r="S296" s="201"/>
      <c r="T296" s="202"/>
      <c r="AT296" s="197" t="s">
        <v>270</v>
      </c>
      <c r="AU296" s="197" t="s">
        <v>86</v>
      </c>
      <c r="AV296" s="15" t="s">
        <v>32</v>
      </c>
      <c r="AW296" s="15" t="s">
        <v>31</v>
      </c>
      <c r="AX296" s="15" t="s">
        <v>77</v>
      </c>
      <c r="AY296" s="197" t="s">
        <v>260</v>
      </c>
    </row>
    <row r="297" spans="1:65" s="13" customFormat="1">
      <c r="B297" s="179"/>
      <c r="D297" s="180" t="s">
        <v>270</v>
      </c>
      <c r="E297" s="181" t="s">
        <v>1</v>
      </c>
      <c r="F297" s="182" t="s">
        <v>508</v>
      </c>
      <c r="H297" s="183">
        <v>46.606000000000002</v>
      </c>
      <c r="I297" s="184"/>
      <c r="L297" s="179"/>
      <c r="M297" s="185"/>
      <c r="N297" s="186"/>
      <c r="O297" s="186"/>
      <c r="P297" s="186"/>
      <c r="Q297" s="186"/>
      <c r="R297" s="186"/>
      <c r="S297" s="186"/>
      <c r="T297" s="187"/>
      <c r="AT297" s="181" t="s">
        <v>270</v>
      </c>
      <c r="AU297" s="181" t="s">
        <v>86</v>
      </c>
      <c r="AV297" s="13" t="s">
        <v>86</v>
      </c>
      <c r="AW297" s="13" t="s">
        <v>31</v>
      </c>
      <c r="AX297" s="13" t="s">
        <v>77</v>
      </c>
      <c r="AY297" s="181" t="s">
        <v>260</v>
      </c>
    </row>
    <row r="298" spans="1:65" s="14" customFormat="1">
      <c r="B298" s="188"/>
      <c r="D298" s="180" t="s">
        <v>270</v>
      </c>
      <c r="E298" s="189" t="s">
        <v>1</v>
      </c>
      <c r="F298" s="190" t="s">
        <v>275</v>
      </c>
      <c r="H298" s="191">
        <v>46.606000000000002</v>
      </c>
      <c r="I298" s="192"/>
      <c r="L298" s="188"/>
      <c r="M298" s="193"/>
      <c r="N298" s="194"/>
      <c r="O298" s="194"/>
      <c r="P298" s="194"/>
      <c r="Q298" s="194"/>
      <c r="R298" s="194"/>
      <c r="S298" s="194"/>
      <c r="T298" s="195"/>
      <c r="AT298" s="189" t="s">
        <v>270</v>
      </c>
      <c r="AU298" s="189" t="s">
        <v>86</v>
      </c>
      <c r="AV298" s="14" t="s">
        <v>268</v>
      </c>
      <c r="AW298" s="14" t="s">
        <v>31</v>
      </c>
      <c r="AX298" s="14" t="s">
        <v>32</v>
      </c>
      <c r="AY298" s="189" t="s">
        <v>260</v>
      </c>
    </row>
    <row r="299" spans="1:65" s="2" customFormat="1" ht="16.5" customHeight="1">
      <c r="A299" s="33"/>
      <c r="B299" s="132"/>
      <c r="C299" s="166" t="s">
        <v>509</v>
      </c>
      <c r="D299" s="166" t="s">
        <v>263</v>
      </c>
      <c r="E299" s="167" t="s">
        <v>510</v>
      </c>
      <c r="F299" s="168" t="s">
        <v>511</v>
      </c>
      <c r="G299" s="169" t="s">
        <v>316</v>
      </c>
      <c r="H299" s="170">
        <v>11.651</v>
      </c>
      <c r="I299" s="171"/>
      <c r="J299" s="172">
        <f>ROUND(I299*H299,2)</f>
        <v>0</v>
      </c>
      <c r="K299" s="168" t="s">
        <v>267</v>
      </c>
      <c r="L299" s="34"/>
      <c r="M299" s="173" t="s">
        <v>1</v>
      </c>
      <c r="N299" s="174" t="s">
        <v>42</v>
      </c>
      <c r="O299" s="59"/>
      <c r="P299" s="175">
        <f>O299*H299</f>
        <v>0</v>
      </c>
      <c r="Q299" s="175">
        <v>0</v>
      </c>
      <c r="R299" s="175">
        <f>Q299*H299</f>
        <v>0</v>
      </c>
      <c r="S299" s="175">
        <v>0</v>
      </c>
      <c r="T299" s="176">
        <f>S299*H299</f>
        <v>0</v>
      </c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R299" s="177" t="s">
        <v>268</v>
      </c>
      <c r="AT299" s="177" t="s">
        <v>263</v>
      </c>
      <c r="AU299" s="177" t="s">
        <v>86</v>
      </c>
      <c r="AY299" s="18" t="s">
        <v>260</v>
      </c>
      <c r="BE299" s="178">
        <f>IF(N299="základní",J299,0)</f>
        <v>0</v>
      </c>
      <c r="BF299" s="178">
        <f>IF(N299="snížená",J299,0)</f>
        <v>0</v>
      </c>
      <c r="BG299" s="178">
        <f>IF(N299="zákl. přenesená",J299,0)</f>
        <v>0</v>
      </c>
      <c r="BH299" s="178">
        <f>IF(N299="sníž. přenesená",J299,0)</f>
        <v>0</v>
      </c>
      <c r="BI299" s="178">
        <f>IF(N299="nulová",J299,0)</f>
        <v>0</v>
      </c>
      <c r="BJ299" s="18" t="s">
        <v>32</v>
      </c>
      <c r="BK299" s="178">
        <f>ROUND(I299*H299,2)</f>
        <v>0</v>
      </c>
      <c r="BL299" s="18" t="s">
        <v>268</v>
      </c>
      <c r="BM299" s="177" t="s">
        <v>512</v>
      </c>
    </row>
    <row r="300" spans="1:65" s="13" customFormat="1">
      <c r="B300" s="179"/>
      <c r="D300" s="180" t="s">
        <v>270</v>
      </c>
      <c r="E300" s="181" t="s">
        <v>1</v>
      </c>
      <c r="F300" s="182" t="s">
        <v>513</v>
      </c>
      <c r="H300" s="183">
        <v>11.651</v>
      </c>
      <c r="I300" s="184"/>
      <c r="L300" s="179"/>
      <c r="M300" s="185"/>
      <c r="N300" s="186"/>
      <c r="O300" s="186"/>
      <c r="P300" s="186"/>
      <c r="Q300" s="186"/>
      <c r="R300" s="186"/>
      <c r="S300" s="186"/>
      <c r="T300" s="187"/>
      <c r="AT300" s="181" t="s">
        <v>270</v>
      </c>
      <c r="AU300" s="181" t="s">
        <v>86</v>
      </c>
      <c r="AV300" s="13" t="s">
        <v>86</v>
      </c>
      <c r="AW300" s="13" t="s">
        <v>31</v>
      </c>
      <c r="AX300" s="13" t="s">
        <v>32</v>
      </c>
      <c r="AY300" s="181" t="s">
        <v>260</v>
      </c>
    </row>
    <row r="301" spans="1:65" s="2" customFormat="1" ht="16.5" customHeight="1">
      <c r="A301" s="33"/>
      <c r="B301" s="132"/>
      <c r="C301" s="166" t="s">
        <v>514</v>
      </c>
      <c r="D301" s="166" t="s">
        <v>263</v>
      </c>
      <c r="E301" s="167" t="s">
        <v>515</v>
      </c>
      <c r="F301" s="168" t="s">
        <v>516</v>
      </c>
      <c r="G301" s="169" t="s">
        <v>316</v>
      </c>
      <c r="H301" s="170">
        <v>58.256999999999998</v>
      </c>
      <c r="I301" s="171"/>
      <c r="J301" s="172">
        <f>ROUND(I301*H301,2)</f>
        <v>0</v>
      </c>
      <c r="K301" s="168" t="s">
        <v>267</v>
      </c>
      <c r="L301" s="34"/>
      <c r="M301" s="173" t="s">
        <v>1</v>
      </c>
      <c r="N301" s="174" t="s">
        <v>42</v>
      </c>
      <c r="O301" s="59"/>
      <c r="P301" s="175">
        <f>O301*H301</f>
        <v>0</v>
      </c>
      <c r="Q301" s="175">
        <v>0</v>
      </c>
      <c r="R301" s="175">
        <f>Q301*H301</f>
        <v>0</v>
      </c>
      <c r="S301" s="175">
        <v>0</v>
      </c>
      <c r="T301" s="176">
        <f>S301*H301</f>
        <v>0</v>
      </c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R301" s="177" t="s">
        <v>268</v>
      </c>
      <c r="AT301" s="177" t="s">
        <v>263</v>
      </c>
      <c r="AU301" s="177" t="s">
        <v>86</v>
      </c>
      <c r="AY301" s="18" t="s">
        <v>260</v>
      </c>
      <c r="BE301" s="178">
        <f>IF(N301="základní",J301,0)</f>
        <v>0</v>
      </c>
      <c r="BF301" s="178">
        <f>IF(N301="snížená",J301,0)</f>
        <v>0</v>
      </c>
      <c r="BG301" s="178">
        <f>IF(N301="zákl. přenesená",J301,0)</f>
        <v>0</v>
      </c>
      <c r="BH301" s="178">
        <f>IF(N301="sníž. přenesená",J301,0)</f>
        <v>0</v>
      </c>
      <c r="BI301" s="178">
        <f>IF(N301="nulová",J301,0)</f>
        <v>0</v>
      </c>
      <c r="BJ301" s="18" t="s">
        <v>32</v>
      </c>
      <c r="BK301" s="178">
        <f>ROUND(I301*H301,2)</f>
        <v>0</v>
      </c>
      <c r="BL301" s="18" t="s">
        <v>268</v>
      </c>
      <c r="BM301" s="177" t="s">
        <v>517</v>
      </c>
    </row>
    <row r="302" spans="1:65" s="13" customFormat="1">
      <c r="B302" s="179"/>
      <c r="D302" s="180" t="s">
        <v>270</v>
      </c>
      <c r="E302" s="181" t="s">
        <v>1</v>
      </c>
      <c r="F302" s="182" t="s">
        <v>518</v>
      </c>
      <c r="H302" s="183">
        <v>46.606000000000002</v>
      </c>
      <c r="I302" s="184"/>
      <c r="L302" s="179"/>
      <c r="M302" s="185"/>
      <c r="N302" s="186"/>
      <c r="O302" s="186"/>
      <c r="P302" s="186"/>
      <c r="Q302" s="186"/>
      <c r="R302" s="186"/>
      <c r="S302" s="186"/>
      <c r="T302" s="187"/>
      <c r="AT302" s="181" t="s">
        <v>270</v>
      </c>
      <c r="AU302" s="181" t="s">
        <v>86</v>
      </c>
      <c r="AV302" s="13" t="s">
        <v>86</v>
      </c>
      <c r="AW302" s="13" t="s">
        <v>31</v>
      </c>
      <c r="AX302" s="13" t="s">
        <v>77</v>
      </c>
      <c r="AY302" s="181" t="s">
        <v>260</v>
      </c>
    </row>
    <row r="303" spans="1:65" s="13" customFormat="1">
      <c r="B303" s="179"/>
      <c r="D303" s="180" t="s">
        <v>270</v>
      </c>
      <c r="E303" s="181" t="s">
        <v>1</v>
      </c>
      <c r="F303" s="182" t="s">
        <v>519</v>
      </c>
      <c r="H303" s="183">
        <v>11.651</v>
      </c>
      <c r="I303" s="184"/>
      <c r="L303" s="179"/>
      <c r="M303" s="185"/>
      <c r="N303" s="186"/>
      <c r="O303" s="186"/>
      <c r="P303" s="186"/>
      <c r="Q303" s="186"/>
      <c r="R303" s="186"/>
      <c r="S303" s="186"/>
      <c r="T303" s="187"/>
      <c r="AT303" s="181" t="s">
        <v>270</v>
      </c>
      <c r="AU303" s="181" t="s">
        <v>86</v>
      </c>
      <c r="AV303" s="13" t="s">
        <v>86</v>
      </c>
      <c r="AW303" s="13" t="s">
        <v>31</v>
      </c>
      <c r="AX303" s="13" t="s">
        <v>77</v>
      </c>
      <c r="AY303" s="181" t="s">
        <v>260</v>
      </c>
    </row>
    <row r="304" spans="1:65" s="14" customFormat="1">
      <c r="B304" s="188"/>
      <c r="D304" s="180" t="s">
        <v>270</v>
      </c>
      <c r="E304" s="189" t="s">
        <v>1</v>
      </c>
      <c r="F304" s="190" t="s">
        <v>275</v>
      </c>
      <c r="H304" s="191">
        <v>58.256999999999998</v>
      </c>
      <c r="I304" s="192"/>
      <c r="L304" s="188"/>
      <c r="M304" s="193"/>
      <c r="N304" s="194"/>
      <c r="O304" s="194"/>
      <c r="P304" s="194"/>
      <c r="Q304" s="194"/>
      <c r="R304" s="194"/>
      <c r="S304" s="194"/>
      <c r="T304" s="195"/>
      <c r="AT304" s="189" t="s">
        <v>270</v>
      </c>
      <c r="AU304" s="189" t="s">
        <v>86</v>
      </c>
      <c r="AV304" s="14" t="s">
        <v>268</v>
      </c>
      <c r="AW304" s="14" t="s">
        <v>31</v>
      </c>
      <c r="AX304" s="14" t="s">
        <v>32</v>
      </c>
      <c r="AY304" s="189" t="s">
        <v>260</v>
      </c>
    </row>
    <row r="305" spans="1:65" s="2" customFormat="1" ht="16.5" customHeight="1">
      <c r="A305" s="33"/>
      <c r="B305" s="132"/>
      <c r="C305" s="166" t="s">
        <v>520</v>
      </c>
      <c r="D305" s="166" t="s">
        <v>263</v>
      </c>
      <c r="E305" s="167" t="s">
        <v>521</v>
      </c>
      <c r="F305" s="168" t="s">
        <v>522</v>
      </c>
      <c r="G305" s="169" t="s">
        <v>316</v>
      </c>
      <c r="H305" s="170">
        <v>58.256999999999998</v>
      </c>
      <c r="I305" s="171"/>
      <c r="J305" s="172">
        <f>ROUND(I305*H305,2)</f>
        <v>0</v>
      </c>
      <c r="K305" s="168" t="s">
        <v>356</v>
      </c>
      <c r="L305" s="34"/>
      <c r="M305" s="173" t="s">
        <v>1</v>
      </c>
      <c r="N305" s="174" t="s">
        <v>42</v>
      </c>
      <c r="O305" s="59"/>
      <c r="P305" s="175">
        <f>O305*H305</f>
        <v>0</v>
      </c>
      <c r="Q305" s="175">
        <v>0</v>
      </c>
      <c r="R305" s="175">
        <f>Q305*H305</f>
        <v>0</v>
      </c>
      <c r="S305" s="175">
        <v>0</v>
      </c>
      <c r="T305" s="176">
        <f>S305*H305</f>
        <v>0</v>
      </c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R305" s="177" t="s">
        <v>268</v>
      </c>
      <c r="AT305" s="177" t="s">
        <v>263</v>
      </c>
      <c r="AU305" s="177" t="s">
        <v>86</v>
      </c>
      <c r="AY305" s="18" t="s">
        <v>260</v>
      </c>
      <c r="BE305" s="178">
        <f>IF(N305="základní",J305,0)</f>
        <v>0</v>
      </c>
      <c r="BF305" s="178">
        <f>IF(N305="snížená",J305,0)</f>
        <v>0</v>
      </c>
      <c r="BG305" s="178">
        <f>IF(N305="zákl. přenesená",J305,0)</f>
        <v>0</v>
      </c>
      <c r="BH305" s="178">
        <f>IF(N305="sníž. přenesená",J305,0)</f>
        <v>0</v>
      </c>
      <c r="BI305" s="178">
        <f>IF(N305="nulová",J305,0)</f>
        <v>0</v>
      </c>
      <c r="BJ305" s="18" t="s">
        <v>32</v>
      </c>
      <c r="BK305" s="178">
        <f>ROUND(I305*H305,2)</f>
        <v>0</v>
      </c>
      <c r="BL305" s="18" t="s">
        <v>268</v>
      </c>
      <c r="BM305" s="177" t="s">
        <v>523</v>
      </c>
    </row>
    <row r="306" spans="1:65" s="13" customFormat="1">
      <c r="B306" s="179"/>
      <c r="D306" s="180" t="s">
        <v>270</v>
      </c>
      <c r="E306" s="181" t="s">
        <v>1</v>
      </c>
      <c r="F306" s="182" t="s">
        <v>175</v>
      </c>
      <c r="H306" s="183">
        <v>58.256999999999998</v>
      </c>
      <c r="I306" s="184"/>
      <c r="L306" s="179"/>
      <c r="M306" s="185"/>
      <c r="N306" s="186"/>
      <c r="O306" s="186"/>
      <c r="P306" s="186"/>
      <c r="Q306" s="186"/>
      <c r="R306" s="186"/>
      <c r="S306" s="186"/>
      <c r="T306" s="187"/>
      <c r="AT306" s="181" t="s">
        <v>270</v>
      </c>
      <c r="AU306" s="181" t="s">
        <v>86</v>
      </c>
      <c r="AV306" s="13" t="s">
        <v>86</v>
      </c>
      <c r="AW306" s="13" t="s">
        <v>31</v>
      </c>
      <c r="AX306" s="13" t="s">
        <v>32</v>
      </c>
      <c r="AY306" s="181" t="s">
        <v>260</v>
      </c>
    </row>
    <row r="307" spans="1:65" s="2" customFormat="1" ht="16.5" customHeight="1">
      <c r="A307" s="33"/>
      <c r="B307" s="132"/>
      <c r="C307" s="166" t="s">
        <v>524</v>
      </c>
      <c r="D307" s="166" t="s">
        <v>263</v>
      </c>
      <c r="E307" s="167" t="s">
        <v>525</v>
      </c>
      <c r="F307" s="168" t="s">
        <v>526</v>
      </c>
      <c r="G307" s="169" t="s">
        <v>316</v>
      </c>
      <c r="H307" s="170">
        <v>42.045000000000002</v>
      </c>
      <c r="I307" s="171"/>
      <c r="J307" s="172">
        <f>ROUND(I307*H307,2)</f>
        <v>0</v>
      </c>
      <c r="K307" s="168" t="s">
        <v>267</v>
      </c>
      <c r="L307" s="34"/>
      <c r="M307" s="173" t="s">
        <v>1</v>
      </c>
      <c r="N307" s="174" t="s">
        <v>42</v>
      </c>
      <c r="O307" s="59"/>
      <c r="P307" s="175">
        <f>O307*H307</f>
        <v>0</v>
      </c>
      <c r="Q307" s="175">
        <v>0</v>
      </c>
      <c r="R307" s="175">
        <f>Q307*H307</f>
        <v>0</v>
      </c>
      <c r="S307" s="175">
        <v>0</v>
      </c>
      <c r="T307" s="176">
        <f>S307*H307</f>
        <v>0</v>
      </c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R307" s="177" t="s">
        <v>268</v>
      </c>
      <c r="AT307" s="177" t="s">
        <v>263</v>
      </c>
      <c r="AU307" s="177" t="s">
        <v>86</v>
      </c>
      <c r="AY307" s="18" t="s">
        <v>260</v>
      </c>
      <c r="BE307" s="178">
        <f>IF(N307="základní",J307,0)</f>
        <v>0</v>
      </c>
      <c r="BF307" s="178">
        <f>IF(N307="snížená",J307,0)</f>
        <v>0</v>
      </c>
      <c r="BG307" s="178">
        <f>IF(N307="zákl. přenesená",J307,0)</f>
        <v>0</v>
      </c>
      <c r="BH307" s="178">
        <f>IF(N307="sníž. přenesená",J307,0)</f>
        <v>0</v>
      </c>
      <c r="BI307" s="178">
        <f>IF(N307="nulová",J307,0)</f>
        <v>0</v>
      </c>
      <c r="BJ307" s="18" t="s">
        <v>32</v>
      </c>
      <c r="BK307" s="178">
        <f>ROUND(I307*H307,2)</f>
        <v>0</v>
      </c>
      <c r="BL307" s="18" t="s">
        <v>268</v>
      </c>
      <c r="BM307" s="177" t="s">
        <v>527</v>
      </c>
    </row>
    <row r="308" spans="1:65" s="13" customFormat="1">
      <c r="B308" s="179"/>
      <c r="D308" s="180" t="s">
        <v>270</v>
      </c>
      <c r="E308" s="181" t="s">
        <v>1</v>
      </c>
      <c r="F308" s="182" t="s">
        <v>528</v>
      </c>
      <c r="H308" s="183">
        <v>111.699</v>
      </c>
      <c r="I308" s="184"/>
      <c r="L308" s="179"/>
      <c r="M308" s="185"/>
      <c r="N308" s="186"/>
      <c r="O308" s="186"/>
      <c r="P308" s="186"/>
      <c r="Q308" s="186"/>
      <c r="R308" s="186"/>
      <c r="S308" s="186"/>
      <c r="T308" s="187"/>
      <c r="AT308" s="181" t="s">
        <v>270</v>
      </c>
      <c r="AU308" s="181" t="s">
        <v>86</v>
      </c>
      <c r="AV308" s="13" t="s">
        <v>86</v>
      </c>
      <c r="AW308" s="13" t="s">
        <v>31</v>
      </c>
      <c r="AX308" s="13" t="s">
        <v>77</v>
      </c>
      <c r="AY308" s="181" t="s">
        <v>260</v>
      </c>
    </row>
    <row r="309" spans="1:65" s="15" customFormat="1">
      <c r="B309" s="196"/>
      <c r="D309" s="180" t="s">
        <v>270</v>
      </c>
      <c r="E309" s="197" t="s">
        <v>1</v>
      </c>
      <c r="F309" s="198" t="s">
        <v>529</v>
      </c>
      <c r="H309" s="197" t="s">
        <v>1</v>
      </c>
      <c r="I309" s="199"/>
      <c r="L309" s="196"/>
      <c r="M309" s="200"/>
      <c r="N309" s="201"/>
      <c r="O309" s="201"/>
      <c r="P309" s="201"/>
      <c r="Q309" s="201"/>
      <c r="R309" s="201"/>
      <c r="S309" s="201"/>
      <c r="T309" s="202"/>
      <c r="AT309" s="197" t="s">
        <v>270</v>
      </c>
      <c r="AU309" s="197" t="s">
        <v>86</v>
      </c>
      <c r="AV309" s="15" t="s">
        <v>32</v>
      </c>
      <c r="AW309" s="15" t="s">
        <v>31</v>
      </c>
      <c r="AX309" s="15" t="s">
        <v>77</v>
      </c>
      <c r="AY309" s="197" t="s">
        <v>260</v>
      </c>
    </row>
    <row r="310" spans="1:65" s="13" customFormat="1">
      <c r="B310" s="179"/>
      <c r="D310" s="180" t="s">
        <v>270</v>
      </c>
      <c r="E310" s="181" t="s">
        <v>1</v>
      </c>
      <c r="F310" s="182" t="s">
        <v>530</v>
      </c>
      <c r="H310" s="183">
        <v>-64.155000000000001</v>
      </c>
      <c r="I310" s="184"/>
      <c r="L310" s="179"/>
      <c r="M310" s="185"/>
      <c r="N310" s="186"/>
      <c r="O310" s="186"/>
      <c r="P310" s="186"/>
      <c r="Q310" s="186"/>
      <c r="R310" s="186"/>
      <c r="S310" s="186"/>
      <c r="T310" s="187"/>
      <c r="AT310" s="181" t="s">
        <v>270</v>
      </c>
      <c r="AU310" s="181" t="s">
        <v>86</v>
      </c>
      <c r="AV310" s="13" t="s">
        <v>86</v>
      </c>
      <c r="AW310" s="13" t="s">
        <v>31</v>
      </c>
      <c r="AX310" s="13" t="s">
        <v>77</v>
      </c>
      <c r="AY310" s="181" t="s">
        <v>260</v>
      </c>
    </row>
    <row r="311" spans="1:65" s="15" customFormat="1">
      <c r="B311" s="196"/>
      <c r="D311" s="180" t="s">
        <v>270</v>
      </c>
      <c r="E311" s="197" t="s">
        <v>1</v>
      </c>
      <c r="F311" s="198" t="s">
        <v>531</v>
      </c>
      <c r="H311" s="197" t="s">
        <v>1</v>
      </c>
      <c r="I311" s="199"/>
      <c r="L311" s="196"/>
      <c r="M311" s="200"/>
      <c r="N311" s="201"/>
      <c r="O311" s="201"/>
      <c r="P311" s="201"/>
      <c r="Q311" s="201"/>
      <c r="R311" s="201"/>
      <c r="S311" s="201"/>
      <c r="T311" s="202"/>
      <c r="AT311" s="197" t="s">
        <v>270</v>
      </c>
      <c r="AU311" s="197" t="s">
        <v>86</v>
      </c>
      <c r="AV311" s="15" t="s">
        <v>32</v>
      </c>
      <c r="AW311" s="15" t="s">
        <v>31</v>
      </c>
      <c r="AX311" s="15" t="s">
        <v>77</v>
      </c>
      <c r="AY311" s="197" t="s">
        <v>260</v>
      </c>
    </row>
    <row r="312" spans="1:65" s="13" customFormat="1">
      <c r="B312" s="179"/>
      <c r="D312" s="180" t="s">
        <v>270</v>
      </c>
      <c r="E312" s="181" t="s">
        <v>1</v>
      </c>
      <c r="F312" s="182" t="s">
        <v>532</v>
      </c>
      <c r="H312" s="183">
        <v>-5.4989999999999997</v>
      </c>
      <c r="I312" s="184"/>
      <c r="L312" s="179"/>
      <c r="M312" s="185"/>
      <c r="N312" s="186"/>
      <c r="O312" s="186"/>
      <c r="P312" s="186"/>
      <c r="Q312" s="186"/>
      <c r="R312" s="186"/>
      <c r="S312" s="186"/>
      <c r="T312" s="187"/>
      <c r="AT312" s="181" t="s">
        <v>270</v>
      </c>
      <c r="AU312" s="181" t="s">
        <v>86</v>
      </c>
      <c r="AV312" s="13" t="s">
        <v>86</v>
      </c>
      <c r="AW312" s="13" t="s">
        <v>31</v>
      </c>
      <c r="AX312" s="13" t="s">
        <v>77</v>
      </c>
      <c r="AY312" s="181" t="s">
        <v>260</v>
      </c>
    </row>
    <row r="313" spans="1:65" s="14" customFormat="1">
      <c r="B313" s="188"/>
      <c r="D313" s="180" t="s">
        <v>270</v>
      </c>
      <c r="E313" s="189" t="s">
        <v>220</v>
      </c>
      <c r="F313" s="190" t="s">
        <v>275</v>
      </c>
      <c r="H313" s="191">
        <v>42.045000000000002</v>
      </c>
      <c r="I313" s="192"/>
      <c r="L313" s="188"/>
      <c r="M313" s="193"/>
      <c r="N313" s="194"/>
      <c r="O313" s="194"/>
      <c r="P313" s="194"/>
      <c r="Q313" s="194"/>
      <c r="R313" s="194"/>
      <c r="S313" s="194"/>
      <c r="T313" s="195"/>
      <c r="AT313" s="189" t="s">
        <v>270</v>
      </c>
      <c r="AU313" s="189" t="s">
        <v>86</v>
      </c>
      <c r="AV313" s="14" t="s">
        <v>268</v>
      </c>
      <c r="AW313" s="14" t="s">
        <v>31</v>
      </c>
      <c r="AX313" s="14" t="s">
        <v>32</v>
      </c>
      <c r="AY313" s="189" t="s">
        <v>260</v>
      </c>
    </row>
    <row r="314" spans="1:65" s="2" customFormat="1" ht="16.5" customHeight="1">
      <c r="A314" s="33"/>
      <c r="B314" s="132"/>
      <c r="C314" s="211" t="s">
        <v>533</v>
      </c>
      <c r="D314" s="211" t="s">
        <v>429</v>
      </c>
      <c r="E314" s="212" t="s">
        <v>534</v>
      </c>
      <c r="F314" s="213" t="s">
        <v>535</v>
      </c>
      <c r="G314" s="214" t="s">
        <v>432</v>
      </c>
      <c r="H314" s="215">
        <v>87.412000000000006</v>
      </c>
      <c r="I314" s="216"/>
      <c r="J314" s="217">
        <f>ROUND(I314*H314,2)</f>
        <v>0</v>
      </c>
      <c r="K314" s="213" t="s">
        <v>356</v>
      </c>
      <c r="L314" s="218"/>
      <c r="M314" s="219" t="s">
        <v>1</v>
      </c>
      <c r="N314" s="220" t="s">
        <v>42</v>
      </c>
      <c r="O314" s="59"/>
      <c r="P314" s="175">
        <f>O314*H314</f>
        <v>0</v>
      </c>
      <c r="Q314" s="175">
        <v>0</v>
      </c>
      <c r="R314" s="175">
        <f>Q314*H314</f>
        <v>0</v>
      </c>
      <c r="S314" s="175">
        <v>0</v>
      </c>
      <c r="T314" s="176">
        <f>S314*H314</f>
        <v>0</v>
      </c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R314" s="177" t="s">
        <v>306</v>
      </c>
      <c r="AT314" s="177" t="s">
        <v>429</v>
      </c>
      <c r="AU314" s="177" t="s">
        <v>86</v>
      </c>
      <c r="AY314" s="18" t="s">
        <v>260</v>
      </c>
      <c r="BE314" s="178">
        <f>IF(N314="základní",J314,0)</f>
        <v>0</v>
      </c>
      <c r="BF314" s="178">
        <f>IF(N314="snížená",J314,0)</f>
        <v>0</v>
      </c>
      <c r="BG314" s="178">
        <f>IF(N314="zákl. přenesená",J314,0)</f>
        <v>0</v>
      </c>
      <c r="BH314" s="178">
        <f>IF(N314="sníž. přenesená",J314,0)</f>
        <v>0</v>
      </c>
      <c r="BI314" s="178">
        <f>IF(N314="nulová",J314,0)</f>
        <v>0</v>
      </c>
      <c r="BJ314" s="18" t="s">
        <v>32</v>
      </c>
      <c r="BK314" s="178">
        <f>ROUND(I314*H314,2)</f>
        <v>0</v>
      </c>
      <c r="BL314" s="18" t="s">
        <v>268</v>
      </c>
      <c r="BM314" s="177" t="s">
        <v>536</v>
      </c>
    </row>
    <row r="315" spans="1:65" s="13" customFormat="1">
      <c r="B315" s="179"/>
      <c r="D315" s="180" t="s">
        <v>270</v>
      </c>
      <c r="E315" s="181" t="s">
        <v>1</v>
      </c>
      <c r="F315" s="182" t="s">
        <v>537</v>
      </c>
      <c r="H315" s="183">
        <v>87.412000000000006</v>
      </c>
      <c r="I315" s="184"/>
      <c r="L315" s="179"/>
      <c r="M315" s="185"/>
      <c r="N315" s="186"/>
      <c r="O315" s="186"/>
      <c r="P315" s="186"/>
      <c r="Q315" s="186"/>
      <c r="R315" s="186"/>
      <c r="S315" s="186"/>
      <c r="T315" s="187"/>
      <c r="AT315" s="181" t="s">
        <v>270</v>
      </c>
      <c r="AU315" s="181" t="s">
        <v>86</v>
      </c>
      <c r="AV315" s="13" t="s">
        <v>86</v>
      </c>
      <c r="AW315" s="13" t="s">
        <v>31</v>
      </c>
      <c r="AX315" s="13" t="s">
        <v>77</v>
      </c>
      <c r="AY315" s="181" t="s">
        <v>260</v>
      </c>
    </row>
    <row r="316" spans="1:65" s="14" customFormat="1">
      <c r="B316" s="188"/>
      <c r="D316" s="180" t="s">
        <v>270</v>
      </c>
      <c r="E316" s="189" t="s">
        <v>1</v>
      </c>
      <c r="F316" s="190" t="s">
        <v>275</v>
      </c>
      <c r="H316" s="191">
        <v>87.412000000000006</v>
      </c>
      <c r="I316" s="192"/>
      <c r="L316" s="188"/>
      <c r="M316" s="193"/>
      <c r="N316" s="194"/>
      <c r="O316" s="194"/>
      <c r="P316" s="194"/>
      <c r="Q316" s="194"/>
      <c r="R316" s="194"/>
      <c r="S316" s="194"/>
      <c r="T316" s="195"/>
      <c r="AT316" s="189" t="s">
        <v>270</v>
      </c>
      <c r="AU316" s="189" t="s">
        <v>86</v>
      </c>
      <c r="AV316" s="14" t="s">
        <v>268</v>
      </c>
      <c r="AW316" s="14" t="s">
        <v>31</v>
      </c>
      <c r="AX316" s="14" t="s">
        <v>32</v>
      </c>
      <c r="AY316" s="189" t="s">
        <v>260</v>
      </c>
    </row>
    <row r="317" spans="1:65" s="2" customFormat="1" ht="16.5" customHeight="1">
      <c r="A317" s="33"/>
      <c r="B317" s="132"/>
      <c r="C317" s="166" t="s">
        <v>538</v>
      </c>
      <c r="D317" s="166" t="s">
        <v>263</v>
      </c>
      <c r="E317" s="167" t="s">
        <v>539</v>
      </c>
      <c r="F317" s="168" t="s">
        <v>540</v>
      </c>
      <c r="G317" s="169" t="s">
        <v>316</v>
      </c>
      <c r="H317" s="170">
        <v>54.061</v>
      </c>
      <c r="I317" s="171"/>
      <c r="J317" s="172">
        <f>ROUND(I317*H317,2)</f>
        <v>0</v>
      </c>
      <c r="K317" s="168" t="s">
        <v>267</v>
      </c>
      <c r="L317" s="34"/>
      <c r="M317" s="173" t="s">
        <v>1</v>
      </c>
      <c r="N317" s="174" t="s">
        <v>42</v>
      </c>
      <c r="O317" s="59"/>
      <c r="P317" s="175">
        <f>O317*H317</f>
        <v>0</v>
      </c>
      <c r="Q317" s="175">
        <v>0</v>
      </c>
      <c r="R317" s="175">
        <f>Q317*H317</f>
        <v>0</v>
      </c>
      <c r="S317" s="175">
        <v>0</v>
      </c>
      <c r="T317" s="176">
        <f>S317*H317</f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177" t="s">
        <v>268</v>
      </c>
      <c r="AT317" s="177" t="s">
        <v>263</v>
      </c>
      <c r="AU317" s="177" t="s">
        <v>86</v>
      </c>
      <c r="AY317" s="18" t="s">
        <v>260</v>
      </c>
      <c r="BE317" s="178">
        <f>IF(N317="základní",J317,0)</f>
        <v>0</v>
      </c>
      <c r="BF317" s="178">
        <f>IF(N317="snížená",J317,0)</f>
        <v>0</v>
      </c>
      <c r="BG317" s="178">
        <f>IF(N317="zákl. přenesená",J317,0)</f>
        <v>0</v>
      </c>
      <c r="BH317" s="178">
        <f>IF(N317="sníž. přenesená",J317,0)</f>
        <v>0</v>
      </c>
      <c r="BI317" s="178">
        <f>IF(N317="nulová",J317,0)</f>
        <v>0</v>
      </c>
      <c r="BJ317" s="18" t="s">
        <v>32</v>
      </c>
      <c r="BK317" s="178">
        <f>ROUND(I317*H317,2)</f>
        <v>0</v>
      </c>
      <c r="BL317" s="18" t="s">
        <v>268</v>
      </c>
      <c r="BM317" s="177" t="s">
        <v>541</v>
      </c>
    </row>
    <row r="318" spans="1:65" s="13" customFormat="1">
      <c r="B318" s="179"/>
      <c r="D318" s="180" t="s">
        <v>270</v>
      </c>
      <c r="E318" s="181" t="s">
        <v>1</v>
      </c>
      <c r="F318" s="182" t="s">
        <v>542</v>
      </c>
      <c r="H318" s="183">
        <v>48.561999999999998</v>
      </c>
      <c r="I318" s="184"/>
      <c r="L318" s="179"/>
      <c r="M318" s="185"/>
      <c r="N318" s="186"/>
      <c r="O318" s="186"/>
      <c r="P318" s="186"/>
      <c r="Q318" s="186"/>
      <c r="R318" s="186"/>
      <c r="S318" s="186"/>
      <c r="T318" s="187"/>
      <c r="AT318" s="181" t="s">
        <v>270</v>
      </c>
      <c r="AU318" s="181" t="s">
        <v>86</v>
      </c>
      <c r="AV318" s="13" t="s">
        <v>86</v>
      </c>
      <c r="AW318" s="13" t="s">
        <v>31</v>
      </c>
      <c r="AX318" s="13" t="s">
        <v>77</v>
      </c>
      <c r="AY318" s="181" t="s">
        <v>260</v>
      </c>
    </row>
    <row r="319" spans="1:65" s="13" customFormat="1">
      <c r="B319" s="179"/>
      <c r="D319" s="180" t="s">
        <v>270</v>
      </c>
      <c r="E319" s="181" t="s">
        <v>1</v>
      </c>
      <c r="F319" s="182" t="s">
        <v>543</v>
      </c>
      <c r="H319" s="183">
        <v>5.4989999999999997</v>
      </c>
      <c r="I319" s="184"/>
      <c r="L319" s="179"/>
      <c r="M319" s="185"/>
      <c r="N319" s="186"/>
      <c r="O319" s="186"/>
      <c r="P319" s="186"/>
      <c r="Q319" s="186"/>
      <c r="R319" s="186"/>
      <c r="S319" s="186"/>
      <c r="T319" s="187"/>
      <c r="AT319" s="181" t="s">
        <v>270</v>
      </c>
      <c r="AU319" s="181" t="s">
        <v>86</v>
      </c>
      <c r="AV319" s="13" t="s">
        <v>86</v>
      </c>
      <c r="AW319" s="13" t="s">
        <v>31</v>
      </c>
      <c r="AX319" s="13" t="s">
        <v>77</v>
      </c>
      <c r="AY319" s="181" t="s">
        <v>260</v>
      </c>
    </row>
    <row r="320" spans="1:65" s="14" customFormat="1">
      <c r="B320" s="188"/>
      <c r="D320" s="180" t="s">
        <v>270</v>
      </c>
      <c r="E320" s="189" t="s">
        <v>1</v>
      </c>
      <c r="F320" s="190" t="s">
        <v>275</v>
      </c>
      <c r="H320" s="191">
        <v>54.061</v>
      </c>
      <c r="I320" s="192"/>
      <c r="L320" s="188"/>
      <c r="M320" s="193"/>
      <c r="N320" s="194"/>
      <c r="O320" s="194"/>
      <c r="P320" s="194"/>
      <c r="Q320" s="194"/>
      <c r="R320" s="194"/>
      <c r="S320" s="194"/>
      <c r="T320" s="195"/>
      <c r="AT320" s="189" t="s">
        <v>270</v>
      </c>
      <c r="AU320" s="189" t="s">
        <v>86</v>
      </c>
      <c r="AV320" s="14" t="s">
        <v>268</v>
      </c>
      <c r="AW320" s="14" t="s">
        <v>31</v>
      </c>
      <c r="AX320" s="14" t="s">
        <v>32</v>
      </c>
      <c r="AY320" s="189" t="s">
        <v>260</v>
      </c>
    </row>
    <row r="321" spans="1:65" s="2" customFormat="1" ht="16.5" customHeight="1">
      <c r="A321" s="33"/>
      <c r="B321" s="132"/>
      <c r="C321" s="166" t="s">
        <v>544</v>
      </c>
      <c r="D321" s="166" t="s">
        <v>263</v>
      </c>
      <c r="E321" s="167" t="s">
        <v>545</v>
      </c>
      <c r="F321" s="168" t="s">
        <v>546</v>
      </c>
      <c r="G321" s="169" t="s">
        <v>316</v>
      </c>
      <c r="H321" s="170">
        <v>54.061</v>
      </c>
      <c r="I321" s="171"/>
      <c r="J321" s="172">
        <f>ROUND(I321*H321,2)</f>
        <v>0</v>
      </c>
      <c r="K321" s="168" t="s">
        <v>267</v>
      </c>
      <c r="L321" s="34"/>
      <c r="M321" s="173" t="s">
        <v>1</v>
      </c>
      <c r="N321" s="174" t="s">
        <v>42</v>
      </c>
      <c r="O321" s="59"/>
      <c r="P321" s="175">
        <f>O321*H321</f>
        <v>0</v>
      </c>
      <c r="Q321" s="175">
        <v>0</v>
      </c>
      <c r="R321" s="175">
        <f>Q321*H321</f>
        <v>0</v>
      </c>
      <c r="S321" s="175">
        <v>0</v>
      </c>
      <c r="T321" s="176">
        <f>S321*H321</f>
        <v>0</v>
      </c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R321" s="177" t="s">
        <v>268</v>
      </c>
      <c r="AT321" s="177" t="s">
        <v>263</v>
      </c>
      <c r="AU321" s="177" t="s">
        <v>86</v>
      </c>
      <c r="AY321" s="18" t="s">
        <v>260</v>
      </c>
      <c r="BE321" s="178">
        <f>IF(N321="základní",J321,0)</f>
        <v>0</v>
      </c>
      <c r="BF321" s="178">
        <f>IF(N321="snížená",J321,0)</f>
        <v>0</v>
      </c>
      <c r="BG321" s="178">
        <f>IF(N321="zákl. přenesená",J321,0)</f>
        <v>0</v>
      </c>
      <c r="BH321" s="178">
        <f>IF(N321="sníž. přenesená",J321,0)</f>
        <v>0</v>
      </c>
      <c r="BI321" s="178">
        <f>IF(N321="nulová",J321,0)</f>
        <v>0</v>
      </c>
      <c r="BJ321" s="18" t="s">
        <v>32</v>
      </c>
      <c r="BK321" s="178">
        <f>ROUND(I321*H321,2)</f>
        <v>0</v>
      </c>
      <c r="BL321" s="18" t="s">
        <v>268</v>
      </c>
      <c r="BM321" s="177" t="s">
        <v>547</v>
      </c>
    </row>
    <row r="322" spans="1:65" s="2" customFormat="1" ht="16.5" customHeight="1">
      <c r="A322" s="33"/>
      <c r="B322" s="132"/>
      <c r="C322" s="166" t="s">
        <v>548</v>
      </c>
      <c r="D322" s="166" t="s">
        <v>263</v>
      </c>
      <c r="E322" s="167" t="s">
        <v>549</v>
      </c>
      <c r="F322" s="168" t="s">
        <v>550</v>
      </c>
      <c r="G322" s="169" t="s">
        <v>372</v>
      </c>
      <c r="H322" s="170">
        <v>18.329999999999998</v>
      </c>
      <c r="I322" s="171"/>
      <c r="J322" s="172">
        <f>ROUND(I322*H322,2)</f>
        <v>0</v>
      </c>
      <c r="K322" s="168" t="s">
        <v>267</v>
      </c>
      <c r="L322" s="34"/>
      <c r="M322" s="173" t="s">
        <v>1</v>
      </c>
      <c r="N322" s="174" t="s">
        <v>42</v>
      </c>
      <c r="O322" s="59"/>
      <c r="P322" s="175">
        <f>O322*H322</f>
        <v>0</v>
      </c>
      <c r="Q322" s="175">
        <v>0</v>
      </c>
      <c r="R322" s="175">
        <f>Q322*H322</f>
        <v>0</v>
      </c>
      <c r="S322" s="175">
        <v>0</v>
      </c>
      <c r="T322" s="176">
        <f>S322*H322</f>
        <v>0</v>
      </c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R322" s="177" t="s">
        <v>268</v>
      </c>
      <c r="AT322" s="177" t="s">
        <v>263</v>
      </c>
      <c r="AU322" s="177" t="s">
        <v>86</v>
      </c>
      <c r="AY322" s="18" t="s">
        <v>260</v>
      </c>
      <c r="BE322" s="178">
        <f>IF(N322="základní",J322,0)</f>
        <v>0</v>
      </c>
      <c r="BF322" s="178">
        <f>IF(N322="snížená",J322,0)</f>
        <v>0</v>
      </c>
      <c r="BG322" s="178">
        <f>IF(N322="zákl. přenesená",J322,0)</f>
        <v>0</v>
      </c>
      <c r="BH322" s="178">
        <f>IF(N322="sníž. přenesená",J322,0)</f>
        <v>0</v>
      </c>
      <c r="BI322" s="178">
        <f>IF(N322="nulová",J322,0)</f>
        <v>0</v>
      </c>
      <c r="BJ322" s="18" t="s">
        <v>32</v>
      </c>
      <c r="BK322" s="178">
        <f>ROUND(I322*H322,2)</f>
        <v>0</v>
      </c>
      <c r="BL322" s="18" t="s">
        <v>268</v>
      </c>
      <c r="BM322" s="177" t="s">
        <v>551</v>
      </c>
    </row>
    <row r="323" spans="1:65" s="13" customFormat="1">
      <c r="B323" s="179"/>
      <c r="D323" s="180" t="s">
        <v>270</v>
      </c>
      <c r="E323" s="181" t="s">
        <v>1</v>
      </c>
      <c r="F323" s="182" t="s">
        <v>552</v>
      </c>
      <c r="H323" s="183">
        <v>18.329999999999998</v>
      </c>
      <c r="I323" s="184"/>
      <c r="L323" s="179"/>
      <c r="M323" s="185"/>
      <c r="N323" s="186"/>
      <c r="O323" s="186"/>
      <c r="P323" s="186"/>
      <c r="Q323" s="186"/>
      <c r="R323" s="186"/>
      <c r="S323" s="186"/>
      <c r="T323" s="187"/>
      <c r="AT323" s="181" t="s">
        <v>270</v>
      </c>
      <c r="AU323" s="181" t="s">
        <v>86</v>
      </c>
      <c r="AV323" s="13" t="s">
        <v>86</v>
      </c>
      <c r="AW323" s="13" t="s">
        <v>31</v>
      </c>
      <c r="AX323" s="13" t="s">
        <v>77</v>
      </c>
      <c r="AY323" s="181" t="s">
        <v>260</v>
      </c>
    </row>
    <row r="324" spans="1:65" s="14" customFormat="1">
      <c r="B324" s="188"/>
      <c r="D324" s="180" t="s">
        <v>270</v>
      </c>
      <c r="E324" s="189" t="s">
        <v>180</v>
      </c>
      <c r="F324" s="190" t="s">
        <v>275</v>
      </c>
      <c r="H324" s="191">
        <v>18.329999999999998</v>
      </c>
      <c r="I324" s="192"/>
      <c r="L324" s="188"/>
      <c r="M324" s="193"/>
      <c r="N324" s="194"/>
      <c r="O324" s="194"/>
      <c r="P324" s="194"/>
      <c r="Q324" s="194"/>
      <c r="R324" s="194"/>
      <c r="S324" s="194"/>
      <c r="T324" s="195"/>
      <c r="AT324" s="189" t="s">
        <v>270</v>
      </c>
      <c r="AU324" s="189" t="s">
        <v>86</v>
      </c>
      <c r="AV324" s="14" t="s">
        <v>268</v>
      </c>
      <c r="AW324" s="14" t="s">
        <v>31</v>
      </c>
      <c r="AX324" s="14" t="s">
        <v>32</v>
      </c>
      <c r="AY324" s="189" t="s">
        <v>260</v>
      </c>
    </row>
    <row r="325" spans="1:65" s="2" customFormat="1" ht="16.5" customHeight="1">
      <c r="A325" s="33"/>
      <c r="B325" s="132"/>
      <c r="C325" s="211" t="s">
        <v>553</v>
      </c>
      <c r="D325" s="211" t="s">
        <v>429</v>
      </c>
      <c r="E325" s="212" t="s">
        <v>554</v>
      </c>
      <c r="F325" s="213" t="s">
        <v>555</v>
      </c>
      <c r="G325" s="214" t="s">
        <v>432</v>
      </c>
      <c r="H325" s="215">
        <v>8.798</v>
      </c>
      <c r="I325" s="216"/>
      <c r="J325" s="217">
        <f>ROUND(I325*H325,2)</f>
        <v>0</v>
      </c>
      <c r="K325" s="213" t="s">
        <v>267</v>
      </c>
      <c r="L325" s="218"/>
      <c r="M325" s="219" t="s">
        <v>1</v>
      </c>
      <c r="N325" s="220" t="s">
        <v>42</v>
      </c>
      <c r="O325" s="59"/>
      <c r="P325" s="175">
        <f>O325*H325</f>
        <v>0</v>
      </c>
      <c r="Q325" s="175">
        <v>0</v>
      </c>
      <c r="R325" s="175">
        <f>Q325*H325</f>
        <v>0</v>
      </c>
      <c r="S325" s="175">
        <v>0</v>
      </c>
      <c r="T325" s="176">
        <f>S325*H325</f>
        <v>0</v>
      </c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R325" s="177" t="s">
        <v>306</v>
      </c>
      <c r="AT325" s="177" t="s">
        <v>429</v>
      </c>
      <c r="AU325" s="177" t="s">
        <v>86</v>
      </c>
      <c r="AY325" s="18" t="s">
        <v>260</v>
      </c>
      <c r="BE325" s="178">
        <f>IF(N325="základní",J325,0)</f>
        <v>0</v>
      </c>
      <c r="BF325" s="178">
        <f>IF(N325="snížená",J325,0)</f>
        <v>0</v>
      </c>
      <c r="BG325" s="178">
        <f>IF(N325="zákl. přenesená",J325,0)</f>
        <v>0</v>
      </c>
      <c r="BH325" s="178">
        <f>IF(N325="sníž. přenesená",J325,0)</f>
        <v>0</v>
      </c>
      <c r="BI325" s="178">
        <f>IF(N325="nulová",J325,0)</f>
        <v>0</v>
      </c>
      <c r="BJ325" s="18" t="s">
        <v>32</v>
      </c>
      <c r="BK325" s="178">
        <f>ROUND(I325*H325,2)</f>
        <v>0</v>
      </c>
      <c r="BL325" s="18" t="s">
        <v>268</v>
      </c>
      <c r="BM325" s="177" t="s">
        <v>556</v>
      </c>
    </row>
    <row r="326" spans="1:65" s="13" customFormat="1">
      <c r="B326" s="179"/>
      <c r="D326" s="180" t="s">
        <v>270</v>
      </c>
      <c r="E326" s="181" t="s">
        <v>1</v>
      </c>
      <c r="F326" s="182" t="s">
        <v>557</v>
      </c>
      <c r="H326" s="183">
        <v>8.798</v>
      </c>
      <c r="I326" s="184"/>
      <c r="L326" s="179"/>
      <c r="M326" s="185"/>
      <c r="N326" s="186"/>
      <c r="O326" s="186"/>
      <c r="P326" s="186"/>
      <c r="Q326" s="186"/>
      <c r="R326" s="186"/>
      <c r="S326" s="186"/>
      <c r="T326" s="187"/>
      <c r="AT326" s="181" t="s">
        <v>270</v>
      </c>
      <c r="AU326" s="181" t="s">
        <v>86</v>
      </c>
      <c r="AV326" s="13" t="s">
        <v>86</v>
      </c>
      <c r="AW326" s="13" t="s">
        <v>31</v>
      </c>
      <c r="AX326" s="13" t="s">
        <v>77</v>
      </c>
      <c r="AY326" s="181" t="s">
        <v>260</v>
      </c>
    </row>
    <row r="327" spans="1:65" s="14" customFormat="1">
      <c r="B327" s="188"/>
      <c r="D327" s="180" t="s">
        <v>270</v>
      </c>
      <c r="E327" s="189" t="s">
        <v>1</v>
      </c>
      <c r="F327" s="190" t="s">
        <v>275</v>
      </c>
      <c r="H327" s="191">
        <v>8.798</v>
      </c>
      <c r="I327" s="192"/>
      <c r="L327" s="188"/>
      <c r="M327" s="193"/>
      <c r="N327" s="194"/>
      <c r="O327" s="194"/>
      <c r="P327" s="194"/>
      <c r="Q327" s="194"/>
      <c r="R327" s="194"/>
      <c r="S327" s="194"/>
      <c r="T327" s="195"/>
      <c r="AT327" s="189" t="s">
        <v>270</v>
      </c>
      <c r="AU327" s="189" t="s">
        <v>86</v>
      </c>
      <c r="AV327" s="14" t="s">
        <v>268</v>
      </c>
      <c r="AW327" s="14" t="s">
        <v>31</v>
      </c>
      <c r="AX327" s="14" t="s">
        <v>32</v>
      </c>
      <c r="AY327" s="189" t="s">
        <v>260</v>
      </c>
    </row>
    <row r="328" spans="1:65" s="2" customFormat="1" ht="21.75" customHeight="1">
      <c r="A328" s="33"/>
      <c r="B328" s="132"/>
      <c r="C328" s="166" t="s">
        <v>558</v>
      </c>
      <c r="D328" s="166" t="s">
        <v>263</v>
      </c>
      <c r="E328" s="167" t="s">
        <v>559</v>
      </c>
      <c r="F328" s="168" t="s">
        <v>560</v>
      </c>
      <c r="G328" s="169" t="s">
        <v>372</v>
      </c>
      <c r="H328" s="170">
        <v>36.659999999999997</v>
      </c>
      <c r="I328" s="171"/>
      <c r="J328" s="172">
        <f>ROUND(I328*H328,2)</f>
        <v>0</v>
      </c>
      <c r="K328" s="168" t="s">
        <v>267</v>
      </c>
      <c r="L328" s="34"/>
      <c r="M328" s="173" t="s">
        <v>1</v>
      </c>
      <c r="N328" s="174" t="s">
        <v>42</v>
      </c>
      <c r="O328" s="59"/>
      <c r="P328" s="175">
        <f>O328*H328</f>
        <v>0</v>
      </c>
      <c r="Q328" s="175">
        <v>0</v>
      </c>
      <c r="R328" s="175">
        <f>Q328*H328</f>
        <v>0</v>
      </c>
      <c r="S328" s="175">
        <v>0</v>
      </c>
      <c r="T328" s="176">
        <f>S328*H328</f>
        <v>0</v>
      </c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R328" s="177" t="s">
        <v>268</v>
      </c>
      <c r="AT328" s="177" t="s">
        <v>263</v>
      </c>
      <c r="AU328" s="177" t="s">
        <v>86</v>
      </c>
      <c r="AY328" s="18" t="s">
        <v>260</v>
      </c>
      <c r="BE328" s="178">
        <f>IF(N328="základní",J328,0)</f>
        <v>0</v>
      </c>
      <c r="BF328" s="178">
        <f>IF(N328="snížená",J328,0)</f>
        <v>0</v>
      </c>
      <c r="BG328" s="178">
        <f>IF(N328="zákl. přenesená",J328,0)</f>
        <v>0</v>
      </c>
      <c r="BH328" s="178">
        <f>IF(N328="sníž. přenesená",J328,0)</f>
        <v>0</v>
      </c>
      <c r="BI328" s="178">
        <f>IF(N328="nulová",J328,0)</f>
        <v>0</v>
      </c>
      <c r="BJ328" s="18" t="s">
        <v>32</v>
      </c>
      <c r="BK328" s="178">
        <f>ROUND(I328*H328,2)</f>
        <v>0</v>
      </c>
      <c r="BL328" s="18" t="s">
        <v>268</v>
      </c>
      <c r="BM328" s="177" t="s">
        <v>561</v>
      </c>
    </row>
    <row r="329" spans="1:65" s="13" customFormat="1">
      <c r="B329" s="179"/>
      <c r="D329" s="180" t="s">
        <v>270</v>
      </c>
      <c r="E329" s="181" t="s">
        <v>1</v>
      </c>
      <c r="F329" s="182" t="s">
        <v>562</v>
      </c>
      <c r="H329" s="183">
        <v>36.659999999999997</v>
      </c>
      <c r="I329" s="184"/>
      <c r="L329" s="179"/>
      <c r="M329" s="185"/>
      <c r="N329" s="186"/>
      <c r="O329" s="186"/>
      <c r="P329" s="186"/>
      <c r="Q329" s="186"/>
      <c r="R329" s="186"/>
      <c r="S329" s="186"/>
      <c r="T329" s="187"/>
      <c r="AT329" s="181" t="s">
        <v>270</v>
      </c>
      <c r="AU329" s="181" t="s">
        <v>86</v>
      </c>
      <c r="AV329" s="13" t="s">
        <v>86</v>
      </c>
      <c r="AW329" s="13" t="s">
        <v>31</v>
      </c>
      <c r="AX329" s="13" t="s">
        <v>77</v>
      </c>
      <c r="AY329" s="181" t="s">
        <v>260</v>
      </c>
    </row>
    <row r="330" spans="1:65" s="14" customFormat="1">
      <c r="B330" s="188"/>
      <c r="D330" s="180" t="s">
        <v>270</v>
      </c>
      <c r="E330" s="189" t="s">
        <v>209</v>
      </c>
      <c r="F330" s="190" t="s">
        <v>275</v>
      </c>
      <c r="H330" s="191">
        <v>36.659999999999997</v>
      </c>
      <c r="I330" s="192"/>
      <c r="L330" s="188"/>
      <c r="M330" s="193"/>
      <c r="N330" s="194"/>
      <c r="O330" s="194"/>
      <c r="P330" s="194"/>
      <c r="Q330" s="194"/>
      <c r="R330" s="194"/>
      <c r="S330" s="194"/>
      <c r="T330" s="195"/>
      <c r="AT330" s="189" t="s">
        <v>270</v>
      </c>
      <c r="AU330" s="189" t="s">
        <v>86</v>
      </c>
      <c r="AV330" s="14" t="s">
        <v>268</v>
      </c>
      <c r="AW330" s="14" t="s">
        <v>31</v>
      </c>
      <c r="AX330" s="14" t="s">
        <v>32</v>
      </c>
      <c r="AY330" s="189" t="s">
        <v>260</v>
      </c>
    </row>
    <row r="331" spans="1:65" s="2" customFormat="1" ht="24.2" customHeight="1">
      <c r="A331" s="33"/>
      <c r="B331" s="132"/>
      <c r="C331" s="166" t="s">
        <v>563</v>
      </c>
      <c r="D331" s="166" t="s">
        <v>263</v>
      </c>
      <c r="E331" s="167" t="s">
        <v>564</v>
      </c>
      <c r="F331" s="168" t="s">
        <v>565</v>
      </c>
      <c r="G331" s="169" t="s">
        <v>372</v>
      </c>
      <c r="H331" s="170">
        <v>36.659999999999997</v>
      </c>
      <c r="I331" s="171"/>
      <c r="J331" s="172">
        <f>ROUND(I331*H331,2)</f>
        <v>0</v>
      </c>
      <c r="K331" s="168" t="s">
        <v>356</v>
      </c>
      <c r="L331" s="34"/>
      <c r="M331" s="173" t="s">
        <v>1</v>
      </c>
      <c r="N331" s="174" t="s">
        <v>42</v>
      </c>
      <c r="O331" s="59"/>
      <c r="P331" s="175">
        <f>O331*H331</f>
        <v>0</v>
      </c>
      <c r="Q331" s="175">
        <v>0</v>
      </c>
      <c r="R331" s="175">
        <f>Q331*H331</f>
        <v>0</v>
      </c>
      <c r="S331" s="175">
        <v>0</v>
      </c>
      <c r="T331" s="176">
        <f>S331*H331</f>
        <v>0</v>
      </c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R331" s="177" t="s">
        <v>268</v>
      </c>
      <c r="AT331" s="177" t="s">
        <v>263</v>
      </c>
      <c r="AU331" s="177" t="s">
        <v>86</v>
      </c>
      <c r="AY331" s="18" t="s">
        <v>260</v>
      </c>
      <c r="BE331" s="178">
        <f>IF(N331="základní",J331,0)</f>
        <v>0</v>
      </c>
      <c r="BF331" s="178">
        <f>IF(N331="snížená",J331,0)</f>
        <v>0</v>
      </c>
      <c r="BG331" s="178">
        <f>IF(N331="zákl. přenesená",J331,0)</f>
        <v>0</v>
      </c>
      <c r="BH331" s="178">
        <f>IF(N331="sníž. přenesená",J331,0)</f>
        <v>0</v>
      </c>
      <c r="BI331" s="178">
        <f>IF(N331="nulová",J331,0)</f>
        <v>0</v>
      </c>
      <c r="BJ331" s="18" t="s">
        <v>32</v>
      </c>
      <c r="BK331" s="178">
        <f>ROUND(I331*H331,2)</f>
        <v>0</v>
      </c>
      <c r="BL331" s="18" t="s">
        <v>268</v>
      </c>
      <c r="BM331" s="177" t="s">
        <v>566</v>
      </c>
    </row>
    <row r="332" spans="1:65" s="13" customFormat="1">
      <c r="B332" s="179"/>
      <c r="D332" s="180" t="s">
        <v>270</v>
      </c>
      <c r="E332" s="181" t="s">
        <v>1</v>
      </c>
      <c r="F332" s="182" t="s">
        <v>209</v>
      </c>
      <c r="H332" s="183">
        <v>36.659999999999997</v>
      </c>
      <c r="I332" s="184"/>
      <c r="L332" s="179"/>
      <c r="M332" s="185"/>
      <c r="N332" s="186"/>
      <c r="O332" s="186"/>
      <c r="P332" s="186"/>
      <c r="Q332" s="186"/>
      <c r="R332" s="186"/>
      <c r="S332" s="186"/>
      <c r="T332" s="187"/>
      <c r="AT332" s="181" t="s">
        <v>270</v>
      </c>
      <c r="AU332" s="181" t="s">
        <v>86</v>
      </c>
      <c r="AV332" s="13" t="s">
        <v>86</v>
      </c>
      <c r="AW332" s="13" t="s">
        <v>31</v>
      </c>
      <c r="AX332" s="13" t="s">
        <v>32</v>
      </c>
      <c r="AY332" s="181" t="s">
        <v>260</v>
      </c>
    </row>
    <row r="333" spans="1:65" s="12" customFormat="1" ht="22.9" customHeight="1">
      <c r="B333" s="153"/>
      <c r="D333" s="154" t="s">
        <v>76</v>
      </c>
      <c r="E333" s="164" t="s">
        <v>333</v>
      </c>
      <c r="F333" s="164" t="s">
        <v>567</v>
      </c>
      <c r="I333" s="156"/>
      <c r="J333" s="165">
        <f>BK333</f>
        <v>0</v>
      </c>
      <c r="L333" s="153"/>
      <c r="M333" s="158"/>
      <c r="N333" s="159"/>
      <c r="O333" s="159"/>
      <c r="P333" s="160">
        <f>SUM(P334:P374)</f>
        <v>0</v>
      </c>
      <c r="Q333" s="159"/>
      <c r="R333" s="160">
        <f>SUM(R334:R374)</f>
        <v>14.54306583</v>
      </c>
      <c r="S333" s="159"/>
      <c r="T333" s="161">
        <f>SUM(T334:T374)</f>
        <v>0</v>
      </c>
      <c r="AR333" s="154" t="s">
        <v>32</v>
      </c>
      <c r="AT333" s="162" t="s">
        <v>76</v>
      </c>
      <c r="AU333" s="162" t="s">
        <v>32</v>
      </c>
      <c r="AY333" s="154" t="s">
        <v>260</v>
      </c>
      <c r="BK333" s="163">
        <f>SUM(BK334:BK374)</f>
        <v>0</v>
      </c>
    </row>
    <row r="334" spans="1:65" s="2" customFormat="1" ht="24.2" customHeight="1">
      <c r="A334" s="33"/>
      <c r="B334" s="132"/>
      <c r="C334" s="166" t="s">
        <v>568</v>
      </c>
      <c r="D334" s="166" t="s">
        <v>263</v>
      </c>
      <c r="E334" s="167" t="s">
        <v>569</v>
      </c>
      <c r="F334" s="168" t="s">
        <v>570</v>
      </c>
      <c r="G334" s="169" t="s">
        <v>316</v>
      </c>
      <c r="H334" s="170">
        <v>299.88799999999998</v>
      </c>
      <c r="I334" s="171"/>
      <c r="J334" s="172">
        <f>ROUND(I334*H334,2)</f>
        <v>0</v>
      </c>
      <c r="K334" s="168" t="s">
        <v>356</v>
      </c>
      <c r="L334" s="34"/>
      <c r="M334" s="173" t="s">
        <v>1</v>
      </c>
      <c r="N334" s="174" t="s">
        <v>42</v>
      </c>
      <c r="O334" s="59"/>
      <c r="P334" s="175">
        <f>O334*H334</f>
        <v>0</v>
      </c>
      <c r="Q334" s="175">
        <v>1.8790000000000001E-2</v>
      </c>
      <c r="R334" s="175">
        <f>Q334*H334</f>
        <v>5.6348955199999997</v>
      </c>
      <c r="S334" s="175">
        <v>0</v>
      </c>
      <c r="T334" s="176">
        <f>S334*H334</f>
        <v>0</v>
      </c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R334" s="177" t="s">
        <v>268</v>
      </c>
      <c r="AT334" s="177" t="s">
        <v>263</v>
      </c>
      <c r="AU334" s="177" t="s">
        <v>86</v>
      </c>
      <c r="AY334" s="18" t="s">
        <v>260</v>
      </c>
      <c r="BE334" s="178">
        <f>IF(N334="základní",J334,0)</f>
        <v>0</v>
      </c>
      <c r="BF334" s="178">
        <f>IF(N334="snížená",J334,0)</f>
        <v>0</v>
      </c>
      <c r="BG334" s="178">
        <f>IF(N334="zákl. přenesená",J334,0)</f>
        <v>0</v>
      </c>
      <c r="BH334" s="178">
        <f>IF(N334="sníž. přenesená",J334,0)</f>
        <v>0</v>
      </c>
      <c r="BI334" s="178">
        <f>IF(N334="nulová",J334,0)</f>
        <v>0</v>
      </c>
      <c r="BJ334" s="18" t="s">
        <v>32</v>
      </c>
      <c r="BK334" s="178">
        <f>ROUND(I334*H334,2)</f>
        <v>0</v>
      </c>
      <c r="BL334" s="18" t="s">
        <v>268</v>
      </c>
      <c r="BM334" s="177" t="s">
        <v>571</v>
      </c>
    </row>
    <row r="335" spans="1:65" s="15" customFormat="1">
      <c r="B335" s="196"/>
      <c r="D335" s="180" t="s">
        <v>270</v>
      </c>
      <c r="E335" s="197" t="s">
        <v>1</v>
      </c>
      <c r="F335" s="198" t="s">
        <v>572</v>
      </c>
      <c r="H335" s="197" t="s">
        <v>1</v>
      </c>
      <c r="I335" s="199"/>
      <c r="L335" s="196"/>
      <c r="M335" s="200"/>
      <c r="N335" s="201"/>
      <c r="O335" s="201"/>
      <c r="P335" s="201"/>
      <c r="Q335" s="201"/>
      <c r="R335" s="201"/>
      <c r="S335" s="201"/>
      <c r="T335" s="202"/>
      <c r="AT335" s="197" t="s">
        <v>270</v>
      </c>
      <c r="AU335" s="197" t="s">
        <v>86</v>
      </c>
      <c r="AV335" s="15" t="s">
        <v>32</v>
      </c>
      <c r="AW335" s="15" t="s">
        <v>31</v>
      </c>
      <c r="AX335" s="15" t="s">
        <v>77</v>
      </c>
      <c r="AY335" s="197" t="s">
        <v>260</v>
      </c>
    </row>
    <row r="336" spans="1:65" s="13" customFormat="1">
      <c r="B336" s="179"/>
      <c r="D336" s="180" t="s">
        <v>270</v>
      </c>
      <c r="E336" s="181" t="s">
        <v>195</v>
      </c>
      <c r="F336" s="182" t="s">
        <v>573</v>
      </c>
      <c r="H336" s="183">
        <v>91.834999999999994</v>
      </c>
      <c r="I336" s="184"/>
      <c r="L336" s="179"/>
      <c r="M336" s="185"/>
      <c r="N336" s="186"/>
      <c r="O336" s="186"/>
      <c r="P336" s="186"/>
      <c r="Q336" s="186"/>
      <c r="R336" s="186"/>
      <c r="S336" s="186"/>
      <c r="T336" s="187"/>
      <c r="AT336" s="181" t="s">
        <v>270</v>
      </c>
      <c r="AU336" s="181" t="s">
        <v>86</v>
      </c>
      <c r="AV336" s="13" t="s">
        <v>86</v>
      </c>
      <c r="AW336" s="13" t="s">
        <v>31</v>
      </c>
      <c r="AX336" s="13" t="s">
        <v>77</v>
      </c>
      <c r="AY336" s="181" t="s">
        <v>260</v>
      </c>
    </row>
    <row r="337" spans="1:65" s="15" customFormat="1">
      <c r="B337" s="196"/>
      <c r="D337" s="180" t="s">
        <v>270</v>
      </c>
      <c r="E337" s="197" t="s">
        <v>1</v>
      </c>
      <c r="F337" s="198" t="s">
        <v>574</v>
      </c>
      <c r="H337" s="197" t="s">
        <v>1</v>
      </c>
      <c r="I337" s="199"/>
      <c r="L337" s="196"/>
      <c r="M337" s="200"/>
      <c r="N337" s="201"/>
      <c r="O337" s="201"/>
      <c r="P337" s="201"/>
      <c r="Q337" s="201"/>
      <c r="R337" s="201"/>
      <c r="S337" s="201"/>
      <c r="T337" s="202"/>
      <c r="AT337" s="197" t="s">
        <v>270</v>
      </c>
      <c r="AU337" s="197" t="s">
        <v>86</v>
      </c>
      <c r="AV337" s="15" t="s">
        <v>32</v>
      </c>
      <c r="AW337" s="15" t="s">
        <v>31</v>
      </c>
      <c r="AX337" s="15" t="s">
        <v>77</v>
      </c>
      <c r="AY337" s="197" t="s">
        <v>260</v>
      </c>
    </row>
    <row r="338" spans="1:65" s="13" customFormat="1">
      <c r="B338" s="179"/>
      <c r="D338" s="180" t="s">
        <v>270</v>
      </c>
      <c r="E338" s="181" t="s">
        <v>197</v>
      </c>
      <c r="F338" s="182" t="s">
        <v>575</v>
      </c>
      <c r="H338" s="183">
        <v>86.694999999999993</v>
      </c>
      <c r="I338" s="184"/>
      <c r="L338" s="179"/>
      <c r="M338" s="185"/>
      <c r="N338" s="186"/>
      <c r="O338" s="186"/>
      <c r="P338" s="186"/>
      <c r="Q338" s="186"/>
      <c r="R338" s="186"/>
      <c r="S338" s="186"/>
      <c r="T338" s="187"/>
      <c r="AT338" s="181" t="s">
        <v>270</v>
      </c>
      <c r="AU338" s="181" t="s">
        <v>86</v>
      </c>
      <c r="AV338" s="13" t="s">
        <v>86</v>
      </c>
      <c r="AW338" s="13" t="s">
        <v>31</v>
      </c>
      <c r="AX338" s="13" t="s">
        <v>77</v>
      </c>
      <c r="AY338" s="181" t="s">
        <v>260</v>
      </c>
    </row>
    <row r="339" spans="1:65" s="14" customFormat="1">
      <c r="B339" s="188"/>
      <c r="D339" s="180" t="s">
        <v>270</v>
      </c>
      <c r="E339" s="189" t="s">
        <v>1</v>
      </c>
      <c r="F339" s="190" t="s">
        <v>275</v>
      </c>
      <c r="H339" s="191">
        <v>178.53</v>
      </c>
      <c r="I339" s="192"/>
      <c r="L339" s="188"/>
      <c r="M339" s="193"/>
      <c r="N339" s="194"/>
      <c r="O339" s="194"/>
      <c r="P339" s="194"/>
      <c r="Q339" s="194"/>
      <c r="R339" s="194"/>
      <c r="S339" s="194"/>
      <c r="T339" s="195"/>
      <c r="AT339" s="189" t="s">
        <v>270</v>
      </c>
      <c r="AU339" s="189" t="s">
        <v>86</v>
      </c>
      <c r="AV339" s="14" t="s">
        <v>268</v>
      </c>
      <c r="AW339" s="14" t="s">
        <v>31</v>
      </c>
      <c r="AX339" s="14" t="s">
        <v>77</v>
      </c>
      <c r="AY339" s="189" t="s">
        <v>260</v>
      </c>
    </row>
    <row r="340" spans="1:65" s="13" customFormat="1">
      <c r="B340" s="179"/>
      <c r="D340" s="180" t="s">
        <v>270</v>
      </c>
      <c r="E340" s="181" t="s">
        <v>1</v>
      </c>
      <c r="F340" s="182" t="s">
        <v>576</v>
      </c>
      <c r="H340" s="183">
        <v>267.88799999999998</v>
      </c>
      <c r="I340" s="184"/>
      <c r="L340" s="179"/>
      <c r="M340" s="185"/>
      <c r="N340" s="186"/>
      <c r="O340" s="186"/>
      <c r="P340" s="186"/>
      <c r="Q340" s="186"/>
      <c r="R340" s="186"/>
      <c r="S340" s="186"/>
      <c r="T340" s="187"/>
      <c r="AT340" s="181" t="s">
        <v>270</v>
      </c>
      <c r="AU340" s="181" t="s">
        <v>86</v>
      </c>
      <c r="AV340" s="13" t="s">
        <v>86</v>
      </c>
      <c r="AW340" s="13" t="s">
        <v>31</v>
      </c>
      <c r="AX340" s="13" t="s">
        <v>77</v>
      </c>
      <c r="AY340" s="181" t="s">
        <v>260</v>
      </c>
    </row>
    <row r="341" spans="1:65" s="13" customFormat="1">
      <c r="B341" s="179"/>
      <c r="D341" s="180" t="s">
        <v>270</v>
      </c>
      <c r="E341" s="181" t="s">
        <v>1</v>
      </c>
      <c r="F341" s="182" t="s">
        <v>577</v>
      </c>
      <c r="H341" s="183">
        <v>32</v>
      </c>
      <c r="I341" s="184"/>
      <c r="L341" s="179"/>
      <c r="M341" s="185"/>
      <c r="N341" s="186"/>
      <c r="O341" s="186"/>
      <c r="P341" s="186"/>
      <c r="Q341" s="186"/>
      <c r="R341" s="186"/>
      <c r="S341" s="186"/>
      <c r="T341" s="187"/>
      <c r="AT341" s="181" t="s">
        <v>270</v>
      </c>
      <c r="AU341" s="181" t="s">
        <v>86</v>
      </c>
      <c r="AV341" s="13" t="s">
        <v>86</v>
      </c>
      <c r="AW341" s="13" t="s">
        <v>31</v>
      </c>
      <c r="AX341" s="13" t="s">
        <v>77</v>
      </c>
      <c r="AY341" s="181" t="s">
        <v>260</v>
      </c>
    </row>
    <row r="342" spans="1:65" s="14" customFormat="1">
      <c r="B342" s="188"/>
      <c r="D342" s="180" t="s">
        <v>270</v>
      </c>
      <c r="E342" s="189" t="s">
        <v>224</v>
      </c>
      <c r="F342" s="190" t="s">
        <v>275</v>
      </c>
      <c r="H342" s="191">
        <v>299.88799999999998</v>
      </c>
      <c r="I342" s="192"/>
      <c r="L342" s="188"/>
      <c r="M342" s="193"/>
      <c r="N342" s="194"/>
      <c r="O342" s="194"/>
      <c r="P342" s="194"/>
      <c r="Q342" s="194"/>
      <c r="R342" s="194"/>
      <c r="S342" s="194"/>
      <c r="T342" s="195"/>
      <c r="AT342" s="189" t="s">
        <v>270</v>
      </c>
      <c r="AU342" s="189" t="s">
        <v>86</v>
      </c>
      <c r="AV342" s="14" t="s">
        <v>268</v>
      </c>
      <c r="AW342" s="14" t="s">
        <v>31</v>
      </c>
      <c r="AX342" s="14" t="s">
        <v>32</v>
      </c>
      <c r="AY342" s="189" t="s">
        <v>260</v>
      </c>
    </row>
    <row r="343" spans="1:65" s="2" customFormat="1" ht="16.5" customHeight="1">
      <c r="A343" s="33"/>
      <c r="B343" s="132"/>
      <c r="C343" s="166" t="s">
        <v>578</v>
      </c>
      <c r="D343" s="166" t="s">
        <v>263</v>
      </c>
      <c r="E343" s="167" t="s">
        <v>579</v>
      </c>
      <c r="F343" s="168" t="s">
        <v>580</v>
      </c>
      <c r="G343" s="169" t="s">
        <v>316</v>
      </c>
      <c r="H343" s="170">
        <v>48.469000000000001</v>
      </c>
      <c r="I343" s="171"/>
      <c r="J343" s="172">
        <f>ROUND(I343*H343,2)</f>
        <v>0</v>
      </c>
      <c r="K343" s="168" t="s">
        <v>356</v>
      </c>
      <c r="L343" s="34"/>
      <c r="M343" s="173" t="s">
        <v>1</v>
      </c>
      <c r="N343" s="174" t="s">
        <v>42</v>
      </c>
      <c r="O343" s="59"/>
      <c r="P343" s="175">
        <f>O343*H343</f>
        <v>0</v>
      </c>
      <c r="Q343" s="175">
        <v>1.8790000000000001E-2</v>
      </c>
      <c r="R343" s="175">
        <f>Q343*H343</f>
        <v>0.91073251000000011</v>
      </c>
      <c r="S343" s="175">
        <v>0</v>
      </c>
      <c r="T343" s="176">
        <f>S343*H343</f>
        <v>0</v>
      </c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R343" s="177" t="s">
        <v>268</v>
      </c>
      <c r="AT343" s="177" t="s">
        <v>263</v>
      </c>
      <c r="AU343" s="177" t="s">
        <v>86</v>
      </c>
      <c r="AY343" s="18" t="s">
        <v>260</v>
      </c>
      <c r="BE343" s="178">
        <f>IF(N343="základní",J343,0)</f>
        <v>0</v>
      </c>
      <c r="BF343" s="178">
        <f>IF(N343="snížená",J343,0)</f>
        <v>0</v>
      </c>
      <c r="BG343" s="178">
        <f>IF(N343="zákl. přenesená",J343,0)</f>
        <v>0</v>
      </c>
      <c r="BH343" s="178">
        <f>IF(N343="sníž. přenesená",J343,0)</f>
        <v>0</v>
      </c>
      <c r="BI343" s="178">
        <f>IF(N343="nulová",J343,0)</f>
        <v>0</v>
      </c>
      <c r="BJ343" s="18" t="s">
        <v>32</v>
      </c>
      <c r="BK343" s="178">
        <f>ROUND(I343*H343,2)</f>
        <v>0</v>
      </c>
      <c r="BL343" s="18" t="s">
        <v>268</v>
      </c>
      <c r="BM343" s="177" t="s">
        <v>581</v>
      </c>
    </row>
    <row r="344" spans="1:65" s="13" customFormat="1">
      <c r="B344" s="179"/>
      <c r="D344" s="180" t="s">
        <v>270</v>
      </c>
      <c r="E344" s="181" t="s">
        <v>1</v>
      </c>
      <c r="F344" s="182" t="s">
        <v>582</v>
      </c>
      <c r="H344" s="183">
        <v>48.469000000000001</v>
      </c>
      <c r="I344" s="184"/>
      <c r="L344" s="179"/>
      <c r="M344" s="185"/>
      <c r="N344" s="186"/>
      <c r="O344" s="186"/>
      <c r="P344" s="186"/>
      <c r="Q344" s="186"/>
      <c r="R344" s="186"/>
      <c r="S344" s="186"/>
      <c r="T344" s="187"/>
      <c r="AT344" s="181" t="s">
        <v>270</v>
      </c>
      <c r="AU344" s="181" t="s">
        <v>86</v>
      </c>
      <c r="AV344" s="13" t="s">
        <v>86</v>
      </c>
      <c r="AW344" s="13" t="s">
        <v>31</v>
      </c>
      <c r="AX344" s="13" t="s">
        <v>77</v>
      </c>
      <c r="AY344" s="181" t="s">
        <v>260</v>
      </c>
    </row>
    <row r="345" spans="1:65" s="14" customFormat="1">
      <c r="B345" s="188"/>
      <c r="D345" s="180" t="s">
        <v>270</v>
      </c>
      <c r="E345" s="189" t="s">
        <v>155</v>
      </c>
      <c r="F345" s="190" t="s">
        <v>275</v>
      </c>
      <c r="H345" s="191">
        <v>48.469000000000001</v>
      </c>
      <c r="I345" s="192"/>
      <c r="L345" s="188"/>
      <c r="M345" s="193"/>
      <c r="N345" s="194"/>
      <c r="O345" s="194"/>
      <c r="P345" s="194"/>
      <c r="Q345" s="194"/>
      <c r="R345" s="194"/>
      <c r="S345" s="194"/>
      <c r="T345" s="195"/>
      <c r="AT345" s="189" t="s">
        <v>270</v>
      </c>
      <c r="AU345" s="189" t="s">
        <v>86</v>
      </c>
      <c r="AV345" s="14" t="s">
        <v>268</v>
      </c>
      <c r="AW345" s="14" t="s">
        <v>31</v>
      </c>
      <c r="AX345" s="14" t="s">
        <v>32</v>
      </c>
      <c r="AY345" s="189" t="s">
        <v>260</v>
      </c>
    </row>
    <row r="346" spans="1:65" s="2" customFormat="1" ht="16.5" customHeight="1">
      <c r="A346" s="33"/>
      <c r="B346" s="132"/>
      <c r="C346" s="166" t="s">
        <v>583</v>
      </c>
      <c r="D346" s="166" t="s">
        <v>263</v>
      </c>
      <c r="E346" s="167" t="s">
        <v>584</v>
      </c>
      <c r="F346" s="168" t="s">
        <v>585</v>
      </c>
      <c r="G346" s="169" t="s">
        <v>372</v>
      </c>
      <c r="H346" s="170">
        <v>403.911</v>
      </c>
      <c r="I346" s="171"/>
      <c r="J346" s="172">
        <f>ROUND(I346*H346,2)</f>
        <v>0</v>
      </c>
      <c r="K346" s="168" t="s">
        <v>356</v>
      </c>
      <c r="L346" s="34"/>
      <c r="M346" s="173" t="s">
        <v>1</v>
      </c>
      <c r="N346" s="174" t="s">
        <v>42</v>
      </c>
      <c r="O346" s="59"/>
      <c r="P346" s="175">
        <f>O346*H346</f>
        <v>0</v>
      </c>
      <c r="Q346" s="175">
        <v>1.9800000000000002E-2</v>
      </c>
      <c r="R346" s="175">
        <f>Q346*H346</f>
        <v>7.997437800000001</v>
      </c>
      <c r="S346" s="175">
        <v>0</v>
      </c>
      <c r="T346" s="176">
        <f>S346*H346</f>
        <v>0</v>
      </c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R346" s="177" t="s">
        <v>268</v>
      </c>
      <c r="AT346" s="177" t="s">
        <v>263</v>
      </c>
      <c r="AU346" s="177" t="s">
        <v>86</v>
      </c>
      <c r="AY346" s="18" t="s">
        <v>260</v>
      </c>
      <c r="BE346" s="178">
        <f>IF(N346="základní",J346,0)</f>
        <v>0</v>
      </c>
      <c r="BF346" s="178">
        <f>IF(N346="snížená",J346,0)</f>
        <v>0</v>
      </c>
      <c r="BG346" s="178">
        <f>IF(N346="zákl. přenesená",J346,0)</f>
        <v>0</v>
      </c>
      <c r="BH346" s="178">
        <f>IF(N346="sníž. přenesená",J346,0)</f>
        <v>0</v>
      </c>
      <c r="BI346" s="178">
        <f>IF(N346="nulová",J346,0)</f>
        <v>0</v>
      </c>
      <c r="BJ346" s="18" t="s">
        <v>32</v>
      </c>
      <c r="BK346" s="178">
        <f>ROUND(I346*H346,2)</f>
        <v>0</v>
      </c>
      <c r="BL346" s="18" t="s">
        <v>268</v>
      </c>
      <c r="BM346" s="177" t="s">
        <v>586</v>
      </c>
    </row>
    <row r="347" spans="1:65" s="13" customFormat="1">
      <c r="B347" s="179"/>
      <c r="D347" s="180" t="s">
        <v>270</v>
      </c>
      <c r="E347" s="181" t="s">
        <v>1</v>
      </c>
      <c r="F347" s="182" t="s">
        <v>587</v>
      </c>
      <c r="H347" s="183">
        <v>403.911</v>
      </c>
      <c r="I347" s="184"/>
      <c r="L347" s="179"/>
      <c r="M347" s="185"/>
      <c r="N347" s="186"/>
      <c r="O347" s="186"/>
      <c r="P347" s="186"/>
      <c r="Q347" s="186"/>
      <c r="R347" s="186"/>
      <c r="S347" s="186"/>
      <c r="T347" s="187"/>
      <c r="AT347" s="181" t="s">
        <v>270</v>
      </c>
      <c r="AU347" s="181" t="s">
        <v>86</v>
      </c>
      <c r="AV347" s="13" t="s">
        <v>86</v>
      </c>
      <c r="AW347" s="13" t="s">
        <v>31</v>
      </c>
      <c r="AX347" s="13" t="s">
        <v>77</v>
      </c>
      <c r="AY347" s="181" t="s">
        <v>260</v>
      </c>
    </row>
    <row r="348" spans="1:65" s="14" customFormat="1">
      <c r="B348" s="188"/>
      <c r="D348" s="180" t="s">
        <v>270</v>
      </c>
      <c r="E348" s="189" t="s">
        <v>158</v>
      </c>
      <c r="F348" s="190" t="s">
        <v>275</v>
      </c>
      <c r="H348" s="191">
        <v>403.911</v>
      </c>
      <c r="I348" s="192"/>
      <c r="L348" s="188"/>
      <c r="M348" s="193"/>
      <c r="N348" s="194"/>
      <c r="O348" s="194"/>
      <c r="P348" s="194"/>
      <c r="Q348" s="194"/>
      <c r="R348" s="194"/>
      <c r="S348" s="194"/>
      <c r="T348" s="195"/>
      <c r="AT348" s="189" t="s">
        <v>270</v>
      </c>
      <c r="AU348" s="189" t="s">
        <v>86</v>
      </c>
      <c r="AV348" s="14" t="s">
        <v>268</v>
      </c>
      <c r="AW348" s="14" t="s">
        <v>31</v>
      </c>
      <c r="AX348" s="14" t="s">
        <v>32</v>
      </c>
      <c r="AY348" s="189" t="s">
        <v>260</v>
      </c>
    </row>
    <row r="349" spans="1:65" s="2" customFormat="1" ht="16.5" customHeight="1">
      <c r="A349" s="33"/>
      <c r="B349" s="132"/>
      <c r="C349" s="166" t="s">
        <v>588</v>
      </c>
      <c r="D349" s="166" t="s">
        <v>263</v>
      </c>
      <c r="E349" s="167" t="s">
        <v>589</v>
      </c>
      <c r="F349" s="168" t="s">
        <v>590</v>
      </c>
      <c r="G349" s="169" t="s">
        <v>316</v>
      </c>
      <c r="H349" s="170">
        <v>316.79300000000001</v>
      </c>
      <c r="I349" s="171"/>
      <c r="J349" s="172">
        <f>ROUND(I349*H349,2)</f>
        <v>0</v>
      </c>
      <c r="K349" s="168" t="s">
        <v>267</v>
      </c>
      <c r="L349" s="34"/>
      <c r="M349" s="173" t="s">
        <v>1</v>
      </c>
      <c r="N349" s="174" t="s">
        <v>42</v>
      </c>
      <c r="O349" s="59"/>
      <c r="P349" s="175">
        <f>O349*H349</f>
        <v>0</v>
      </c>
      <c r="Q349" s="175">
        <v>0</v>
      </c>
      <c r="R349" s="175">
        <f>Q349*H349</f>
        <v>0</v>
      </c>
      <c r="S349" s="175">
        <v>0</v>
      </c>
      <c r="T349" s="176">
        <f>S349*H349</f>
        <v>0</v>
      </c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R349" s="177" t="s">
        <v>268</v>
      </c>
      <c r="AT349" s="177" t="s">
        <v>263</v>
      </c>
      <c r="AU349" s="177" t="s">
        <v>86</v>
      </c>
      <c r="AY349" s="18" t="s">
        <v>260</v>
      </c>
      <c r="BE349" s="178">
        <f>IF(N349="základní",J349,0)</f>
        <v>0</v>
      </c>
      <c r="BF349" s="178">
        <f>IF(N349="snížená",J349,0)</f>
        <v>0</v>
      </c>
      <c r="BG349" s="178">
        <f>IF(N349="zákl. přenesená",J349,0)</f>
        <v>0</v>
      </c>
      <c r="BH349" s="178">
        <f>IF(N349="sníž. přenesená",J349,0)</f>
        <v>0</v>
      </c>
      <c r="BI349" s="178">
        <f>IF(N349="nulová",J349,0)</f>
        <v>0</v>
      </c>
      <c r="BJ349" s="18" t="s">
        <v>32</v>
      </c>
      <c r="BK349" s="178">
        <f>ROUND(I349*H349,2)</f>
        <v>0</v>
      </c>
      <c r="BL349" s="18" t="s">
        <v>268</v>
      </c>
      <c r="BM349" s="177" t="s">
        <v>591</v>
      </c>
    </row>
    <row r="350" spans="1:65" s="15" customFormat="1">
      <c r="B350" s="196"/>
      <c r="D350" s="180" t="s">
        <v>270</v>
      </c>
      <c r="E350" s="197" t="s">
        <v>1</v>
      </c>
      <c r="F350" s="198" t="s">
        <v>324</v>
      </c>
      <c r="H350" s="197" t="s">
        <v>1</v>
      </c>
      <c r="I350" s="199"/>
      <c r="L350" s="196"/>
      <c r="M350" s="200"/>
      <c r="N350" s="201"/>
      <c r="O350" s="201"/>
      <c r="P350" s="201"/>
      <c r="Q350" s="201"/>
      <c r="R350" s="201"/>
      <c r="S350" s="201"/>
      <c r="T350" s="202"/>
      <c r="AT350" s="197" t="s">
        <v>270</v>
      </c>
      <c r="AU350" s="197" t="s">
        <v>86</v>
      </c>
      <c r="AV350" s="15" t="s">
        <v>32</v>
      </c>
      <c r="AW350" s="15" t="s">
        <v>31</v>
      </c>
      <c r="AX350" s="15" t="s">
        <v>77</v>
      </c>
      <c r="AY350" s="197" t="s">
        <v>260</v>
      </c>
    </row>
    <row r="351" spans="1:65" s="13" customFormat="1">
      <c r="B351" s="179"/>
      <c r="D351" s="180" t="s">
        <v>270</v>
      </c>
      <c r="E351" s="181" t="s">
        <v>1</v>
      </c>
      <c r="F351" s="182" t="s">
        <v>592</v>
      </c>
      <c r="H351" s="183">
        <v>299.88799999999998</v>
      </c>
      <c r="I351" s="184"/>
      <c r="L351" s="179"/>
      <c r="M351" s="185"/>
      <c r="N351" s="186"/>
      <c r="O351" s="186"/>
      <c r="P351" s="186"/>
      <c r="Q351" s="186"/>
      <c r="R351" s="186"/>
      <c r="S351" s="186"/>
      <c r="T351" s="187"/>
      <c r="AT351" s="181" t="s">
        <v>270</v>
      </c>
      <c r="AU351" s="181" t="s">
        <v>86</v>
      </c>
      <c r="AV351" s="13" t="s">
        <v>86</v>
      </c>
      <c r="AW351" s="13" t="s">
        <v>31</v>
      </c>
      <c r="AX351" s="13" t="s">
        <v>77</v>
      </c>
      <c r="AY351" s="181" t="s">
        <v>260</v>
      </c>
    </row>
    <row r="352" spans="1:65" s="13" customFormat="1">
      <c r="B352" s="179"/>
      <c r="D352" s="180" t="s">
        <v>270</v>
      </c>
      <c r="E352" s="181" t="s">
        <v>1</v>
      </c>
      <c r="F352" s="182" t="s">
        <v>593</v>
      </c>
      <c r="H352" s="183">
        <v>48.469000000000001</v>
      </c>
      <c r="I352" s="184"/>
      <c r="L352" s="179"/>
      <c r="M352" s="185"/>
      <c r="N352" s="186"/>
      <c r="O352" s="186"/>
      <c r="P352" s="186"/>
      <c r="Q352" s="186"/>
      <c r="R352" s="186"/>
      <c r="S352" s="186"/>
      <c r="T352" s="187"/>
      <c r="AT352" s="181" t="s">
        <v>270</v>
      </c>
      <c r="AU352" s="181" t="s">
        <v>86</v>
      </c>
      <c r="AV352" s="13" t="s">
        <v>86</v>
      </c>
      <c r="AW352" s="13" t="s">
        <v>31</v>
      </c>
      <c r="AX352" s="13" t="s">
        <v>77</v>
      </c>
      <c r="AY352" s="181" t="s">
        <v>260</v>
      </c>
    </row>
    <row r="353" spans="1:65" s="13" customFormat="1">
      <c r="B353" s="179"/>
      <c r="D353" s="180" t="s">
        <v>270</v>
      </c>
      <c r="E353" s="181" t="s">
        <v>1</v>
      </c>
      <c r="F353" s="182" t="s">
        <v>594</v>
      </c>
      <c r="H353" s="183">
        <v>3.6349999999999998</v>
      </c>
      <c r="I353" s="184"/>
      <c r="L353" s="179"/>
      <c r="M353" s="185"/>
      <c r="N353" s="186"/>
      <c r="O353" s="186"/>
      <c r="P353" s="186"/>
      <c r="Q353" s="186"/>
      <c r="R353" s="186"/>
      <c r="S353" s="186"/>
      <c r="T353" s="187"/>
      <c r="AT353" s="181" t="s">
        <v>270</v>
      </c>
      <c r="AU353" s="181" t="s">
        <v>86</v>
      </c>
      <c r="AV353" s="13" t="s">
        <v>86</v>
      </c>
      <c r="AW353" s="13" t="s">
        <v>31</v>
      </c>
      <c r="AX353" s="13" t="s">
        <v>77</v>
      </c>
      <c r="AY353" s="181" t="s">
        <v>260</v>
      </c>
    </row>
    <row r="354" spans="1:65" s="14" customFormat="1">
      <c r="B354" s="188"/>
      <c r="D354" s="180" t="s">
        <v>270</v>
      </c>
      <c r="E354" s="189" t="s">
        <v>207</v>
      </c>
      <c r="F354" s="190" t="s">
        <v>275</v>
      </c>
      <c r="H354" s="191">
        <v>351.99200000000002</v>
      </c>
      <c r="I354" s="192"/>
      <c r="L354" s="188"/>
      <c r="M354" s="193"/>
      <c r="N354" s="194"/>
      <c r="O354" s="194"/>
      <c r="P354" s="194"/>
      <c r="Q354" s="194"/>
      <c r="R354" s="194"/>
      <c r="S354" s="194"/>
      <c r="T354" s="195"/>
      <c r="AT354" s="189" t="s">
        <v>270</v>
      </c>
      <c r="AU354" s="189" t="s">
        <v>86</v>
      </c>
      <c r="AV354" s="14" t="s">
        <v>268</v>
      </c>
      <c r="AW354" s="14" t="s">
        <v>31</v>
      </c>
      <c r="AX354" s="14" t="s">
        <v>77</v>
      </c>
      <c r="AY354" s="189" t="s">
        <v>260</v>
      </c>
    </row>
    <row r="355" spans="1:65" s="13" customFormat="1">
      <c r="B355" s="179"/>
      <c r="D355" s="180" t="s">
        <v>270</v>
      </c>
      <c r="E355" s="181" t="s">
        <v>1</v>
      </c>
      <c r="F355" s="182" t="s">
        <v>595</v>
      </c>
      <c r="H355" s="183">
        <v>316.79300000000001</v>
      </c>
      <c r="I355" s="184"/>
      <c r="L355" s="179"/>
      <c r="M355" s="185"/>
      <c r="N355" s="186"/>
      <c r="O355" s="186"/>
      <c r="P355" s="186"/>
      <c r="Q355" s="186"/>
      <c r="R355" s="186"/>
      <c r="S355" s="186"/>
      <c r="T355" s="187"/>
      <c r="AT355" s="181" t="s">
        <v>270</v>
      </c>
      <c r="AU355" s="181" t="s">
        <v>86</v>
      </c>
      <c r="AV355" s="13" t="s">
        <v>86</v>
      </c>
      <c r="AW355" s="13" t="s">
        <v>31</v>
      </c>
      <c r="AX355" s="13" t="s">
        <v>32</v>
      </c>
      <c r="AY355" s="181" t="s">
        <v>260</v>
      </c>
    </row>
    <row r="356" spans="1:65" s="2" customFormat="1" ht="16.5" customHeight="1">
      <c r="A356" s="33"/>
      <c r="B356" s="132"/>
      <c r="C356" s="166" t="s">
        <v>596</v>
      </c>
      <c r="D356" s="166" t="s">
        <v>263</v>
      </c>
      <c r="E356" s="167" t="s">
        <v>597</v>
      </c>
      <c r="F356" s="168" t="s">
        <v>598</v>
      </c>
      <c r="G356" s="169" t="s">
        <v>316</v>
      </c>
      <c r="H356" s="170">
        <v>31.678999999999998</v>
      </c>
      <c r="I356" s="171"/>
      <c r="J356" s="172">
        <f>ROUND(I356*H356,2)</f>
        <v>0</v>
      </c>
      <c r="K356" s="168" t="s">
        <v>267</v>
      </c>
      <c r="L356" s="34"/>
      <c r="M356" s="173" t="s">
        <v>1</v>
      </c>
      <c r="N356" s="174" t="s">
        <v>42</v>
      </c>
      <c r="O356" s="59"/>
      <c r="P356" s="175">
        <f>O356*H356</f>
        <v>0</v>
      </c>
      <c r="Q356" s="175">
        <v>0</v>
      </c>
      <c r="R356" s="175">
        <f>Q356*H356</f>
        <v>0</v>
      </c>
      <c r="S356" s="175">
        <v>0</v>
      </c>
      <c r="T356" s="176">
        <f>S356*H356</f>
        <v>0</v>
      </c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R356" s="177" t="s">
        <v>268</v>
      </c>
      <c r="AT356" s="177" t="s">
        <v>263</v>
      </c>
      <c r="AU356" s="177" t="s">
        <v>86</v>
      </c>
      <c r="AY356" s="18" t="s">
        <v>260</v>
      </c>
      <c r="BE356" s="178">
        <f>IF(N356="základní",J356,0)</f>
        <v>0</v>
      </c>
      <c r="BF356" s="178">
        <f>IF(N356="snížená",J356,0)</f>
        <v>0</v>
      </c>
      <c r="BG356" s="178">
        <f>IF(N356="zákl. přenesená",J356,0)</f>
        <v>0</v>
      </c>
      <c r="BH356" s="178">
        <f>IF(N356="sníž. přenesená",J356,0)</f>
        <v>0</v>
      </c>
      <c r="BI356" s="178">
        <f>IF(N356="nulová",J356,0)</f>
        <v>0</v>
      </c>
      <c r="BJ356" s="18" t="s">
        <v>32</v>
      </c>
      <c r="BK356" s="178">
        <f>ROUND(I356*H356,2)</f>
        <v>0</v>
      </c>
      <c r="BL356" s="18" t="s">
        <v>268</v>
      </c>
      <c r="BM356" s="177" t="s">
        <v>599</v>
      </c>
    </row>
    <row r="357" spans="1:65" s="15" customFormat="1">
      <c r="B357" s="196"/>
      <c r="D357" s="180" t="s">
        <v>270</v>
      </c>
      <c r="E357" s="197" t="s">
        <v>1</v>
      </c>
      <c r="F357" s="198" t="s">
        <v>324</v>
      </c>
      <c r="H357" s="197" t="s">
        <v>1</v>
      </c>
      <c r="I357" s="199"/>
      <c r="L357" s="196"/>
      <c r="M357" s="200"/>
      <c r="N357" s="201"/>
      <c r="O357" s="201"/>
      <c r="P357" s="201"/>
      <c r="Q357" s="201"/>
      <c r="R357" s="201"/>
      <c r="S357" s="201"/>
      <c r="T357" s="202"/>
      <c r="AT357" s="197" t="s">
        <v>270</v>
      </c>
      <c r="AU357" s="197" t="s">
        <v>86</v>
      </c>
      <c r="AV357" s="15" t="s">
        <v>32</v>
      </c>
      <c r="AW357" s="15" t="s">
        <v>31</v>
      </c>
      <c r="AX357" s="15" t="s">
        <v>77</v>
      </c>
      <c r="AY357" s="197" t="s">
        <v>260</v>
      </c>
    </row>
    <row r="358" spans="1:65" s="13" customFormat="1">
      <c r="B358" s="179"/>
      <c r="D358" s="180" t="s">
        <v>270</v>
      </c>
      <c r="E358" s="181" t="s">
        <v>1</v>
      </c>
      <c r="F358" s="182" t="s">
        <v>600</v>
      </c>
      <c r="H358" s="183">
        <v>31.678999999999998</v>
      </c>
      <c r="I358" s="184"/>
      <c r="L358" s="179"/>
      <c r="M358" s="185"/>
      <c r="N358" s="186"/>
      <c r="O358" s="186"/>
      <c r="P358" s="186"/>
      <c r="Q358" s="186"/>
      <c r="R358" s="186"/>
      <c r="S358" s="186"/>
      <c r="T358" s="187"/>
      <c r="AT358" s="181" t="s">
        <v>270</v>
      </c>
      <c r="AU358" s="181" t="s">
        <v>86</v>
      </c>
      <c r="AV358" s="13" t="s">
        <v>86</v>
      </c>
      <c r="AW358" s="13" t="s">
        <v>31</v>
      </c>
      <c r="AX358" s="13" t="s">
        <v>32</v>
      </c>
      <c r="AY358" s="181" t="s">
        <v>260</v>
      </c>
    </row>
    <row r="359" spans="1:65" s="2" customFormat="1" ht="16.5" customHeight="1">
      <c r="A359" s="33"/>
      <c r="B359" s="132"/>
      <c r="C359" s="166" t="s">
        <v>601</v>
      </c>
      <c r="D359" s="166" t="s">
        <v>263</v>
      </c>
      <c r="E359" s="167" t="s">
        <v>602</v>
      </c>
      <c r="F359" s="168" t="s">
        <v>603</v>
      </c>
      <c r="G359" s="169" t="s">
        <v>316</v>
      </c>
      <c r="H359" s="170">
        <v>3.52</v>
      </c>
      <c r="I359" s="171"/>
      <c r="J359" s="172">
        <f>ROUND(I359*H359,2)</f>
        <v>0</v>
      </c>
      <c r="K359" s="168" t="s">
        <v>267</v>
      </c>
      <c r="L359" s="34"/>
      <c r="M359" s="173" t="s">
        <v>1</v>
      </c>
      <c r="N359" s="174" t="s">
        <v>42</v>
      </c>
      <c r="O359" s="59"/>
      <c r="P359" s="175">
        <f>O359*H359</f>
        <v>0</v>
      </c>
      <c r="Q359" s="175">
        <v>0</v>
      </c>
      <c r="R359" s="175">
        <f>Q359*H359</f>
        <v>0</v>
      </c>
      <c r="S359" s="175">
        <v>0</v>
      </c>
      <c r="T359" s="176">
        <f>S359*H359</f>
        <v>0</v>
      </c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R359" s="177" t="s">
        <v>268</v>
      </c>
      <c r="AT359" s="177" t="s">
        <v>263</v>
      </c>
      <c r="AU359" s="177" t="s">
        <v>86</v>
      </c>
      <c r="AY359" s="18" t="s">
        <v>260</v>
      </c>
      <c r="BE359" s="178">
        <f>IF(N359="základní",J359,0)</f>
        <v>0</v>
      </c>
      <c r="BF359" s="178">
        <f>IF(N359="snížená",J359,0)</f>
        <v>0</v>
      </c>
      <c r="BG359" s="178">
        <f>IF(N359="zákl. přenesená",J359,0)</f>
        <v>0</v>
      </c>
      <c r="BH359" s="178">
        <f>IF(N359="sníž. přenesená",J359,0)</f>
        <v>0</v>
      </c>
      <c r="BI359" s="178">
        <f>IF(N359="nulová",J359,0)</f>
        <v>0</v>
      </c>
      <c r="BJ359" s="18" t="s">
        <v>32</v>
      </c>
      <c r="BK359" s="178">
        <f>ROUND(I359*H359,2)</f>
        <v>0</v>
      </c>
      <c r="BL359" s="18" t="s">
        <v>268</v>
      </c>
      <c r="BM359" s="177" t="s">
        <v>604</v>
      </c>
    </row>
    <row r="360" spans="1:65" s="15" customFormat="1">
      <c r="B360" s="196"/>
      <c r="D360" s="180" t="s">
        <v>270</v>
      </c>
      <c r="E360" s="197" t="s">
        <v>1</v>
      </c>
      <c r="F360" s="198" t="s">
        <v>324</v>
      </c>
      <c r="H360" s="197" t="s">
        <v>1</v>
      </c>
      <c r="I360" s="199"/>
      <c r="L360" s="196"/>
      <c r="M360" s="200"/>
      <c r="N360" s="201"/>
      <c r="O360" s="201"/>
      <c r="P360" s="201"/>
      <c r="Q360" s="201"/>
      <c r="R360" s="201"/>
      <c r="S360" s="201"/>
      <c r="T360" s="202"/>
      <c r="AT360" s="197" t="s">
        <v>270</v>
      </c>
      <c r="AU360" s="197" t="s">
        <v>86</v>
      </c>
      <c r="AV360" s="15" t="s">
        <v>32</v>
      </c>
      <c r="AW360" s="15" t="s">
        <v>31</v>
      </c>
      <c r="AX360" s="15" t="s">
        <v>77</v>
      </c>
      <c r="AY360" s="197" t="s">
        <v>260</v>
      </c>
    </row>
    <row r="361" spans="1:65" s="13" customFormat="1">
      <c r="B361" s="179"/>
      <c r="D361" s="180" t="s">
        <v>270</v>
      </c>
      <c r="E361" s="181" t="s">
        <v>1</v>
      </c>
      <c r="F361" s="182" t="s">
        <v>605</v>
      </c>
      <c r="H361" s="183">
        <v>3.52</v>
      </c>
      <c r="I361" s="184"/>
      <c r="L361" s="179"/>
      <c r="M361" s="185"/>
      <c r="N361" s="186"/>
      <c r="O361" s="186"/>
      <c r="P361" s="186"/>
      <c r="Q361" s="186"/>
      <c r="R361" s="186"/>
      <c r="S361" s="186"/>
      <c r="T361" s="187"/>
      <c r="AT361" s="181" t="s">
        <v>270</v>
      </c>
      <c r="AU361" s="181" t="s">
        <v>86</v>
      </c>
      <c r="AV361" s="13" t="s">
        <v>86</v>
      </c>
      <c r="AW361" s="13" t="s">
        <v>31</v>
      </c>
      <c r="AX361" s="13" t="s">
        <v>32</v>
      </c>
      <c r="AY361" s="181" t="s">
        <v>260</v>
      </c>
    </row>
    <row r="362" spans="1:65" s="2" customFormat="1" ht="16.5" customHeight="1">
      <c r="A362" s="33"/>
      <c r="B362" s="132"/>
      <c r="C362" s="166" t="s">
        <v>606</v>
      </c>
      <c r="D362" s="166" t="s">
        <v>263</v>
      </c>
      <c r="E362" s="167" t="s">
        <v>607</v>
      </c>
      <c r="F362" s="168" t="s">
        <v>608</v>
      </c>
      <c r="G362" s="169" t="s">
        <v>316</v>
      </c>
      <c r="H362" s="170">
        <v>351.99200000000002</v>
      </c>
      <c r="I362" s="171"/>
      <c r="J362" s="172">
        <f>ROUND(I362*H362,2)</f>
        <v>0</v>
      </c>
      <c r="K362" s="168" t="s">
        <v>267</v>
      </c>
      <c r="L362" s="34"/>
      <c r="M362" s="173" t="s">
        <v>1</v>
      </c>
      <c r="N362" s="174" t="s">
        <v>42</v>
      </c>
      <c r="O362" s="59"/>
      <c r="P362" s="175">
        <f>O362*H362</f>
        <v>0</v>
      </c>
      <c r="Q362" s="175">
        <v>0</v>
      </c>
      <c r="R362" s="175">
        <f>Q362*H362</f>
        <v>0</v>
      </c>
      <c r="S362" s="175">
        <v>0</v>
      </c>
      <c r="T362" s="176">
        <f>S362*H362</f>
        <v>0</v>
      </c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R362" s="177" t="s">
        <v>268</v>
      </c>
      <c r="AT362" s="177" t="s">
        <v>263</v>
      </c>
      <c r="AU362" s="177" t="s">
        <v>86</v>
      </c>
      <c r="AY362" s="18" t="s">
        <v>260</v>
      </c>
      <c r="BE362" s="178">
        <f>IF(N362="základní",J362,0)</f>
        <v>0</v>
      </c>
      <c r="BF362" s="178">
        <f>IF(N362="snížená",J362,0)</f>
        <v>0</v>
      </c>
      <c r="BG362" s="178">
        <f>IF(N362="zákl. přenesená",J362,0)</f>
        <v>0</v>
      </c>
      <c r="BH362" s="178">
        <f>IF(N362="sníž. přenesená",J362,0)</f>
        <v>0</v>
      </c>
      <c r="BI362" s="178">
        <f>IF(N362="nulová",J362,0)</f>
        <v>0</v>
      </c>
      <c r="BJ362" s="18" t="s">
        <v>32</v>
      </c>
      <c r="BK362" s="178">
        <f>ROUND(I362*H362,2)</f>
        <v>0</v>
      </c>
      <c r="BL362" s="18" t="s">
        <v>268</v>
      </c>
      <c r="BM362" s="177" t="s">
        <v>609</v>
      </c>
    </row>
    <row r="363" spans="1:65" s="13" customFormat="1">
      <c r="B363" s="179"/>
      <c r="D363" s="180" t="s">
        <v>270</v>
      </c>
      <c r="E363" s="181" t="s">
        <v>1</v>
      </c>
      <c r="F363" s="182" t="s">
        <v>207</v>
      </c>
      <c r="H363" s="183">
        <v>351.99200000000002</v>
      </c>
      <c r="I363" s="184"/>
      <c r="L363" s="179"/>
      <c r="M363" s="185"/>
      <c r="N363" s="186"/>
      <c r="O363" s="186"/>
      <c r="P363" s="186"/>
      <c r="Q363" s="186"/>
      <c r="R363" s="186"/>
      <c r="S363" s="186"/>
      <c r="T363" s="187"/>
      <c r="AT363" s="181" t="s">
        <v>270</v>
      </c>
      <c r="AU363" s="181" t="s">
        <v>86</v>
      </c>
      <c r="AV363" s="13" t="s">
        <v>86</v>
      </c>
      <c r="AW363" s="13" t="s">
        <v>31</v>
      </c>
      <c r="AX363" s="13" t="s">
        <v>32</v>
      </c>
      <c r="AY363" s="181" t="s">
        <v>260</v>
      </c>
    </row>
    <row r="364" spans="1:65" s="2" customFormat="1" ht="16.5" customHeight="1">
      <c r="A364" s="33"/>
      <c r="B364" s="132"/>
      <c r="C364" s="166" t="s">
        <v>610</v>
      </c>
      <c r="D364" s="166" t="s">
        <v>263</v>
      </c>
      <c r="E364" s="167" t="s">
        <v>611</v>
      </c>
      <c r="F364" s="168" t="s">
        <v>612</v>
      </c>
      <c r="G364" s="169" t="s">
        <v>432</v>
      </c>
      <c r="H364" s="170">
        <v>878.16300000000001</v>
      </c>
      <c r="I364" s="171"/>
      <c r="J364" s="172">
        <f>ROUND(I364*H364,2)</f>
        <v>0</v>
      </c>
      <c r="K364" s="168" t="s">
        <v>267</v>
      </c>
      <c r="L364" s="34"/>
      <c r="M364" s="173" t="s">
        <v>1</v>
      </c>
      <c r="N364" s="174" t="s">
        <v>42</v>
      </c>
      <c r="O364" s="59"/>
      <c r="P364" s="175">
        <f>O364*H364</f>
        <v>0</v>
      </c>
      <c r="Q364" s="175">
        <v>0</v>
      </c>
      <c r="R364" s="175">
        <f>Q364*H364</f>
        <v>0</v>
      </c>
      <c r="S364" s="175">
        <v>0</v>
      </c>
      <c r="T364" s="176">
        <f>S364*H364</f>
        <v>0</v>
      </c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R364" s="177" t="s">
        <v>268</v>
      </c>
      <c r="AT364" s="177" t="s">
        <v>263</v>
      </c>
      <c r="AU364" s="177" t="s">
        <v>86</v>
      </c>
      <c r="AY364" s="18" t="s">
        <v>260</v>
      </c>
      <c r="BE364" s="178">
        <f>IF(N364="základní",J364,0)</f>
        <v>0</v>
      </c>
      <c r="BF364" s="178">
        <f>IF(N364="snížená",J364,0)</f>
        <v>0</v>
      </c>
      <c r="BG364" s="178">
        <f>IF(N364="zákl. přenesená",J364,0)</f>
        <v>0</v>
      </c>
      <c r="BH364" s="178">
        <f>IF(N364="sníž. přenesená",J364,0)</f>
        <v>0</v>
      </c>
      <c r="BI364" s="178">
        <f>IF(N364="nulová",J364,0)</f>
        <v>0</v>
      </c>
      <c r="BJ364" s="18" t="s">
        <v>32</v>
      </c>
      <c r="BK364" s="178">
        <f>ROUND(I364*H364,2)</f>
        <v>0</v>
      </c>
      <c r="BL364" s="18" t="s">
        <v>268</v>
      </c>
      <c r="BM364" s="177" t="s">
        <v>613</v>
      </c>
    </row>
    <row r="365" spans="1:65" s="13" customFormat="1">
      <c r="B365" s="179"/>
      <c r="D365" s="180" t="s">
        <v>270</v>
      </c>
      <c r="E365" s="181" t="s">
        <v>199</v>
      </c>
      <c r="F365" s="182" t="s">
        <v>614</v>
      </c>
      <c r="H365" s="183">
        <v>749.72</v>
      </c>
      <c r="I365" s="184"/>
      <c r="L365" s="179"/>
      <c r="M365" s="185"/>
      <c r="N365" s="186"/>
      <c r="O365" s="186"/>
      <c r="P365" s="186"/>
      <c r="Q365" s="186"/>
      <c r="R365" s="186"/>
      <c r="S365" s="186"/>
      <c r="T365" s="187"/>
      <c r="AT365" s="181" t="s">
        <v>270</v>
      </c>
      <c r="AU365" s="181" t="s">
        <v>86</v>
      </c>
      <c r="AV365" s="13" t="s">
        <v>86</v>
      </c>
      <c r="AW365" s="13" t="s">
        <v>31</v>
      </c>
      <c r="AX365" s="13" t="s">
        <v>77</v>
      </c>
      <c r="AY365" s="181" t="s">
        <v>260</v>
      </c>
    </row>
    <row r="366" spans="1:65" s="13" customFormat="1">
      <c r="B366" s="179"/>
      <c r="D366" s="180" t="s">
        <v>270</v>
      </c>
      <c r="E366" s="181" t="s">
        <v>202</v>
      </c>
      <c r="F366" s="182" t="s">
        <v>615</v>
      </c>
      <c r="H366" s="183">
        <v>121.173</v>
      </c>
      <c r="I366" s="184"/>
      <c r="L366" s="179"/>
      <c r="M366" s="185"/>
      <c r="N366" s="186"/>
      <c r="O366" s="186"/>
      <c r="P366" s="186"/>
      <c r="Q366" s="186"/>
      <c r="R366" s="186"/>
      <c r="S366" s="186"/>
      <c r="T366" s="187"/>
      <c r="AT366" s="181" t="s">
        <v>270</v>
      </c>
      <c r="AU366" s="181" t="s">
        <v>86</v>
      </c>
      <c r="AV366" s="13" t="s">
        <v>86</v>
      </c>
      <c r="AW366" s="13" t="s">
        <v>31</v>
      </c>
      <c r="AX366" s="13" t="s">
        <v>77</v>
      </c>
      <c r="AY366" s="181" t="s">
        <v>260</v>
      </c>
    </row>
    <row r="367" spans="1:65" s="13" customFormat="1">
      <c r="B367" s="179"/>
      <c r="D367" s="180" t="s">
        <v>270</v>
      </c>
      <c r="E367" s="181" t="s">
        <v>205</v>
      </c>
      <c r="F367" s="182" t="s">
        <v>616</v>
      </c>
      <c r="H367" s="183">
        <v>7.27</v>
      </c>
      <c r="I367" s="184"/>
      <c r="L367" s="179"/>
      <c r="M367" s="185"/>
      <c r="N367" s="186"/>
      <c r="O367" s="186"/>
      <c r="P367" s="186"/>
      <c r="Q367" s="186"/>
      <c r="R367" s="186"/>
      <c r="S367" s="186"/>
      <c r="T367" s="187"/>
      <c r="AT367" s="181" t="s">
        <v>270</v>
      </c>
      <c r="AU367" s="181" t="s">
        <v>86</v>
      </c>
      <c r="AV367" s="13" t="s">
        <v>86</v>
      </c>
      <c r="AW367" s="13" t="s">
        <v>31</v>
      </c>
      <c r="AX367" s="13" t="s">
        <v>77</v>
      </c>
      <c r="AY367" s="181" t="s">
        <v>260</v>
      </c>
    </row>
    <row r="368" spans="1:65" s="14" customFormat="1">
      <c r="B368" s="188"/>
      <c r="D368" s="180" t="s">
        <v>270</v>
      </c>
      <c r="E368" s="189" t="s">
        <v>1</v>
      </c>
      <c r="F368" s="190" t="s">
        <v>275</v>
      </c>
      <c r="H368" s="191">
        <v>878.16300000000001</v>
      </c>
      <c r="I368" s="192"/>
      <c r="L368" s="188"/>
      <c r="M368" s="193"/>
      <c r="N368" s="194"/>
      <c r="O368" s="194"/>
      <c r="P368" s="194"/>
      <c r="Q368" s="194"/>
      <c r="R368" s="194"/>
      <c r="S368" s="194"/>
      <c r="T368" s="195"/>
      <c r="AT368" s="189" t="s">
        <v>270</v>
      </c>
      <c r="AU368" s="189" t="s">
        <v>86</v>
      </c>
      <c r="AV368" s="14" t="s">
        <v>268</v>
      </c>
      <c r="AW368" s="14" t="s">
        <v>31</v>
      </c>
      <c r="AX368" s="14" t="s">
        <v>32</v>
      </c>
      <c r="AY368" s="189" t="s">
        <v>260</v>
      </c>
    </row>
    <row r="369" spans="1:65" s="2" customFormat="1" ht="16.5" customHeight="1">
      <c r="A369" s="33"/>
      <c r="B369" s="132"/>
      <c r="C369" s="166" t="s">
        <v>617</v>
      </c>
      <c r="D369" s="166" t="s">
        <v>263</v>
      </c>
      <c r="E369" s="167" t="s">
        <v>618</v>
      </c>
      <c r="F369" s="168" t="s">
        <v>619</v>
      </c>
      <c r="G369" s="169" t="s">
        <v>432</v>
      </c>
      <c r="H369" s="170">
        <v>7903.4669999999996</v>
      </c>
      <c r="I369" s="171"/>
      <c r="J369" s="172">
        <f>ROUND(I369*H369,2)</f>
        <v>0</v>
      </c>
      <c r="K369" s="168" t="s">
        <v>267</v>
      </c>
      <c r="L369" s="34"/>
      <c r="M369" s="173" t="s">
        <v>1</v>
      </c>
      <c r="N369" s="174" t="s">
        <v>42</v>
      </c>
      <c r="O369" s="59"/>
      <c r="P369" s="175">
        <f>O369*H369</f>
        <v>0</v>
      </c>
      <c r="Q369" s="175">
        <v>0</v>
      </c>
      <c r="R369" s="175">
        <f>Q369*H369</f>
        <v>0</v>
      </c>
      <c r="S369" s="175">
        <v>0</v>
      </c>
      <c r="T369" s="176">
        <f>S369*H369</f>
        <v>0</v>
      </c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R369" s="177" t="s">
        <v>268</v>
      </c>
      <c r="AT369" s="177" t="s">
        <v>263</v>
      </c>
      <c r="AU369" s="177" t="s">
        <v>86</v>
      </c>
      <c r="AY369" s="18" t="s">
        <v>260</v>
      </c>
      <c r="BE369" s="178">
        <f>IF(N369="základní",J369,0)</f>
        <v>0</v>
      </c>
      <c r="BF369" s="178">
        <f>IF(N369="snížená",J369,0)</f>
        <v>0</v>
      </c>
      <c r="BG369" s="178">
        <f>IF(N369="zákl. přenesená",J369,0)</f>
        <v>0</v>
      </c>
      <c r="BH369" s="178">
        <f>IF(N369="sníž. přenesená",J369,0)</f>
        <v>0</v>
      </c>
      <c r="BI369" s="178">
        <f>IF(N369="nulová",J369,0)</f>
        <v>0</v>
      </c>
      <c r="BJ369" s="18" t="s">
        <v>32</v>
      </c>
      <c r="BK369" s="178">
        <f>ROUND(I369*H369,2)</f>
        <v>0</v>
      </c>
      <c r="BL369" s="18" t="s">
        <v>268</v>
      </c>
      <c r="BM369" s="177" t="s">
        <v>620</v>
      </c>
    </row>
    <row r="370" spans="1:65" s="13" customFormat="1">
      <c r="B370" s="179"/>
      <c r="D370" s="180" t="s">
        <v>270</v>
      </c>
      <c r="F370" s="182" t="s">
        <v>621</v>
      </c>
      <c r="H370" s="183">
        <v>7903.4669999999996</v>
      </c>
      <c r="I370" s="184"/>
      <c r="L370" s="179"/>
      <c r="M370" s="185"/>
      <c r="N370" s="186"/>
      <c r="O370" s="186"/>
      <c r="P370" s="186"/>
      <c r="Q370" s="186"/>
      <c r="R370" s="186"/>
      <c r="S370" s="186"/>
      <c r="T370" s="187"/>
      <c r="AT370" s="181" t="s">
        <v>270</v>
      </c>
      <c r="AU370" s="181" t="s">
        <v>86</v>
      </c>
      <c r="AV370" s="13" t="s">
        <v>86</v>
      </c>
      <c r="AW370" s="13" t="s">
        <v>3</v>
      </c>
      <c r="AX370" s="13" t="s">
        <v>32</v>
      </c>
      <c r="AY370" s="181" t="s">
        <v>260</v>
      </c>
    </row>
    <row r="371" spans="1:65" s="2" customFormat="1" ht="16.5" customHeight="1">
      <c r="A371" s="33"/>
      <c r="B371" s="132"/>
      <c r="C371" s="166" t="s">
        <v>622</v>
      </c>
      <c r="D371" s="166" t="s">
        <v>263</v>
      </c>
      <c r="E371" s="167" t="s">
        <v>623</v>
      </c>
      <c r="F371" s="168" t="s">
        <v>624</v>
      </c>
      <c r="G371" s="169" t="s">
        <v>432</v>
      </c>
      <c r="H371" s="170">
        <v>870.89300000000003</v>
      </c>
      <c r="I371" s="171"/>
      <c r="J371" s="172">
        <f>ROUND(I371*H371,2)</f>
        <v>0</v>
      </c>
      <c r="K371" s="168" t="s">
        <v>356</v>
      </c>
      <c r="L371" s="34"/>
      <c r="M371" s="173" t="s">
        <v>1</v>
      </c>
      <c r="N371" s="174" t="s">
        <v>42</v>
      </c>
      <c r="O371" s="59"/>
      <c r="P371" s="175">
        <f>O371*H371</f>
        <v>0</v>
      </c>
      <c r="Q371" s="175">
        <v>0</v>
      </c>
      <c r="R371" s="175">
        <f>Q371*H371</f>
        <v>0</v>
      </c>
      <c r="S371" s="175">
        <v>0</v>
      </c>
      <c r="T371" s="176">
        <f>S371*H371</f>
        <v>0</v>
      </c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R371" s="177" t="s">
        <v>268</v>
      </c>
      <c r="AT371" s="177" t="s">
        <v>263</v>
      </c>
      <c r="AU371" s="177" t="s">
        <v>86</v>
      </c>
      <c r="AY371" s="18" t="s">
        <v>260</v>
      </c>
      <c r="BE371" s="178">
        <f>IF(N371="základní",J371,0)</f>
        <v>0</v>
      </c>
      <c r="BF371" s="178">
        <f>IF(N371="snížená",J371,0)</f>
        <v>0</v>
      </c>
      <c r="BG371" s="178">
        <f>IF(N371="zákl. přenesená",J371,0)</f>
        <v>0</v>
      </c>
      <c r="BH371" s="178">
        <f>IF(N371="sníž. přenesená",J371,0)</f>
        <v>0</v>
      </c>
      <c r="BI371" s="178">
        <f>IF(N371="nulová",J371,0)</f>
        <v>0</v>
      </c>
      <c r="BJ371" s="18" t="s">
        <v>32</v>
      </c>
      <c r="BK371" s="178">
        <f>ROUND(I371*H371,2)</f>
        <v>0</v>
      </c>
      <c r="BL371" s="18" t="s">
        <v>268</v>
      </c>
      <c r="BM371" s="177" t="s">
        <v>625</v>
      </c>
    </row>
    <row r="372" spans="1:65" s="13" customFormat="1">
      <c r="B372" s="179"/>
      <c r="D372" s="180" t="s">
        <v>270</v>
      </c>
      <c r="E372" s="181" t="s">
        <v>1</v>
      </c>
      <c r="F372" s="182" t="s">
        <v>626</v>
      </c>
      <c r="H372" s="183">
        <v>870.89300000000003</v>
      </c>
      <c r="I372" s="184"/>
      <c r="L372" s="179"/>
      <c r="M372" s="185"/>
      <c r="N372" s="186"/>
      <c r="O372" s="186"/>
      <c r="P372" s="186"/>
      <c r="Q372" s="186"/>
      <c r="R372" s="186"/>
      <c r="S372" s="186"/>
      <c r="T372" s="187"/>
      <c r="AT372" s="181" t="s">
        <v>270</v>
      </c>
      <c r="AU372" s="181" t="s">
        <v>86</v>
      </c>
      <c r="AV372" s="13" t="s">
        <v>86</v>
      </c>
      <c r="AW372" s="13" t="s">
        <v>31</v>
      </c>
      <c r="AX372" s="13" t="s">
        <v>32</v>
      </c>
      <c r="AY372" s="181" t="s">
        <v>260</v>
      </c>
    </row>
    <row r="373" spans="1:65" s="2" customFormat="1" ht="16.5" customHeight="1">
      <c r="A373" s="33"/>
      <c r="B373" s="132"/>
      <c r="C373" s="166" t="s">
        <v>627</v>
      </c>
      <c r="D373" s="166" t="s">
        <v>263</v>
      </c>
      <c r="E373" s="167" t="s">
        <v>628</v>
      </c>
      <c r="F373" s="168" t="s">
        <v>629</v>
      </c>
      <c r="G373" s="169" t="s">
        <v>432</v>
      </c>
      <c r="H373" s="170">
        <v>7.27</v>
      </c>
      <c r="I373" s="171"/>
      <c r="J373" s="172">
        <f>ROUND(I373*H373,2)</f>
        <v>0</v>
      </c>
      <c r="K373" s="168" t="s">
        <v>356</v>
      </c>
      <c r="L373" s="34"/>
      <c r="M373" s="173" t="s">
        <v>1</v>
      </c>
      <c r="N373" s="174" t="s">
        <v>42</v>
      </c>
      <c r="O373" s="59"/>
      <c r="P373" s="175">
        <f>O373*H373</f>
        <v>0</v>
      </c>
      <c r="Q373" s="175">
        <v>0</v>
      </c>
      <c r="R373" s="175">
        <f>Q373*H373</f>
        <v>0</v>
      </c>
      <c r="S373" s="175">
        <v>0</v>
      </c>
      <c r="T373" s="176">
        <f>S373*H373</f>
        <v>0</v>
      </c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R373" s="177" t="s">
        <v>268</v>
      </c>
      <c r="AT373" s="177" t="s">
        <v>263</v>
      </c>
      <c r="AU373" s="177" t="s">
        <v>86</v>
      </c>
      <c r="AY373" s="18" t="s">
        <v>260</v>
      </c>
      <c r="BE373" s="178">
        <f>IF(N373="základní",J373,0)</f>
        <v>0</v>
      </c>
      <c r="BF373" s="178">
        <f>IF(N373="snížená",J373,0)</f>
        <v>0</v>
      </c>
      <c r="BG373" s="178">
        <f>IF(N373="zákl. přenesená",J373,0)</f>
        <v>0</v>
      </c>
      <c r="BH373" s="178">
        <f>IF(N373="sníž. přenesená",J373,0)</f>
        <v>0</v>
      </c>
      <c r="BI373" s="178">
        <f>IF(N373="nulová",J373,0)</f>
        <v>0</v>
      </c>
      <c r="BJ373" s="18" t="s">
        <v>32</v>
      </c>
      <c r="BK373" s="178">
        <f>ROUND(I373*H373,2)</f>
        <v>0</v>
      </c>
      <c r="BL373" s="18" t="s">
        <v>268</v>
      </c>
      <c r="BM373" s="177" t="s">
        <v>630</v>
      </c>
    </row>
    <row r="374" spans="1:65" s="13" customFormat="1">
      <c r="B374" s="179"/>
      <c r="D374" s="180" t="s">
        <v>270</v>
      </c>
      <c r="E374" s="181" t="s">
        <v>1</v>
      </c>
      <c r="F374" s="182" t="s">
        <v>631</v>
      </c>
      <c r="H374" s="183">
        <v>7.27</v>
      </c>
      <c r="I374" s="184"/>
      <c r="L374" s="179"/>
      <c r="M374" s="185"/>
      <c r="N374" s="186"/>
      <c r="O374" s="186"/>
      <c r="P374" s="186"/>
      <c r="Q374" s="186"/>
      <c r="R374" s="186"/>
      <c r="S374" s="186"/>
      <c r="T374" s="187"/>
      <c r="AT374" s="181" t="s">
        <v>270</v>
      </c>
      <c r="AU374" s="181" t="s">
        <v>86</v>
      </c>
      <c r="AV374" s="13" t="s">
        <v>86</v>
      </c>
      <c r="AW374" s="13" t="s">
        <v>31</v>
      </c>
      <c r="AX374" s="13" t="s">
        <v>32</v>
      </c>
      <c r="AY374" s="181" t="s">
        <v>260</v>
      </c>
    </row>
    <row r="375" spans="1:65" s="12" customFormat="1" ht="22.9" customHeight="1">
      <c r="B375" s="153"/>
      <c r="D375" s="154" t="s">
        <v>76</v>
      </c>
      <c r="E375" s="164" t="s">
        <v>338</v>
      </c>
      <c r="F375" s="164" t="s">
        <v>632</v>
      </c>
      <c r="I375" s="156"/>
      <c r="J375" s="165">
        <f>BK375</f>
        <v>0</v>
      </c>
      <c r="L375" s="153"/>
      <c r="M375" s="158"/>
      <c r="N375" s="159"/>
      <c r="O375" s="159"/>
      <c r="P375" s="160">
        <f>SUM(P376:P457)</f>
        <v>0</v>
      </c>
      <c r="Q375" s="159"/>
      <c r="R375" s="160">
        <f>SUM(R376:R457)</f>
        <v>1.07621E-2</v>
      </c>
      <c r="S375" s="159"/>
      <c r="T375" s="161">
        <f>SUM(T376:T457)</f>
        <v>23.18629</v>
      </c>
      <c r="AR375" s="154" t="s">
        <v>32</v>
      </c>
      <c r="AT375" s="162" t="s">
        <v>76</v>
      </c>
      <c r="AU375" s="162" t="s">
        <v>32</v>
      </c>
      <c r="AY375" s="154" t="s">
        <v>260</v>
      </c>
      <c r="BK375" s="163">
        <f>SUM(BK376:BK457)</f>
        <v>0</v>
      </c>
    </row>
    <row r="376" spans="1:65" s="2" customFormat="1" ht="16.5" customHeight="1">
      <c r="A376" s="33"/>
      <c r="B376" s="132"/>
      <c r="C376" s="166" t="s">
        <v>633</v>
      </c>
      <c r="D376" s="166" t="s">
        <v>263</v>
      </c>
      <c r="E376" s="167" t="s">
        <v>634</v>
      </c>
      <c r="F376" s="168" t="s">
        <v>635</v>
      </c>
      <c r="G376" s="169" t="s">
        <v>372</v>
      </c>
      <c r="H376" s="170">
        <v>13.69</v>
      </c>
      <c r="I376" s="171"/>
      <c r="J376" s="172">
        <f>ROUND(I376*H376,2)</f>
        <v>0</v>
      </c>
      <c r="K376" s="168" t="s">
        <v>267</v>
      </c>
      <c r="L376" s="34"/>
      <c r="M376" s="173" t="s">
        <v>1</v>
      </c>
      <c r="N376" s="174" t="s">
        <v>42</v>
      </c>
      <c r="O376" s="59"/>
      <c r="P376" s="175">
        <f>O376*H376</f>
        <v>0</v>
      </c>
      <c r="Q376" s="175">
        <v>0</v>
      </c>
      <c r="R376" s="175">
        <f>Q376*H376</f>
        <v>0</v>
      </c>
      <c r="S376" s="175">
        <v>0.625</v>
      </c>
      <c r="T376" s="176">
        <f>S376*H376</f>
        <v>8.5562500000000004</v>
      </c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R376" s="177" t="s">
        <v>268</v>
      </c>
      <c r="AT376" s="177" t="s">
        <v>263</v>
      </c>
      <c r="AU376" s="177" t="s">
        <v>86</v>
      </c>
      <c r="AY376" s="18" t="s">
        <v>260</v>
      </c>
      <c r="BE376" s="178">
        <f>IF(N376="základní",J376,0)</f>
        <v>0</v>
      </c>
      <c r="BF376" s="178">
        <f>IF(N376="snížená",J376,0)</f>
        <v>0</v>
      </c>
      <c r="BG376" s="178">
        <f>IF(N376="zákl. přenesená",J376,0)</f>
        <v>0</v>
      </c>
      <c r="BH376" s="178">
        <f>IF(N376="sníž. přenesená",J376,0)</f>
        <v>0</v>
      </c>
      <c r="BI376" s="178">
        <f>IF(N376="nulová",J376,0)</f>
        <v>0</v>
      </c>
      <c r="BJ376" s="18" t="s">
        <v>32</v>
      </c>
      <c r="BK376" s="178">
        <f>ROUND(I376*H376,2)</f>
        <v>0</v>
      </c>
      <c r="BL376" s="18" t="s">
        <v>268</v>
      </c>
      <c r="BM376" s="177" t="s">
        <v>636</v>
      </c>
    </row>
    <row r="377" spans="1:65" s="13" customFormat="1">
      <c r="B377" s="179"/>
      <c r="D377" s="180" t="s">
        <v>270</v>
      </c>
      <c r="E377" s="181" t="s">
        <v>1</v>
      </c>
      <c r="F377" s="182" t="s">
        <v>637</v>
      </c>
      <c r="H377" s="183">
        <v>13.69</v>
      </c>
      <c r="I377" s="184"/>
      <c r="L377" s="179"/>
      <c r="M377" s="185"/>
      <c r="N377" s="186"/>
      <c r="O377" s="186"/>
      <c r="P377" s="186"/>
      <c r="Q377" s="186"/>
      <c r="R377" s="186"/>
      <c r="S377" s="186"/>
      <c r="T377" s="187"/>
      <c r="AT377" s="181" t="s">
        <v>270</v>
      </c>
      <c r="AU377" s="181" t="s">
        <v>86</v>
      </c>
      <c r="AV377" s="13" t="s">
        <v>86</v>
      </c>
      <c r="AW377" s="13" t="s">
        <v>31</v>
      </c>
      <c r="AX377" s="13" t="s">
        <v>77</v>
      </c>
      <c r="AY377" s="181" t="s">
        <v>260</v>
      </c>
    </row>
    <row r="378" spans="1:65" s="16" customFormat="1">
      <c r="B378" s="203"/>
      <c r="D378" s="180" t="s">
        <v>270</v>
      </c>
      <c r="E378" s="204" t="s">
        <v>140</v>
      </c>
      <c r="F378" s="205" t="s">
        <v>326</v>
      </c>
      <c r="H378" s="206">
        <v>13.69</v>
      </c>
      <c r="I378" s="207"/>
      <c r="L378" s="203"/>
      <c r="M378" s="208"/>
      <c r="N378" s="209"/>
      <c r="O378" s="209"/>
      <c r="P378" s="209"/>
      <c r="Q378" s="209"/>
      <c r="R378" s="209"/>
      <c r="S378" s="209"/>
      <c r="T378" s="210"/>
      <c r="AT378" s="204" t="s">
        <v>270</v>
      </c>
      <c r="AU378" s="204" t="s">
        <v>86</v>
      </c>
      <c r="AV378" s="16" t="s">
        <v>283</v>
      </c>
      <c r="AW378" s="16" t="s">
        <v>31</v>
      </c>
      <c r="AX378" s="16" t="s">
        <v>77</v>
      </c>
      <c r="AY378" s="204" t="s">
        <v>260</v>
      </c>
    </row>
    <row r="379" spans="1:65" s="14" customFormat="1">
      <c r="B379" s="188"/>
      <c r="D379" s="180" t="s">
        <v>270</v>
      </c>
      <c r="E379" s="189" t="s">
        <v>1</v>
      </c>
      <c r="F379" s="190" t="s">
        <v>275</v>
      </c>
      <c r="H379" s="191">
        <v>13.69</v>
      </c>
      <c r="I379" s="192"/>
      <c r="L379" s="188"/>
      <c r="M379" s="193"/>
      <c r="N379" s="194"/>
      <c r="O379" s="194"/>
      <c r="P379" s="194"/>
      <c r="Q379" s="194"/>
      <c r="R379" s="194"/>
      <c r="S379" s="194"/>
      <c r="T379" s="195"/>
      <c r="AT379" s="189" t="s">
        <v>270</v>
      </c>
      <c r="AU379" s="189" t="s">
        <v>86</v>
      </c>
      <c r="AV379" s="14" t="s">
        <v>268</v>
      </c>
      <c r="AW379" s="14" t="s">
        <v>31</v>
      </c>
      <c r="AX379" s="14" t="s">
        <v>32</v>
      </c>
      <c r="AY379" s="189" t="s">
        <v>260</v>
      </c>
    </row>
    <row r="380" spans="1:65" s="2" customFormat="1" ht="16.5" customHeight="1">
      <c r="A380" s="33"/>
      <c r="B380" s="132"/>
      <c r="C380" s="166" t="s">
        <v>638</v>
      </c>
      <c r="D380" s="166" t="s">
        <v>263</v>
      </c>
      <c r="E380" s="167" t="s">
        <v>639</v>
      </c>
      <c r="F380" s="168" t="s">
        <v>640</v>
      </c>
      <c r="G380" s="169" t="s">
        <v>266</v>
      </c>
      <c r="H380" s="170">
        <v>14.8</v>
      </c>
      <c r="I380" s="171"/>
      <c r="J380" s="172">
        <f>ROUND(I380*H380,2)</f>
        <v>0</v>
      </c>
      <c r="K380" s="168" t="s">
        <v>267</v>
      </c>
      <c r="L380" s="34"/>
      <c r="M380" s="173" t="s">
        <v>1</v>
      </c>
      <c r="N380" s="174" t="s">
        <v>42</v>
      </c>
      <c r="O380" s="59"/>
      <c r="P380" s="175">
        <f>O380*H380</f>
        <v>0</v>
      </c>
      <c r="Q380" s="175">
        <v>1.1E-4</v>
      </c>
      <c r="R380" s="175">
        <f>Q380*H380</f>
        <v>1.6280000000000001E-3</v>
      </c>
      <c r="S380" s="175">
        <v>0</v>
      </c>
      <c r="T380" s="176">
        <f>S380*H380</f>
        <v>0</v>
      </c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R380" s="177" t="s">
        <v>268</v>
      </c>
      <c r="AT380" s="177" t="s">
        <v>263</v>
      </c>
      <c r="AU380" s="177" t="s">
        <v>86</v>
      </c>
      <c r="AY380" s="18" t="s">
        <v>260</v>
      </c>
      <c r="BE380" s="178">
        <f>IF(N380="základní",J380,0)</f>
        <v>0</v>
      </c>
      <c r="BF380" s="178">
        <f>IF(N380="snížená",J380,0)</f>
        <v>0</v>
      </c>
      <c r="BG380" s="178">
        <f>IF(N380="zákl. přenesená",J380,0)</f>
        <v>0</v>
      </c>
      <c r="BH380" s="178">
        <f>IF(N380="sníž. přenesená",J380,0)</f>
        <v>0</v>
      </c>
      <c r="BI380" s="178">
        <f>IF(N380="nulová",J380,0)</f>
        <v>0</v>
      </c>
      <c r="BJ380" s="18" t="s">
        <v>32</v>
      </c>
      <c r="BK380" s="178">
        <f>ROUND(I380*H380,2)</f>
        <v>0</v>
      </c>
      <c r="BL380" s="18" t="s">
        <v>268</v>
      </c>
      <c r="BM380" s="177" t="s">
        <v>641</v>
      </c>
    </row>
    <row r="381" spans="1:65" s="13" customFormat="1">
      <c r="B381" s="179"/>
      <c r="D381" s="180" t="s">
        <v>270</v>
      </c>
      <c r="E381" s="181" t="s">
        <v>1</v>
      </c>
      <c r="F381" s="182" t="s">
        <v>642</v>
      </c>
      <c r="H381" s="183">
        <v>14.8</v>
      </c>
      <c r="I381" s="184"/>
      <c r="L381" s="179"/>
      <c r="M381" s="185"/>
      <c r="N381" s="186"/>
      <c r="O381" s="186"/>
      <c r="P381" s="186"/>
      <c r="Q381" s="186"/>
      <c r="R381" s="186"/>
      <c r="S381" s="186"/>
      <c r="T381" s="187"/>
      <c r="AT381" s="181" t="s">
        <v>270</v>
      </c>
      <c r="AU381" s="181" t="s">
        <v>86</v>
      </c>
      <c r="AV381" s="13" t="s">
        <v>86</v>
      </c>
      <c r="AW381" s="13" t="s">
        <v>31</v>
      </c>
      <c r="AX381" s="13" t="s">
        <v>77</v>
      </c>
      <c r="AY381" s="181" t="s">
        <v>260</v>
      </c>
    </row>
    <row r="382" spans="1:65" s="16" customFormat="1">
      <c r="B382" s="203"/>
      <c r="D382" s="180" t="s">
        <v>270</v>
      </c>
      <c r="E382" s="204" t="s">
        <v>643</v>
      </c>
      <c r="F382" s="205" t="s">
        <v>326</v>
      </c>
      <c r="H382" s="206">
        <v>14.8</v>
      </c>
      <c r="I382" s="207"/>
      <c r="L382" s="203"/>
      <c r="M382" s="208"/>
      <c r="N382" s="209"/>
      <c r="O382" s="209"/>
      <c r="P382" s="209"/>
      <c r="Q382" s="209"/>
      <c r="R382" s="209"/>
      <c r="S382" s="209"/>
      <c r="T382" s="210"/>
      <c r="AT382" s="204" t="s">
        <v>270</v>
      </c>
      <c r="AU382" s="204" t="s">
        <v>86</v>
      </c>
      <c r="AV382" s="16" t="s">
        <v>283</v>
      </c>
      <c r="AW382" s="16" t="s">
        <v>31</v>
      </c>
      <c r="AX382" s="16" t="s">
        <v>77</v>
      </c>
      <c r="AY382" s="204" t="s">
        <v>260</v>
      </c>
    </row>
    <row r="383" spans="1:65" s="14" customFormat="1">
      <c r="B383" s="188"/>
      <c r="D383" s="180" t="s">
        <v>270</v>
      </c>
      <c r="E383" s="189" t="s">
        <v>1</v>
      </c>
      <c r="F383" s="190" t="s">
        <v>275</v>
      </c>
      <c r="H383" s="191">
        <v>14.8</v>
      </c>
      <c r="I383" s="192"/>
      <c r="L383" s="188"/>
      <c r="M383" s="193"/>
      <c r="N383" s="194"/>
      <c r="O383" s="194"/>
      <c r="P383" s="194"/>
      <c r="Q383" s="194"/>
      <c r="R383" s="194"/>
      <c r="S383" s="194"/>
      <c r="T383" s="195"/>
      <c r="AT383" s="189" t="s">
        <v>270</v>
      </c>
      <c r="AU383" s="189" t="s">
        <v>86</v>
      </c>
      <c r="AV383" s="14" t="s">
        <v>268</v>
      </c>
      <c r="AW383" s="14" t="s">
        <v>31</v>
      </c>
      <c r="AX383" s="14" t="s">
        <v>32</v>
      </c>
      <c r="AY383" s="189" t="s">
        <v>260</v>
      </c>
    </row>
    <row r="384" spans="1:65" s="2" customFormat="1" ht="16.5" customHeight="1">
      <c r="A384" s="33"/>
      <c r="B384" s="132"/>
      <c r="C384" s="166" t="s">
        <v>644</v>
      </c>
      <c r="D384" s="166" t="s">
        <v>263</v>
      </c>
      <c r="E384" s="167" t="s">
        <v>645</v>
      </c>
      <c r="F384" s="168" t="s">
        <v>646</v>
      </c>
      <c r="G384" s="169" t="s">
        <v>372</v>
      </c>
      <c r="H384" s="170">
        <v>7.29</v>
      </c>
      <c r="I384" s="171"/>
      <c r="J384" s="172">
        <f>ROUND(I384*H384,2)</f>
        <v>0</v>
      </c>
      <c r="K384" s="168" t="s">
        <v>267</v>
      </c>
      <c r="L384" s="34"/>
      <c r="M384" s="173" t="s">
        <v>1</v>
      </c>
      <c r="N384" s="174" t="s">
        <v>42</v>
      </c>
      <c r="O384" s="59"/>
      <c r="P384" s="175">
        <f>O384*H384</f>
        <v>0</v>
      </c>
      <c r="Q384" s="175">
        <v>0</v>
      </c>
      <c r="R384" s="175">
        <f>Q384*H384</f>
        <v>0</v>
      </c>
      <c r="S384" s="175">
        <v>0.3</v>
      </c>
      <c r="T384" s="176">
        <f>S384*H384</f>
        <v>2.1869999999999998</v>
      </c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R384" s="177" t="s">
        <v>268</v>
      </c>
      <c r="AT384" s="177" t="s">
        <v>263</v>
      </c>
      <c r="AU384" s="177" t="s">
        <v>86</v>
      </c>
      <c r="AY384" s="18" t="s">
        <v>260</v>
      </c>
      <c r="BE384" s="178">
        <f>IF(N384="základní",J384,0)</f>
        <v>0</v>
      </c>
      <c r="BF384" s="178">
        <f>IF(N384="snížená",J384,0)</f>
        <v>0</v>
      </c>
      <c r="BG384" s="178">
        <f>IF(N384="zákl. přenesená",J384,0)</f>
        <v>0</v>
      </c>
      <c r="BH384" s="178">
        <f>IF(N384="sníž. přenesená",J384,0)</f>
        <v>0</v>
      </c>
      <c r="BI384" s="178">
        <f>IF(N384="nulová",J384,0)</f>
        <v>0</v>
      </c>
      <c r="BJ384" s="18" t="s">
        <v>32</v>
      </c>
      <c r="BK384" s="178">
        <f>ROUND(I384*H384,2)</f>
        <v>0</v>
      </c>
      <c r="BL384" s="18" t="s">
        <v>268</v>
      </c>
      <c r="BM384" s="177" t="s">
        <v>647</v>
      </c>
    </row>
    <row r="385" spans="1:65" s="13" customFormat="1">
      <c r="B385" s="179"/>
      <c r="D385" s="180" t="s">
        <v>270</v>
      </c>
      <c r="E385" s="181" t="s">
        <v>1</v>
      </c>
      <c r="F385" s="182" t="s">
        <v>648</v>
      </c>
      <c r="H385" s="183">
        <v>7.29</v>
      </c>
      <c r="I385" s="184"/>
      <c r="L385" s="179"/>
      <c r="M385" s="185"/>
      <c r="N385" s="186"/>
      <c r="O385" s="186"/>
      <c r="P385" s="186"/>
      <c r="Q385" s="186"/>
      <c r="R385" s="186"/>
      <c r="S385" s="186"/>
      <c r="T385" s="187"/>
      <c r="AT385" s="181" t="s">
        <v>270</v>
      </c>
      <c r="AU385" s="181" t="s">
        <v>86</v>
      </c>
      <c r="AV385" s="13" t="s">
        <v>86</v>
      </c>
      <c r="AW385" s="13" t="s">
        <v>31</v>
      </c>
      <c r="AX385" s="13" t="s">
        <v>77</v>
      </c>
      <c r="AY385" s="181" t="s">
        <v>260</v>
      </c>
    </row>
    <row r="386" spans="1:65" s="16" customFormat="1">
      <c r="B386" s="203"/>
      <c r="D386" s="180" t="s">
        <v>270</v>
      </c>
      <c r="E386" s="204" t="s">
        <v>138</v>
      </c>
      <c r="F386" s="205" t="s">
        <v>326</v>
      </c>
      <c r="H386" s="206">
        <v>7.29</v>
      </c>
      <c r="I386" s="207"/>
      <c r="L386" s="203"/>
      <c r="M386" s="208"/>
      <c r="N386" s="209"/>
      <c r="O386" s="209"/>
      <c r="P386" s="209"/>
      <c r="Q386" s="209"/>
      <c r="R386" s="209"/>
      <c r="S386" s="209"/>
      <c r="T386" s="210"/>
      <c r="AT386" s="204" t="s">
        <v>270</v>
      </c>
      <c r="AU386" s="204" t="s">
        <v>86</v>
      </c>
      <c r="AV386" s="16" t="s">
        <v>283</v>
      </c>
      <c r="AW386" s="16" t="s">
        <v>31</v>
      </c>
      <c r="AX386" s="16" t="s">
        <v>77</v>
      </c>
      <c r="AY386" s="204" t="s">
        <v>260</v>
      </c>
    </row>
    <row r="387" spans="1:65" s="14" customFormat="1">
      <c r="B387" s="188"/>
      <c r="D387" s="180" t="s">
        <v>270</v>
      </c>
      <c r="E387" s="189" t="s">
        <v>1</v>
      </c>
      <c r="F387" s="190" t="s">
        <v>275</v>
      </c>
      <c r="H387" s="191">
        <v>7.29</v>
      </c>
      <c r="I387" s="192"/>
      <c r="L387" s="188"/>
      <c r="M387" s="193"/>
      <c r="N387" s="194"/>
      <c r="O387" s="194"/>
      <c r="P387" s="194"/>
      <c r="Q387" s="194"/>
      <c r="R387" s="194"/>
      <c r="S387" s="194"/>
      <c r="T387" s="195"/>
      <c r="AT387" s="189" t="s">
        <v>270</v>
      </c>
      <c r="AU387" s="189" t="s">
        <v>86</v>
      </c>
      <c r="AV387" s="14" t="s">
        <v>268</v>
      </c>
      <c r="AW387" s="14" t="s">
        <v>31</v>
      </c>
      <c r="AX387" s="14" t="s">
        <v>32</v>
      </c>
      <c r="AY387" s="189" t="s">
        <v>260</v>
      </c>
    </row>
    <row r="388" spans="1:65" s="2" customFormat="1" ht="16.5" customHeight="1">
      <c r="A388" s="33"/>
      <c r="B388" s="132"/>
      <c r="C388" s="166" t="s">
        <v>649</v>
      </c>
      <c r="D388" s="166" t="s">
        <v>263</v>
      </c>
      <c r="E388" s="167" t="s">
        <v>650</v>
      </c>
      <c r="F388" s="168" t="s">
        <v>651</v>
      </c>
      <c r="G388" s="169" t="s">
        <v>432</v>
      </c>
      <c r="H388" s="170">
        <v>10.743</v>
      </c>
      <c r="I388" s="171"/>
      <c r="J388" s="172">
        <f>ROUND(I388*H388,2)</f>
        <v>0</v>
      </c>
      <c r="K388" s="168" t="s">
        <v>267</v>
      </c>
      <c r="L388" s="34"/>
      <c r="M388" s="173" t="s">
        <v>1</v>
      </c>
      <c r="N388" s="174" t="s">
        <v>42</v>
      </c>
      <c r="O388" s="59"/>
      <c r="P388" s="175">
        <f>O388*H388</f>
        <v>0</v>
      </c>
      <c r="Q388" s="175">
        <v>0</v>
      </c>
      <c r="R388" s="175">
        <f>Q388*H388</f>
        <v>0</v>
      </c>
      <c r="S388" s="175">
        <v>0</v>
      </c>
      <c r="T388" s="176">
        <f>S388*H388</f>
        <v>0</v>
      </c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R388" s="177" t="s">
        <v>268</v>
      </c>
      <c r="AT388" s="177" t="s">
        <v>263</v>
      </c>
      <c r="AU388" s="177" t="s">
        <v>86</v>
      </c>
      <c r="AY388" s="18" t="s">
        <v>260</v>
      </c>
      <c r="BE388" s="178">
        <f>IF(N388="základní",J388,0)</f>
        <v>0</v>
      </c>
      <c r="BF388" s="178">
        <f>IF(N388="snížená",J388,0)</f>
        <v>0</v>
      </c>
      <c r="BG388" s="178">
        <f>IF(N388="zákl. přenesená",J388,0)</f>
        <v>0</v>
      </c>
      <c r="BH388" s="178">
        <f>IF(N388="sníž. přenesená",J388,0)</f>
        <v>0</v>
      </c>
      <c r="BI388" s="178">
        <f>IF(N388="nulová",J388,0)</f>
        <v>0</v>
      </c>
      <c r="BJ388" s="18" t="s">
        <v>32</v>
      </c>
      <c r="BK388" s="178">
        <f>ROUND(I388*H388,2)</f>
        <v>0</v>
      </c>
      <c r="BL388" s="18" t="s">
        <v>268</v>
      </c>
      <c r="BM388" s="177" t="s">
        <v>652</v>
      </c>
    </row>
    <row r="389" spans="1:65" s="2" customFormat="1" ht="16.5" customHeight="1">
      <c r="A389" s="33"/>
      <c r="B389" s="132"/>
      <c r="C389" s="166" t="s">
        <v>653</v>
      </c>
      <c r="D389" s="166" t="s">
        <v>263</v>
      </c>
      <c r="E389" s="167" t="s">
        <v>654</v>
      </c>
      <c r="F389" s="168" t="s">
        <v>655</v>
      </c>
      <c r="G389" s="169" t="s">
        <v>432</v>
      </c>
      <c r="H389" s="170">
        <v>96.686999999999998</v>
      </c>
      <c r="I389" s="171"/>
      <c r="J389" s="172">
        <f>ROUND(I389*H389,2)</f>
        <v>0</v>
      </c>
      <c r="K389" s="168" t="s">
        <v>267</v>
      </c>
      <c r="L389" s="34"/>
      <c r="M389" s="173" t="s">
        <v>1</v>
      </c>
      <c r="N389" s="174" t="s">
        <v>42</v>
      </c>
      <c r="O389" s="59"/>
      <c r="P389" s="175">
        <f>O389*H389</f>
        <v>0</v>
      </c>
      <c r="Q389" s="175">
        <v>0</v>
      </c>
      <c r="R389" s="175">
        <f>Q389*H389</f>
        <v>0</v>
      </c>
      <c r="S389" s="175">
        <v>0</v>
      </c>
      <c r="T389" s="176">
        <f>S389*H389</f>
        <v>0</v>
      </c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R389" s="177" t="s">
        <v>268</v>
      </c>
      <c r="AT389" s="177" t="s">
        <v>263</v>
      </c>
      <c r="AU389" s="177" t="s">
        <v>86</v>
      </c>
      <c r="AY389" s="18" t="s">
        <v>260</v>
      </c>
      <c r="BE389" s="178">
        <f>IF(N389="základní",J389,0)</f>
        <v>0</v>
      </c>
      <c r="BF389" s="178">
        <f>IF(N389="snížená",J389,0)</f>
        <v>0</v>
      </c>
      <c r="BG389" s="178">
        <f>IF(N389="zákl. přenesená",J389,0)</f>
        <v>0</v>
      </c>
      <c r="BH389" s="178">
        <f>IF(N389="sníž. přenesená",J389,0)</f>
        <v>0</v>
      </c>
      <c r="BI389" s="178">
        <f>IF(N389="nulová",J389,0)</f>
        <v>0</v>
      </c>
      <c r="BJ389" s="18" t="s">
        <v>32</v>
      </c>
      <c r="BK389" s="178">
        <f>ROUND(I389*H389,2)</f>
        <v>0</v>
      </c>
      <c r="BL389" s="18" t="s">
        <v>268</v>
      </c>
      <c r="BM389" s="177" t="s">
        <v>656</v>
      </c>
    </row>
    <row r="390" spans="1:65" s="13" customFormat="1">
      <c r="B390" s="179"/>
      <c r="D390" s="180" t="s">
        <v>270</v>
      </c>
      <c r="F390" s="182" t="s">
        <v>657</v>
      </c>
      <c r="H390" s="183">
        <v>96.686999999999998</v>
      </c>
      <c r="I390" s="184"/>
      <c r="L390" s="179"/>
      <c r="M390" s="185"/>
      <c r="N390" s="186"/>
      <c r="O390" s="186"/>
      <c r="P390" s="186"/>
      <c r="Q390" s="186"/>
      <c r="R390" s="186"/>
      <c r="S390" s="186"/>
      <c r="T390" s="187"/>
      <c r="AT390" s="181" t="s">
        <v>270</v>
      </c>
      <c r="AU390" s="181" t="s">
        <v>86</v>
      </c>
      <c r="AV390" s="13" t="s">
        <v>86</v>
      </c>
      <c r="AW390" s="13" t="s">
        <v>3</v>
      </c>
      <c r="AX390" s="13" t="s">
        <v>32</v>
      </c>
      <c r="AY390" s="181" t="s">
        <v>260</v>
      </c>
    </row>
    <row r="391" spans="1:65" s="2" customFormat="1" ht="16.5" customHeight="1">
      <c r="A391" s="33"/>
      <c r="B391" s="132"/>
      <c r="C391" s="166" t="s">
        <v>658</v>
      </c>
      <c r="D391" s="166" t="s">
        <v>263</v>
      </c>
      <c r="E391" s="167" t="s">
        <v>623</v>
      </c>
      <c r="F391" s="168" t="s">
        <v>624</v>
      </c>
      <c r="G391" s="169" t="s">
        <v>432</v>
      </c>
      <c r="H391" s="170">
        <v>10.743</v>
      </c>
      <c r="I391" s="171"/>
      <c r="J391" s="172">
        <f>ROUND(I391*H391,2)</f>
        <v>0</v>
      </c>
      <c r="K391" s="168" t="s">
        <v>356</v>
      </c>
      <c r="L391" s="34"/>
      <c r="M391" s="173" t="s">
        <v>1</v>
      </c>
      <c r="N391" s="174" t="s">
        <v>42</v>
      </c>
      <c r="O391" s="59"/>
      <c r="P391" s="175">
        <f>O391*H391</f>
        <v>0</v>
      </c>
      <c r="Q391" s="175">
        <v>0</v>
      </c>
      <c r="R391" s="175">
        <f>Q391*H391</f>
        <v>0</v>
      </c>
      <c r="S391" s="175">
        <v>0</v>
      </c>
      <c r="T391" s="176">
        <f>S391*H391</f>
        <v>0</v>
      </c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R391" s="177" t="s">
        <v>268</v>
      </c>
      <c r="AT391" s="177" t="s">
        <v>263</v>
      </c>
      <c r="AU391" s="177" t="s">
        <v>86</v>
      </c>
      <c r="AY391" s="18" t="s">
        <v>260</v>
      </c>
      <c r="BE391" s="178">
        <f>IF(N391="základní",J391,0)</f>
        <v>0</v>
      </c>
      <c r="BF391" s="178">
        <f>IF(N391="snížená",J391,0)</f>
        <v>0</v>
      </c>
      <c r="BG391" s="178">
        <f>IF(N391="zákl. přenesená",J391,0)</f>
        <v>0</v>
      </c>
      <c r="BH391" s="178">
        <f>IF(N391="sníž. přenesená",J391,0)</f>
        <v>0</v>
      </c>
      <c r="BI391" s="178">
        <f>IF(N391="nulová",J391,0)</f>
        <v>0</v>
      </c>
      <c r="BJ391" s="18" t="s">
        <v>32</v>
      </c>
      <c r="BK391" s="178">
        <f>ROUND(I391*H391,2)</f>
        <v>0</v>
      </c>
      <c r="BL391" s="18" t="s">
        <v>268</v>
      </c>
      <c r="BM391" s="177" t="s">
        <v>659</v>
      </c>
    </row>
    <row r="392" spans="1:65" s="2" customFormat="1" ht="16.5" customHeight="1">
      <c r="A392" s="33"/>
      <c r="B392" s="132"/>
      <c r="C392" s="166" t="s">
        <v>660</v>
      </c>
      <c r="D392" s="166" t="s">
        <v>263</v>
      </c>
      <c r="E392" s="167" t="s">
        <v>661</v>
      </c>
      <c r="F392" s="168" t="s">
        <v>662</v>
      </c>
      <c r="G392" s="169" t="s">
        <v>372</v>
      </c>
      <c r="H392" s="170">
        <v>77.38</v>
      </c>
      <c r="I392" s="171"/>
      <c r="J392" s="172">
        <f>ROUND(I392*H392,2)</f>
        <v>0</v>
      </c>
      <c r="K392" s="168" t="s">
        <v>267</v>
      </c>
      <c r="L392" s="34"/>
      <c r="M392" s="173" t="s">
        <v>1</v>
      </c>
      <c r="N392" s="174" t="s">
        <v>42</v>
      </c>
      <c r="O392" s="59"/>
      <c r="P392" s="175">
        <f>O392*H392</f>
        <v>0</v>
      </c>
      <c r="Q392" s="175">
        <v>0</v>
      </c>
      <c r="R392" s="175">
        <f>Q392*H392</f>
        <v>0</v>
      </c>
      <c r="S392" s="175">
        <v>9.8000000000000004E-2</v>
      </c>
      <c r="T392" s="176">
        <f>S392*H392</f>
        <v>7.58324</v>
      </c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R392" s="177" t="s">
        <v>268</v>
      </c>
      <c r="AT392" s="177" t="s">
        <v>263</v>
      </c>
      <c r="AU392" s="177" t="s">
        <v>86</v>
      </c>
      <c r="AY392" s="18" t="s">
        <v>260</v>
      </c>
      <c r="BE392" s="178">
        <f>IF(N392="základní",J392,0)</f>
        <v>0</v>
      </c>
      <c r="BF392" s="178">
        <f>IF(N392="snížená",J392,0)</f>
        <v>0</v>
      </c>
      <c r="BG392" s="178">
        <f>IF(N392="zákl. přenesená",J392,0)</f>
        <v>0</v>
      </c>
      <c r="BH392" s="178">
        <f>IF(N392="sníž. přenesená",J392,0)</f>
        <v>0</v>
      </c>
      <c r="BI392" s="178">
        <f>IF(N392="nulová",J392,0)</f>
        <v>0</v>
      </c>
      <c r="BJ392" s="18" t="s">
        <v>32</v>
      </c>
      <c r="BK392" s="178">
        <f>ROUND(I392*H392,2)</f>
        <v>0</v>
      </c>
      <c r="BL392" s="18" t="s">
        <v>268</v>
      </c>
      <c r="BM392" s="177" t="s">
        <v>663</v>
      </c>
    </row>
    <row r="393" spans="1:65" s="13" customFormat="1">
      <c r="B393" s="179"/>
      <c r="D393" s="180" t="s">
        <v>270</v>
      </c>
      <c r="E393" s="181" t="s">
        <v>1</v>
      </c>
      <c r="F393" s="182" t="s">
        <v>664</v>
      </c>
      <c r="H393" s="183">
        <v>2.89</v>
      </c>
      <c r="I393" s="184"/>
      <c r="L393" s="179"/>
      <c r="M393" s="185"/>
      <c r="N393" s="186"/>
      <c r="O393" s="186"/>
      <c r="P393" s="186"/>
      <c r="Q393" s="186"/>
      <c r="R393" s="186"/>
      <c r="S393" s="186"/>
      <c r="T393" s="187"/>
      <c r="AT393" s="181" t="s">
        <v>270</v>
      </c>
      <c r="AU393" s="181" t="s">
        <v>86</v>
      </c>
      <c r="AV393" s="13" t="s">
        <v>86</v>
      </c>
      <c r="AW393" s="13" t="s">
        <v>31</v>
      </c>
      <c r="AX393" s="13" t="s">
        <v>77</v>
      </c>
      <c r="AY393" s="181" t="s">
        <v>260</v>
      </c>
    </row>
    <row r="394" spans="1:65" s="14" customFormat="1">
      <c r="B394" s="188"/>
      <c r="D394" s="180" t="s">
        <v>270</v>
      </c>
      <c r="E394" s="189" t="s">
        <v>149</v>
      </c>
      <c r="F394" s="190" t="s">
        <v>275</v>
      </c>
      <c r="H394" s="191">
        <v>2.89</v>
      </c>
      <c r="I394" s="192"/>
      <c r="L394" s="188"/>
      <c r="M394" s="193"/>
      <c r="N394" s="194"/>
      <c r="O394" s="194"/>
      <c r="P394" s="194"/>
      <c r="Q394" s="194"/>
      <c r="R394" s="194"/>
      <c r="S394" s="194"/>
      <c r="T394" s="195"/>
      <c r="AT394" s="189" t="s">
        <v>270</v>
      </c>
      <c r="AU394" s="189" t="s">
        <v>86</v>
      </c>
      <c r="AV394" s="14" t="s">
        <v>268</v>
      </c>
      <c r="AW394" s="14" t="s">
        <v>31</v>
      </c>
      <c r="AX394" s="14" t="s">
        <v>77</v>
      </c>
      <c r="AY394" s="189" t="s">
        <v>260</v>
      </c>
    </row>
    <row r="395" spans="1:65" s="13" customFormat="1">
      <c r="B395" s="179"/>
      <c r="D395" s="180" t="s">
        <v>270</v>
      </c>
      <c r="E395" s="181" t="s">
        <v>1</v>
      </c>
      <c r="F395" s="182" t="s">
        <v>665</v>
      </c>
      <c r="H395" s="183">
        <v>44.89</v>
      </c>
      <c r="I395" s="184"/>
      <c r="L395" s="179"/>
      <c r="M395" s="185"/>
      <c r="N395" s="186"/>
      <c r="O395" s="186"/>
      <c r="P395" s="186"/>
      <c r="Q395" s="186"/>
      <c r="R395" s="186"/>
      <c r="S395" s="186"/>
      <c r="T395" s="187"/>
      <c r="AT395" s="181" t="s">
        <v>270</v>
      </c>
      <c r="AU395" s="181" t="s">
        <v>86</v>
      </c>
      <c r="AV395" s="13" t="s">
        <v>86</v>
      </c>
      <c r="AW395" s="13" t="s">
        <v>31</v>
      </c>
      <c r="AX395" s="13" t="s">
        <v>77</v>
      </c>
      <c r="AY395" s="181" t="s">
        <v>260</v>
      </c>
    </row>
    <row r="396" spans="1:65" s="16" customFormat="1">
      <c r="B396" s="203"/>
      <c r="D396" s="180" t="s">
        <v>270</v>
      </c>
      <c r="E396" s="204" t="s">
        <v>147</v>
      </c>
      <c r="F396" s="205" t="s">
        <v>326</v>
      </c>
      <c r="H396" s="206">
        <v>44.89</v>
      </c>
      <c r="I396" s="207"/>
      <c r="L396" s="203"/>
      <c r="M396" s="208"/>
      <c r="N396" s="209"/>
      <c r="O396" s="209"/>
      <c r="P396" s="209"/>
      <c r="Q396" s="209"/>
      <c r="R396" s="209"/>
      <c r="S396" s="209"/>
      <c r="T396" s="210"/>
      <c r="AT396" s="204" t="s">
        <v>270</v>
      </c>
      <c r="AU396" s="204" t="s">
        <v>86</v>
      </c>
      <c r="AV396" s="16" t="s">
        <v>283</v>
      </c>
      <c r="AW396" s="16" t="s">
        <v>31</v>
      </c>
      <c r="AX396" s="16" t="s">
        <v>77</v>
      </c>
      <c r="AY396" s="204" t="s">
        <v>260</v>
      </c>
    </row>
    <row r="397" spans="1:65" s="13" customFormat="1">
      <c r="B397" s="179"/>
      <c r="D397" s="180" t="s">
        <v>270</v>
      </c>
      <c r="E397" s="181" t="s">
        <v>1</v>
      </c>
      <c r="F397" s="182" t="s">
        <v>666</v>
      </c>
      <c r="H397" s="183">
        <v>32.49</v>
      </c>
      <c r="I397" s="184"/>
      <c r="L397" s="179"/>
      <c r="M397" s="185"/>
      <c r="N397" s="186"/>
      <c r="O397" s="186"/>
      <c r="P397" s="186"/>
      <c r="Q397" s="186"/>
      <c r="R397" s="186"/>
      <c r="S397" s="186"/>
      <c r="T397" s="187"/>
      <c r="AT397" s="181" t="s">
        <v>270</v>
      </c>
      <c r="AU397" s="181" t="s">
        <v>86</v>
      </c>
      <c r="AV397" s="13" t="s">
        <v>86</v>
      </c>
      <c r="AW397" s="13" t="s">
        <v>31</v>
      </c>
      <c r="AX397" s="13" t="s">
        <v>77</v>
      </c>
      <c r="AY397" s="181" t="s">
        <v>260</v>
      </c>
    </row>
    <row r="398" spans="1:65" s="16" customFormat="1">
      <c r="B398" s="203"/>
      <c r="D398" s="180" t="s">
        <v>270</v>
      </c>
      <c r="E398" s="204" t="s">
        <v>145</v>
      </c>
      <c r="F398" s="205" t="s">
        <v>326</v>
      </c>
      <c r="H398" s="206">
        <v>32.49</v>
      </c>
      <c r="I398" s="207"/>
      <c r="L398" s="203"/>
      <c r="M398" s="208"/>
      <c r="N398" s="209"/>
      <c r="O398" s="209"/>
      <c r="P398" s="209"/>
      <c r="Q398" s="209"/>
      <c r="R398" s="209"/>
      <c r="S398" s="209"/>
      <c r="T398" s="210"/>
      <c r="AT398" s="204" t="s">
        <v>270</v>
      </c>
      <c r="AU398" s="204" t="s">
        <v>86</v>
      </c>
      <c r="AV398" s="16" t="s">
        <v>283</v>
      </c>
      <c r="AW398" s="16" t="s">
        <v>31</v>
      </c>
      <c r="AX398" s="16" t="s">
        <v>77</v>
      </c>
      <c r="AY398" s="204" t="s">
        <v>260</v>
      </c>
    </row>
    <row r="399" spans="1:65" s="14" customFormat="1">
      <c r="B399" s="188"/>
      <c r="D399" s="180" t="s">
        <v>270</v>
      </c>
      <c r="E399" s="189" t="s">
        <v>1</v>
      </c>
      <c r="F399" s="190" t="s">
        <v>275</v>
      </c>
      <c r="H399" s="191">
        <v>77.38</v>
      </c>
      <c r="I399" s="192"/>
      <c r="L399" s="188"/>
      <c r="M399" s="193"/>
      <c r="N399" s="194"/>
      <c r="O399" s="194"/>
      <c r="P399" s="194"/>
      <c r="Q399" s="194"/>
      <c r="R399" s="194"/>
      <c r="S399" s="194"/>
      <c r="T399" s="195"/>
      <c r="AT399" s="189" t="s">
        <v>270</v>
      </c>
      <c r="AU399" s="189" t="s">
        <v>86</v>
      </c>
      <c r="AV399" s="14" t="s">
        <v>268</v>
      </c>
      <c r="AW399" s="14" t="s">
        <v>31</v>
      </c>
      <c r="AX399" s="14" t="s">
        <v>32</v>
      </c>
      <c r="AY399" s="189" t="s">
        <v>260</v>
      </c>
    </row>
    <row r="400" spans="1:65" s="2" customFormat="1" ht="16.5" customHeight="1">
      <c r="A400" s="33"/>
      <c r="B400" s="132"/>
      <c r="C400" s="166" t="s">
        <v>667</v>
      </c>
      <c r="D400" s="166" t="s">
        <v>263</v>
      </c>
      <c r="E400" s="167" t="s">
        <v>668</v>
      </c>
      <c r="F400" s="168" t="s">
        <v>669</v>
      </c>
      <c r="G400" s="169" t="s">
        <v>266</v>
      </c>
      <c r="H400" s="170">
        <v>49.6</v>
      </c>
      <c r="I400" s="171"/>
      <c r="J400" s="172">
        <f>ROUND(I400*H400,2)</f>
        <v>0</v>
      </c>
      <c r="K400" s="168" t="s">
        <v>267</v>
      </c>
      <c r="L400" s="34"/>
      <c r="M400" s="173" t="s">
        <v>1</v>
      </c>
      <c r="N400" s="174" t="s">
        <v>42</v>
      </c>
      <c r="O400" s="59"/>
      <c r="P400" s="175">
        <f>O400*H400</f>
        <v>0</v>
      </c>
      <c r="Q400" s="175">
        <v>0</v>
      </c>
      <c r="R400" s="175">
        <f>Q400*H400</f>
        <v>0</v>
      </c>
      <c r="S400" s="175">
        <v>0</v>
      </c>
      <c r="T400" s="176">
        <f>S400*H400</f>
        <v>0</v>
      </c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R400" s="177" t="s">
        <v>268</v>
      </c>
      <c r="AT400" s="177" t="s">
        <v>263</v>
      </c>
      <c r="AU400" s="177" t="s">
        <v>86</v>
      </c>
      <c r="AY400" s="18" t="s">
        <v>260</v>
      </c>
      <c r="BE400" s="178">
        <f>IF(N400="základní",J400,0)</f>
        <v>0</v>
      </c>
      <c r="BF400" s="178">
        <f>IF(N400="snížená",J400,0)</f>
        <v>0</v>
      </c>
      <c r="BG400" s="178">
        <f>IF(N400="zákl. přenesená",J400,0)</f>
        <v>0</v>
      </c>
      <c r="BH400" s="178">
        <f>IF(N400="sníž. přenesená",J400,0)</f>
        <v>0</v>
      </c>
      <c r="BI400" s="178">
        <f>IF(N400="nulová",J400,0)</f>
        <v>0</v>
      </c>
      <c r="BJ400" s="18" t="s">
        <v>32</v>
      </c>
      <c r="BK400" s="178">
        <f>ROUND(I400*H400,2)</f>
        <v>0</v>
      </c>
      <c r="BL400" s="18" t="s">
        <v>268</v>
      </c>
      <c r="BM400" s="177" t="s">
        <v>670</v>
      </c>
    </row>
    <row r="401" spans="1:65" s="13" customFormat="1">
      <c r="B401" s="179"/>
      <c r="D401" s="180" t="s">
        <v>270</v>
      </c>
      <c r="E401" s="181" t="s">
        <v>1</v>
      </c>
      <c r="F401" s="182" t="s">
        <v>671</v>
      </c>
      <c r="H401" s="183">
        <v>26.8</v>
      </c>
      <c r="I401" s="184"/>
      <c r="L401" s="179"/>
      <c r="M401" s="185"/>
      <c r="N401" s="186"/>
      <c r="O401" s="186"/>
      <c r="P401" s="186"/>
      <c r="Q401" s="186"/>
      <c r="R401" s="186"/>
      <c r="S401" s="186"/>
      <c r="T401" s="187"/>
      <c r="AT401" s="181" t="s">
        <v>270</v>
      </c>
      <c r="AU401" s="181" t="s">
        <v>86</v>
      </c>
      <c r="AV401" s="13" t="s">
        <v>86</v>
      </c>
      <c r="AW401" s="13" t="s">
        <v>31</v>
      </c>
      <c r="AX401" s="13" t="s">
        <v>77</v>
      </c>
      <c r="AY401" s="181" t="s">
        <v>260</v>
      </c>
    </row>
    <row r="402" spans="1:65" s="16" customFormat="1">
      <c r="B402" s="203"/>
      <c r="D402" s="180" t="s">
        <v>270</v>
      </c>
      <c r="E402" s="204" t="s">
        <v>187</v>
      </c>
      <c r="F402" s="205" t="s">
        <v>326</v>
      </c>
      <c r="H402" s="206">
        <v>26.8</v>
      </c>
      <c r="I402" s="207"/>
      <c r="L402" s="203"/>
      <c r="M402" s="208"/>
      <c r="N402" s="209"/>
      <c r="O402" s="209"/>
      <c r="P402" s="209"/>
      <c r="Q402" s="209"/>
      <c r="R402" s="209"/>
      <c r="S402" s="209"/>
      <c r="T402" s="210"/>
      <c r="AT402" s="204" t="s">
        <v>270</v>
      </c>
      <c r="AU402" s="204" t="s">
        <v>86</v>
      </c>
      <c r="AV402" s="16" t="s">
        <v>283</v>
      </c>
      <c r="AW402" s="16" t="s">
        <v>31</v>
      </c>
      <c r="AX402" s="16" t="s">
        <v>77</v>
      </c>
      <c r="AY402" s="204" t="s">
        <v>260</v>
      </c>
    </row>
    <row r="403" spans="1:65" s="13" customFormat="1">
      <c r="B403" s="179"/>
      <c r="D403" s="180" t="s">
        <v>270</v>
      </c>
      <c r="E403" s="181" t="s">
        <v>1</v>
      </c>
      <c r="F403" s="182" t="s">
        <v>672</v>
      </c>
      <c r="H403" s="183">
        <v>22.8</v>
      </c>
      <c r="I403" s="184"/>
      <c r="L403" s="179"/>
      <c r="M403" s="185"/>
      <c r="N403" s="186"/>
      <c r="O403" s="186"/>
      <c r="P403" s="186"/>
      <c r="Q403" s="186"/>
      <c r="R403" s="186"/>
      <c r="S403" s="186"/>
      <c r="T403" s="187"/>
      <c r="AT403" s="181" t="s">
        <v>270</v>
      </c>
      <c r="AU403" s="181" t="s">
        <v>86</v>
      </c>
      <c r="AV403" s="13" t="s">
        <v>86</v>
      </c>
      <c r="AW403" s="13" t="s">
        <v>31</v>
      </c>
      <c r="AX403" s="13" t="s">
        <v>77</v>
      </c>
      <c r="AY403" s="181" t="s">
        <v>260</v>
      </c>
    </row>
    <row r="404" spans="1:65" s="16" customFormat="1">
      <c r="B404" s="203"/>
      <c r="D404" s="180" t="s">
        <v>270</v>
      </c>
      <c r="E404" s="204" t="s">
        <v>673</v>
      </c>
      <c r="F404" s="205" t="s">
        <v>326</v>
      </c>
      <c r="H404" s="206">
        <v>22.8</v>
      </c>
      <c r="I404" s="207"/>
      <c r="L404" s="203"/>
      <c r="M404" s="208"/>
      <c r="N404" s="209"/>
      <c r="O404" s="209"/>
      <c r="P404" s="209"/>
      <c r="Q404" s="209"/>
      <c r="R404" s="209"/>
      <c r="S404" s="209"/>
      <c r="T404" s="210"/>
      <c r="AT404" s="204" t="s">
        <v>270</v>
      </c>
      <c r="AU404" s="204" t="s">
        <v>86</v>
      </c>
      <c r="AV404" s="16" t="s">
        <v>283</v>
      </c>
      <c r="AW404" s="16" t="s">
        <v>31</v>
      </c>
      <c r="AX404" s="16" t="s">
        <v>77</v>
      </c>
      <c r="AY404" s="204" t="s">
        <v>260</v>
      </c>
    </row>
    <row r="405" spans="1:65" s="14" customFormat="1">
      <c r="B405" s="188"/>
      <c r="D405" s="180" t="s">
        <v>270</v>
      </c>
      <c r="E405" s="189" t="s">
        <v>1</v>
      </c>
      <c r="F405" s="190" t="s">
        <v>275</v>
      </c>
      <c r="H405" s="191">
        <v>49.6</v>
      </c>
      <c r="I405" s="192"/>
      <c r="L405" s="188"/>
      <c r="M405" s="193"/>
      <c r="N405" s="194"/>
      <c r="O405" s="194"/>
      <c r="P405" s="194"/>
      <c r="Q405" s="194"/>
      <c r="R405" s="194"/>
      <c r="S405" s="194"/>
      <c r="T405" s="195"/>
      <c r="AT405" s="189" t="s">
        <v>270</v>
      </c>
      <c r="AU405" s="189" t="s">
        <v>86</v>
      </c>
      <c r="AV405" s="14" t="s">
        <v>268</v>
      </c>
      <c r="AW405" s="14" t="s">
        <v>31</v>
      </c>
      <c r="AX405" s="14" t="s">
        <v>32</v>
      </c>
      <c r="AY405" s="189" t="s">
        <v>260</v>
      </c>
    </row>
    <row r="406" spans="1:65" s="2" customFormat="1" ht="16.5" customHeight="1">
      <c r="A406" s="33"/>
      <c r="B406" s="132"/>
      <c r="C406" s="166" t="s">
        <v>674</v>
      </c>
      <c r="D406" s="166" t="s">
        <v>263</v>
      </c>
      <c r="E406" s="167" t="s">
        <v>675</v>
      </c>
      <c r="F406" s="168" t="s">
        <v>676</v>
      </c>
      <c r="G406" s="169" t="s">
        <v>372</v>
      </c>
      <c r="H406" s="170">
        <v>22.09</v>
      </c>
      <c r="I406" s="171"/>
      <c r="J406" s="172">
        <f>ROUND(I406*H406,2)</f>
        <v>0</v>
      </c>
      <c r="K406" s="168" t="s">
        <v>267</v>
      </c>
      <c r="L406" s="34"/>
      <c r="M406" s="173" t="s">
        <v>1</v>
      </c>
      <c r="N406" s="174" t="s">
        <v>42</v>
      </c>
      <c r="O406" s="59"/>
      <c r="P406" s="175">
        <f>O406*H406</f>
        <v>0</v>
      </c>
      <c r="Q406" s="175">
        <v>0</v>
      </c>
      <c r="R406" s="175">
        <f>Q406*H406</f>
        <v>0</v>
      </c>
      <c r="S406" s="175">
        <v>0.22</v>
      </c>
      <c r="T406" s="176">
        <f>S406*H406</f>
        <v>4.8597999999999999</v>
      </c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R406" s="177" t="s">
        <v>268</v>
      </c>
      <c r="AT406" s="177" t="s">
        <v>263</v>
      </c>
      <c r="AU406" s="177" t="s">
        <v>86</v>
      </c>
      <c r="AY406" s="18" t="s">
        <v>260</v>
      </c>
      <c r="BE406" s="178">
        <f>IF(N406="základní",J406,0)</f>
        <v>0</v>
      </c>
      <c r="BF406" s="178">
        <f>IF(N406="snížená",J406,0)</f>
        <v>0</v>
      </c>
      <c r="BG406" s="178">
        <f>IF(N406="zákl. přenesená",J406,0)</f>
        <v>0</v>
      </c>
      <c r="BH406" s="178">
        <f>IF(N406="sníž. přenesená",J406,0)</f>
        <v>0</v>
      </c>
      <c r="BI406" s="178">
        <f>IF(N406="nulová",J406,0)</f>
        <v>0</v>
      </c>
      <c r="BJ406" s="18" t="s">
        <v>32</v>
      </c>
      <c r="BK406" s="178">
        <f>ROUND(I406*H406,2)</f>
        <v>0</v>
      </c>
      <c r="BL406" s="18" t="s">
        <v>268</v>
      </c>
      <c r="BM406" s="177" t="s">
        <v>677</v>
      </c>
    </row>
    <row r="407" spans="1:65" s="13" customFormat="1">
      <c r="B407" s="179"/>
      <c r="D407" s="180" t="s">
        <v>270</v>
      </c>
      <c r="E407" s="181" t="s">
        <v>1</v>
      </c>
      <c r="F407" s="182" t="s">
        <v>678</v>
      </c>
      <c r="H407" s="183">
        <v>22.09</v>
      </c>
      <c r="I407" s="184"/>
      <c r="L407" s="179"/>
      <c r="M407" s="185"/>
      <c r="N407" s="186"/>
      <c r="O407" s="186"/>
      <c r="P407" s="186"/>
      <c r="Q407" s="186"/>
      <c r="R407" s="186"/>
      <c r="S407" s="186"/>
      <c r="T407" s="187"/>
      <c r="AT407" s="181" t="s">
        <v>270</v>
      </c>
      <c r="AU407" s="181" t="s">
        <v>86</v>
      </c>
      <c r="AV407" s="13" t="s">
        <v>86</v>
      </c>
      <c r="AW407" s="13" t="s">
        <v>31</v>
      </c>
      <c r="AX407" s="13" t="s">
        <v>77</v>
      </c>
      <c r="AY407" s="181" t="s">
        <v>260</v>
      </c>
    </row>
    <row r="408" spans="1:65" s="14" customFormat="1">
      <c r="B408" s="188"/>
      <c r="D408" s="180" t="s">
        <v>270</v>
      </c>
      <c r="E408" s="189" t="s">
        <v>143</v>
      </c>
      <c r="F408" s="190" t="s">
        <v>275</v>
      </c>
      <c r="H408" s="191">
        <v>22.09</v>
      </c>
      <c r="I408" s="192"/>
      <c r="L408" s="188"/>
      <c r="M408" s="193"/>
      <c r="N408" s="194"/>
      <c r="O408" s="194"/>
      <c r="P408" s="194"/>
      <c r="Q408" s="194"/>
      <c r="R408" s="194"/>
      <c r="S408" s="194"/>
      <c r="T408" s="195"/>
      <c r="AT408" s="189" t="s">
        <v>270</v>
      </c>
      <c r="AU408" s="189" t="s">
        <v>86</v>
      </c>
      <c r="AV408" s="14" t="s">
        <v>268</v>
      </c>
      <c r="AW408" s="14" t="s">
        <v>31</v>
      </c>
      <c r="AX408" s="14" t="s">
        <v>32</v>
      </c>
      <c r="AY408" s="189" t="s">
        <v>260</v>
      </c>
    </row>
    <row r="409" spans="1:65" s="2" customFormat="1" ht="16.5" customHeight="1">
      <c r="A409" s="33"/>
      <c r="B409" s="132"/>
      <c r="C409" s="166" t="s">
        <v>679</v>
      </c>
      <c r="D409" s="166" t="s">
        <v>263</v>
      </c>
      <c r="E409" s="167" t="s">
        <v>680</v>
      </c>
      <c r="F409" s="168" t="s">
        <v>681</v>
      </c>
      <c r="G409" s="169" t="s">
        <v>266</v>
      </c>
      <c r="H409" s="170">
        <v>18.8</v>
      </c>
      <c r="I409" s="171"/>
      <c r="J409" s="172">
        <f>ROUND(I409*H409,2)</f>
        <v>0</v>
      </c>
      <c r="K409" s="168" t="s">
        <v>267</v>
      </c>
      <c r="L409" s="34"/>
      <c r="M409" s="173" t="s">
        <v>1</v>
      </c>
      <c r="N409" s="174" t="s">
        <v>42</v>
      </c>
      <c r="O409" s="59"/>
      <c r="P409" s="175">
        <f>O409*H409</f>
        <v>0</v>
      </c>
      <c r="Q409" s="175">
        <v>0</v>
      </c>
      <c r="R409" s="175">
        <f>Q409*H409</f>
        <v>0</v>
      </c>
      <c r="S409" s="175">
        <v>0</v>
      </c>
      <c r="T409" s="176">
        <f>S409*H409</f>
        <v>0</v>
      </c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R409" s="177" t="s">
        <v>268</v>
      </c>
      <c r="AT409" s="177" t="s">
        <v>263</v>
      </c>
      <c r="AU409" s="177" t="s">
        <v>86</v>
      </c>
      <c r="AY409" s="18" t="s">
        <v>260</v>
      </c>
      <c r="BE409" s="178">
        <f>IF(N409="základní",J409,0)</f>
        <v>0</v>
      </c>
      <c r="BF409" s="178">
        <f>IF(N409="snížená",J409,0)</f>
        <v>0</v>
      </c>
      <c r="BG409" s="178">
        <f>IF(N409="zákl. přenesená",J409,0)</f>
        <v>0</v>
      </c>
      <c r="BH409" s="178">
        <f>IF(N409="sníž. přenesená",J409,0)</f>
        <v>0</v>
      </c>
      <c r="BI409" s="178">
        <f>IF(N409="nulová",J409,0)</f>
        <v>0</v>
      </c>
      <c r="BJ409" s="18" t="s">
        <v>32</v>
      </c>
      <c r="BK409" s="178">
        <f>ROUND(I409*H409,2)</f>
        <v>0</v>
      </c>
      <c r="BL409" s="18" t="s">
        <v>268</v>
      </c>
      <c r="BM409" s="177" t="s">
        <v>682</v>
      </c>
    </row>
    <row r="410" spans="1:65" s="13" customFormat="1">
      <c r="B410" s="179"/>
      <c r="D410" s="180" t="s">
        <v>270</v>
      </c>
      <c r="E410" s="181" t="s">
        <v>1</v>
      </c>
      <c r="F410" s="182" t="s">
        <v>683</v>
      </c>
      <c r="H410" s="183">
        <v>18.8</v>
      </c>
      <c r="I410" s="184"/>
      <c r="L410" s="179"/>
      <c r="M410" s="185"/>
      <c r="N410" s="186"/>
      <c r="O410" s="186"/>
      <c r="P410" s="186"/>
      <c r="Q410" s="186"/>
      <c r="R410" s="186"/>
      <c r="S410" s="186"/>
      <c r="T410" s="187"/>
      <c r="AT410" s="181" t="s">
        <v>270</v>
      </c>
      <c r="AU410" s="181" t="s">
        <v>86</v>
      </c>
      <c r="AV410" s="13" t="s">
        <v>86</v>
      </c>
      <c r="AW410" s="13" t="s">
        <v>31</v>
      </c>
      <c r="AX410" s="13" t="s">
        <v>77</v>
      </c>
      <c r="AY410" s="181" t="s">
        <v>260</v>
      </c>
    </row>
    <row r="411" spans="1:65" s="14" customFormat="1">
      <c r="B411" s="188"/>
      <c r="D411" s="180" t="s">
        <v>270</v>
      </c>
      <c r="E411" s="189" t="s">
        <v>684</v>
      </c>
      <c r="F411" s="190" t="s">
        <v>275</v>
      </c>
      <c r="H411" s="191">
        <v>18.8</v>
      </c>
      <c r="I411" s="192"/>
      <c r="L411" s="188"/>
      <c r="M411" s="193"/>
      <c r="N411" s="194"/>
      <c r="O411" s="194"/>
      <c r="P411" s="194"/>
      <c r="Q411" s="194"/>
      <c r="R411" s="194"/>
      <c r="S411" s="194"/>
      <c r="T411" s="195"/>
      <c r="AT411" s="189" t="s">
        <v>270</v>
      </c>
      <c r="AU411" s="189" t="s">
        <v>86</v>
      </c>
      <c r="AV411" s="14" t="s">
        <v>268</v>
      </c>
      <c r="AW411" s="14" t="s">
        <v>31</v>
      </c>
      <c r="AX411" s="14" t="s">
        <v>32</v>
      </c>
      <c r="AY411" s="189" t="s">
        <v>260</v>
      </c>
    </row>
    <row r="412" spans="1:65" s="2" customFormat="1" ht="16.5" customHeight="1">
      <c r="A412" s="33"/>
      <c r="B412" s="132"/>
      <c r="C412" s="166" t="s">
        <v>685</v>
      </c>
      <c r="D412" s="166" t="s">
        <v>263</v>
      </c>
      <c r="E412" s="167" t="s">
        <v>650</v>
      </c>
      <c r="F412" s="168" t="s">
        <v>651</v>
      </c>
      <c r="G412" s="169" t="s">
        <v>432</v>
      </c>
      <c r="H412" s="170">
        <v>12.443</v>
      </c>
      <c r="I412" s="171"/>
      <c r="J412" s="172">
        <f>ROUND(I412*H412,2)</f>
        <v>0</v>
      </c>
      <c r="K412" s="168" t="s">
        <v>267</v>
      </c>
      <c r="L412" s="34"/>
      <c r="M412" s="173" t="s">
        <v>1</v>
      </c>
      <c r="N412" s="174" t="s">
        <v>42</v>
      </c>
      <c r="O412" s="59"/>
      <c r="P412" s="175">
        <f>O412*H412</f>
        <v>0</v>
      </c>
      <c r="Q412" s="175">
        <v>0</v>
      </c>
      <c r="R412" s="175">
        <f>Q412*H412</f>
        <v>0</v>
      </c>
      <c r="S412" s="175">
        <v>0</v>
      </c>
      <c r="T412" s="176">
        <f>S412*H412</f>
        <v>0</v>
      </c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R412" s="177" t="s">
        <v>268</v>
      </c>
      <c r="AT412" s="177" t="s">
        <v>263</v>
      </c>
      <c r="AU412" s="177" t="s">
        <v>86</v>
      </c>
      <c r="AY412" s="18" t="s">
        <v>260</v>
      </c>
      <c r="BE412" s="178">
        <f>IF(N412="základní",J412,0)</f>
        <v>0</v>
      </c>
      <c r="BF412" s="178">
        <f>IF(N412="snížená",J412,0)</f>
        <v>0</v>
      </c>
      <c r="BG412" s="178">
        <f>IF(N412="zákl. přenesená",J412,0)</f>
        <v>0</v>
      </c>
      <c r="BH412" s="178">
        <f>IF(N412="sníž. přenesená",J412,0)</f>
        <v>0</v>
      </c>
      <c r="BI412" s="178">
        <f>IF(N412="nulová",J412,0)</f>
        <v>0</v>
      </c>
      <c r="BJ412" s="18" t="s">
        <v>32</v>
      </c>
      <c r="BK412" s="178">
        <f>ROUND(I412*H412,2)</f>
        <v>0</v>
      </c>
      <c r="BL412" s="18" t="s">
        <v>268</v>
      </c>
      <c r="BM412" s="177" t="s">
        <v>686</v>
      </c>
    </row>
    <row r="413" spans="1:65" s="2" customFormat="1" ht="16.5" customHeight="1">
      <c r="A413" s="33"/>
      <c r="B413" s="132"/>
      <c r="C413" s="166" t="s">
        <v>687</v>
      </c>
      <c r="D413" s="166" t="s">
        <v>263</v>
      </c>
      <c r="E413" s="167" t="s">
        <v>654</v>
      </c>
      <c r="F413" s="168" t="s">
        <v>655</v>
      </c>
      <c r="G413" s="169" t="s">
        <v>432</v>
      </c>
      <c r="H413" s="170">
        <v>111.98699999999999</v>
      </c>
      <c r="I413" s="171"/>
      <c r="J413" s="172">
        <f>ROUND(I413*H413,2)</f>
        <v>0</v>
      </c>
      <c r="K413" s="168" t="s">
        <v>267</v>
      </c>
      <c r="L413" s="34"/>
      <c r="M413" s="173" t="s">
        <v>1</v>
      </c>
      <c r="N413" s="174" t="s">
        <v>42</v>
      </c>
      <c r="O413" s="59"/>
      <c r="P413" s="175">
        <f>O413*H413</f>
        <v>0</v>
      </c>
      <c r="Q413" s="175">
        <v>0</v>
      </c>
      <c r="R413" s="175">
        <f>Q413*H413</f>
        <v>0</v>
      </c>
      <c r="S413" s="175">
        <v>0</v>
      </c>
      <c r="T413" s="176">
        <f>S413*H413</f>
        <v>0</v>
      </c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R413" s="177" t="s">
        <v>268</v>
      </c>
      <c r="AT413" s="177" t="s">
        <v>263</v>
      </c>
      <c r="AU413" s="177" t="s">
        <v>86</v>
      </c>
      <c r="AY413" s="18" t="s">
        <v>260</v>
      </c>
      <c r="BE413" s="178">
        <f>IF(N413="základní",J413,0)</f>
        <v>0</v>
      </c>
      <c r="BF413" s="178">
        <f>IF(N413="snížená",J413,0)</f>
        <v>0</v>
      </c>
      <c r="BG413" s="178">
        <f>IF(N413="zákl. přenesená",J413,0)</f>
        <v>0</v>
      </c>
      <c r="BH413" s="178">
        <f>IF(N413="sníž. přenesená",J413,0)</f>
        <v>0</v>
      </c>
      <c r="BI413" s="178">
        <f>IF(N413="nulová",J413,0)</f>
        <v>0</v>
      </c>
      <c r="BJ413" s="18" t="s">
        <v>32</v>
      </c>
      <c r="BK413" s="178">
        <f>ROUND(I413*H413,2)</f>
        <v>0</v>
      </c>
      <c r="BL413" s="18" t="s">
        <v>268</v>
      </c>
      <c r="BM413" s="177" t="s">
        <v>688</v>
      </c>
    </row>
    <row r="414" spans="1:65" s="13" customFormat="1">
      <c r="B414" s="179"/>
      <c r="D414" s="180" t="s">
        <v>270</v>
      </c>
      <c r="F414" s="182" t="s">
        <v>689</v>
      </c>
      <c r="H414" s="183">
        <v>111.98699999999999</v>
      </c>
      <c r="I414" s="184"/>
      <c r="L414" s="179"/>
      <c r="M414" s="185"/>
      <c r="N414" s="186"/>
      <c r="O414" s="186"/>
      <c r="P414" s="186"/>
      <c r="Q414" s="186"/>
      <c r="R414" s="186"/>
      <c r="S414" s="186"/>
      <c r="T414" s="187"/>
      <c r="AT414" s="181" t="s">
        <v>270</v>
      </c>
      <c r="AU414" s="181" t="s">
        <v>86</v>
      </c>
      <c r="AV414" s="13" t="s">
        <v>86</v>
      </c>
      <c r="AW414" s="13" t="s">
        <v>3</v>
      </c>
      <c r="AX414" s="13" t="s">
        <v>32</v>
      </c>
      <c r="AY414" s="181" t="s">
        <v>260</v>
      </c>
    </row>
    <row r="415" spans="1:65" s="2" customFormat="1" ht="16.5" customHeight="1">
      <c r="A415" s="33"/>
      <c r="B415" s="132"/>
      <c r="C415" s="166" t="s">
        <v>690</v>
      </c>
      <c r="D415" s="166" t="s">
        <v>263</v>
      </c>
      <c r="E415" s="167" t="s">
        <v>691</v>
      </c>
      <c r="F415" s="168" t="s">
        <v>692</v>
      </c>
      <c r="G415" s="169" t="s">
        <v>432</v>
      </c>
      <c r="H415" s="170">
        <v>12.443</v>
      </c>
      <c r="I415" s="171"/>
      <c r="J415" s="172">
        <f>ROUND(I415*H415,2)</f>
        <v>0</v>
      </c>
      <c r="K415" s="168" t="s">
        <v>356</v>
      </c>
      <c r="L415" s="34"/>
      <c r="M415" s="173" t="s">
        <v>1</v>
      </c>
      <c r="N415" s="174" t="s">
        <v>42</v>
      </c>
      <c r="O415" s="59"/>
      <c r="P415" s="175">
        <f>O415*H415</f>
        <v>0</v>
      </c>
      <c r="Q415" s="175">
        <v>0</v>
      </c>
      <c r="R415" s="175">
        <f>Q415*H415</f>
        <v>0</v>
      </c>
      <c r="S415" s="175">
        <v>0</v>
      </c>
      <c r="T415" s="176">
        <f>S415*H415</f>
        <v>0</v>
      </c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R415" s="177" t="s">
        <v>268</v>
      </c>
      <c r="AT415" s="177" t="s">
        <v>263</v>
      </c>
      <c r="AU415" s="177" t="s">
        <v>86</v>
      </c>
      <c r="AY415" s="18" t="s">
        <v>260</v>
      </c>
      <c r="BE415" s="178">
        <f>IF(N415="základní",J415,0)</f>
        <v>0</v>
      </c>
      <c r="BF415" s="178">
        <f>IF(N415="snížená",J415,0)</f>
        <v>0</v>
      </c>
      <c r="BG415" s="178">
        <f>IF(N415="zákl. přenesená",J415,0)</f>
        <v>0</v>
      </c>
      <c r="BH415" s="178">
        <f>IF(N415="sníž. přenesená",J415,0)</f>
        <v>0</v>
      </c>
      <c r="BI415" s="178">
        <f>IF(N415="nulová",J415,0)</f>
        <v>0</v>
      </c>
      <c r="BJ415" s="18" t="s">
        <v>32</v>
      </c>
      <c r="BK415" s="178">
        <f>ROUND(I415*H415,2)</f>
        <v>0</v>
      </c>
      <c r="BL415" s="18" t="s">
        <v>268</v>
      </c>
      <c r="BM415" s="177" t="s">
        <v>693</v>
      </c>
    </row>
    <row r="416" spans="1:65" s="2" customFormat="1" ht="24.2" customHeight="1">
      <c r="A416" s="33"/>
      <c r="B416" s="132"/>
      <c r="C416" s="166" t="s">
        <v>694</v>
      </c>
      <c r="D416" s="166" t="s">
        <v>263</v>
      </c>
      <c r="E416" s="167" t="s">
        <v>695</v>
      </c>
      <c r="F416" s="168" t="s">
        <v>696</v>
      </c>
      <c r="G416" s="169" t="s">
        <v>316</v>
      </c>
      <c r="H416" s="170">
        <v>1.2110000000000001</v>
      </c>
      <c r="I416" s="171"/>
      <c r="J416" s="172">
        <f>ROUND(I416*H416,2)</f>
        <v>0</v>
      </c>
      <c r="K416" s="168" t="s">
        <v>267</v>
      </c>
      <c r="L416" s="34"/>
      <c r="M416" s="173" t="s">
        <v>1</v>
      </c>
      <c r="N416" s="174" t="s">
        <v>42</v>
      </c>
      <c r="O416" s="59"/>
      <c r="P416" s="175">
        <f>O416*H416</f>
        <v>0</v>
      </c>
      <c r="Q416" s="175">
        <v>0</v>
      </c>
      <c r="R416" s="175">
        <f>Q416*H416</f>
        <v>0</v>
      </c>
      <c r="S416" s="175">
        <v>0</v>
      </c>
      <c r="T416" s="176">
        <f>S416*H416</f>
        <v>0</v>
      </c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R416" s="177" t="s">
        <v>268</v>
      </c>
      <c r="AT416" s="177" t="s">
        <v>263</v>
      </c>
      <c r="AU416" s="177" t="s">
        <v>86</v>
      </c>
      <c r="AY416" s="18" t="s">
        <v>260</v>
      </c>
      <c r="BE416" s="178">
        <f>IF(N416="základní",J416,0)</f>
        <v>0</v>
      </c>
      <c r="BF416" s="178">
        <f>IF(N416="snížená",J416,0)</f>
        <v>0</v>
      </c>
      <c r="BG416" s="178">
        <f>IF(N416="zákl. přenesená",J416,0)</f>
        <v>0</v>
      </c>
      <c r="BH416" s="178">
        <f>IF(N416="sníž. přenesená",J416,0)</f>
        <v>0</v>
      </c>
      <c r="BI416" s="178">
        <f>IF(N416="nulová",J416,0)</f>
        <v>0</v>
      </c>
      <c r="BJ416" s="18" t="s">
        <v>32</v>
      </c>
      <c r="BK416" s="178">
        <f>ROUND(I416*H416,2)</f>
        <v>0</v>
      </c>
      <c r="BL416" s="18" t="s">
        <v>268</v>
      </c>
      <c r="BM416" s="177" t="s">
        <v>697</v>
      </c>
    </row>
    <row r="417" spans="1:65" s="13" customFormat="1">
      <c r="B417" s="179"/>
      <c r="D417" s="180" t="s">
        <v>270</v>
      </c>
      <c r="E417" s="181" t="s">
        <v>1</v>
      </c>
      <c r="F417" s="182" t="s">
        <v>698</v>
      </c>
      <c r="H417" s="183">
        <v>4.335</v>
      </c>
      <c r="I417" s="184"/>
      <c r="L417" s="179"/>
      <c r="M417" s="185"/>
      <c r="N417" s="186"/>
      <c r="O417" s="186"/>
      <c r="P417" s="186"/>
      <c r="Q417" s="186"/>
      <c r="R417" s="186"/>
      <c r="S417" s="186"/>
      <c r="T417" s="187"/>
      <c r="AT417" s="181" t="s">
        <v>270</v>
      </c>
      <c r="AU417" s="181" t="s">
        <v>86</v>
      </c>
      <c r="AV417" s="13" t="s">
        <v>86</v>
      </c>
      <c r="AW417" s="13" t="s">
        <v>31</v>
      </c>
      <c r="AX417" s="13" t="s">
        <v>77</v>
      </c>
      <c r="AY417" s="181" t="s">
        <v>260</v>
      </c>
    </row>
    <row r="418" spans="1:65" s="16" customFormat="1">
      <c r="B418" s="203"/>
      <c r="D418" s="180" t="s">
        <v>270</v>
      </c>
      <c r="E418" s="204" t="s">
        <v>218</v>
      </c>
      <c r="F418" s="205" t="s">
        <v>326</v>
      </c>
      <c r="H418" s="206">
        <v>4.335</v>
      </c>
      <c r="I418" s="207"/>
      <c r="L418" s="203"/>
      <c r="M418" s="208"/>
      <c r="N418" s="209"/>
      <c r="O418" s="209"/>
      <c r="P418" s="209"/>
      <c r="Q418" s="209"/>
      <c r="R418" s="209"/>
      <c r="S418" s="209"/>
      <c r="T418" s="210"/>
      <c r="AT418" s="204" t="s">
        <v>270</v>
      </c>
      <c r="AU418" s="204" t="s">
        <v>86</v>
      </c>
      <c r="AV418" s="16" t="s">
        <v>283</v>
      </c>
      <c r="AW418" s="16" t="s">
        <v>31</v>
      </c>
      <c r="AX418" s="16" t="s">
        <v>77</v>
      </c>
      <c r="AY418" s="204" t="s">
        <v>260</v>
      </c>
    </row>
    <row r="419" spans="1:65" s="13" customFormat="1">
      <c r="B419" s="179"/>
      <c r="D419" s="180" t="s">
        <v>270</v>
      </c>
      <c r="E419" s="181" t="s">
        <v>1</v>
      </c>
      <c r="F419" s="182" t="s">
        <v>699</v>
      </c>
      <c r="H419" s="183">
        <v>-1.734</v>
      </c>
      <c r="I419" s="184"/>
      <c r="L419" s="179"/>
      <c r="M419" s="185"/>
      <c r="N419" s="186"/>
      <c r="O419" s="186"/>
      <c r="P419" s="186"/>
      <c r="Q419" s="186"/>
      <c r="R419" s="186"/>
      <c r="S419" s="186"/>
      <c r="T419" s="187"/>
      <c r="AT419" s="181" t="s">
        <v>270</v>
      </c>
      <c r="AU419" s="181" t="s">
        <v>86</v>
      </c>
      <c r="AV419" s="13" t="s">
        <v>86</v>
      </c>
      <c r="AW419" s="13" t="s">
        <v>31</v>
      </c>
      <c r="AX419" s="13" t="s">
        <v>77</v>
      </c>
      <c r="AY419" s="181" t="s">
        <v>260</v>
      </c>
    </row>
    <row r="420" spans="1:65" s="13" customFormat="1">
      <c r="B420" s="179"/>
      <c r="D420" s="180" t="s">
        <v>270</v>
      </c>
      <c r="E420" s="181" t="s">
        <v>1</v>
      </c>
      <c r="F420" s="182" t="s">
        <v>700</v>
      </c>
      <c r="H420" s="183">
        <v>-1.087</v>
      </c>
      <c r="I420" s="184"/>
      <c r="L420" s="179"/>
      <c r="M420" s="185"/>
      <c r="N420" s="186"/>
      <c r="O420" s="186"/>
      <c r="P420" s="186"/>
      <c r="Q420" s="186"/>
      <c r="R420" s="186"/>
      <c r="S420" s="186"/>
      <c r="T420" s="187"/>
      <c r="AT420" s="181" t="s">
        <v>270</v>
      </c>
      <c r="AU420" s="181" t="s">
        <v>86</v>
      </c>
      <c r="AV420" s="13" t="s">
        <v>86</v>
      </c>
      <c r="AW420" s="13" t="s">
        <v>31</v>
      </c>
      <c r="AX420" s="13" t="s">
        <v>77</v>
      </c>
      <c r="AY420" s="181" t="s">
        <v>260</v>
      </c>
    </row>
    <row r="421" spans="1:65" s="14" customFormat="1">
      <c r="B421" s="188"/>
      <c r="D421" s="180" t="s">
        <v>270</v>
      </c>
      <c r="E421" s="189" t="s">
        <v>217</v>
      </c>
      <c r="F421" s="190" t="s">
        <v>275</v>
      </c>
      <c r="H421" s="191">
        <v>1.514</v>
      </c>
      <c r="I421" s="192"/>
      <c r="L421" s="188"/>
      <c r="M421" s="193"/>
      <c r="N421" s="194"/>
      <c r="O421" s="194"/>
      <c r="P421" s="194"/>
      <c r="Q421" s="194"/>
      <c r="R421" s="194"/>
      <c r="S421" s="194"/>
      <c r="T421" s="195"/>
      <c r="AT421" s="189" t="s">
        <v>270</v>
      </c>
      <c r="AU421" s="189" t="s">
        <v>86</v>
      </c>
      <c r="AV421" s="14" t="s">
        <v>268</v>
      </c>
      <c r="AW421" s="14" t="s">
        <v>31</v>
      </c>
      <c r="AX421" s="14" t="s">
        <v>77</v>
      </c>
      <c r="AY421" s="189" t="s">
        <v>260</v>
      </c>
    </row>
    <row r="422" spans="1:65" s="13" customFormat="1">
      <c r="B422" s="179"/>
      <c r="D422" s="180" t="s">
        <v>270</v>
      </c>
      <c r="E422" s="181" t="s">
        <v>1</v>
      </c>
      <c r="F422" s="182" t="s">
        <v>701</v>
      </c>
      <c r="H422" s="183">
        <v>1.2110000000000001</v>
      </c>
      <c r="I422" s="184"/>
      <c r="L422" s="179"/>
      <c r="M422" s="185"/>
      <c r="N422" s="186"/>
      <c r="O422" s="186"/>
      <c r="P422" s="186"/>
      <c r="Q422" s="186"/>
      <c r="R422" s="186"/>
      <c r="S422" s="186"/>
      <c r="T422" s="187"/>
      <c r="AT422" s="181" t="s">
        <v>270</v>
      </c>
      <c r="AU422" s="181" t="s">
        <v>86</v>
      </c>
      <c r="AV422" s="13" t="s">
        <v>86</v>
      </c>
      <c r="AW422" s="13" t="s">
        <v>31</v>
      </c>
      <c r="AX422" s="13" t="s">
        <v>32</v>
      </c>
      <c r="AY422" s="181" t="s">
        <v>260</v>
      </c>
    </row>
    <row r="423" spans="1:65" s="2" customFormat="1" ht="24.2" customHeight="1">
      <c r="A423" s="33"/>
      <c r="B423" s="132"/>
      <c r="C423" s="166" t="s">
        <v>702</v>
      </c>
      <c r="D423" s="166" t="s">
        <v>263</v>
      </c>
      <c r="E423" s="167" t="s">
        <v>703</v>
      </c>
      <c r="F423" s="168" t="s">
        <v>704</v>
      </c>
      <c r="G423" s="169" t="s">
        <v>316</v>
      </c>
      <c r="H423" s="170">
        <v>0.30299999999999999</v>
      </c>
      <c r="I423" s="171"/>
      <c r="J423" s="172">
        <f>ROUND(I423*H423,2)</f>
        <v>0</v>
      </c>
      <c r="K423" s="168" t="s">
        <v>267</v>
      </c>
      <c r="L423" s="34"/>
      <c r="M423" s="173" t="s">
        <v>1</v>
      </c>
      <c r="N423" s="174" t="s">
        <v>42</v>
      </c>
      <c r="O423" s="59"/>
      <c r="P423" s="175">
        <f>O423*H423</f>
        <v>0</v>
      </c>
      <c r="Q423" s="175">
        <v>0</v>
      </c>
      <c r="R423" s="175">
        <f>Q423*H423</f>
        <v>0</v>
      </c>
      <c r="S423" s="175">
        <v>0</v>
      </c>
      <c r="T423" s="176">
        <f>S423*H423</f>
        <v>0</v>
      </c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R423" s="177" t="s">
        <v>268</v>
      </c>
      <c r="AT423" s="177" t="s">
        <v>263</v>
      </c>
      <c r="AU423" s="177" t="s">
        <v>86</v>
      </c>
      <c r="AY423" s="18" t="s">
        <v>260</v>
      </c>
      <c r="BE423" s="178">
        <f>IF(N423="základní",J423,0)</f>
        <v>0</v>
      </c>
      <c r="BF423" s="178">
        <f>IF(N423="snížená",J423,0)</f>
        <v>0</v>
      </c>
      <c r="BG423" s="178">
        <f>IF(N423="zákl. přenesená",J423,0)</f>
        <v>0</v>
      </c>
      <c r="BH423" s="178">
        <f>IF(N423="sníž. přenesená",J423,0)</f>
        <v>0</v>
      </c>
      <c r="BI423" s="178">
        <f>IF(N423="nulová",J423,0)</f>
        <v>0</v>
      </c>
      <c r="BJ423" s="18" t="s">
        <v>32</v>
      </c>
      <c r="BK423" s="178">
        <f>ROUND(I423*H423,2)</f>
        <v>0</v>
      </c>
      <c r="BL423" s="18" t="s">
        <v>268</v>
      </c>
      <c r="BM423" s="177" t="s">
        <v>705</v>
      </c>
    </row>
    <row r="424" spans="1:65" s="13" customFormat="1">
      <c r="B424" s="179"/>
      <c r="D424" s="180" t="s">
        <v>270</v>
      </c>
      <c r="E424" s="181" t="s">
        <v>1</v>
      </c>
      <c r="F424" s="182" t="s">
        <v>706</v>
      </c>
      <c r="H424" s="183">
        <v>0.30299999999999999</v>
      </c>
      <c r="I424" s="184"/>
      <c r="L424" s="179"/>
      <c r="M424" s="185"/>
      <c r="N424" s="186"/>
      <c r="O424" s="186"/>
      <c r="P424" s="186"/>
      <c r="Q424" s="186"/>
      <c r="R424" s="186"/>
      <c r="S424" s="186"/>
      <c r="T424" s="187"/>
      <c r="AT424" s="181" t="s">
        <v>270</v>
      </c>
      <c r="AU424" s="181" t="s">
        <v>86</v>
      </c>
      <c r="AV424" s="13" t="s">
        <v>86</v>
      </c>
      <c r="AW424" s="13" t="s">
        <v>31</v>
      </c>
      <c r="AX424" s="13" t="s">
        <v>32</v>
      </c>
      <c r="AY424" s="181" t="s">
        <v>260</v>
      </c>
    </row>
    <row r="425" spans="1:65" s="2" customFormat="1" ht="16.5" customHeight="1">
      <c r="A425" s="33"/>
      <c r="B425" s="132"/>
      <c r="C425" s="166" t="s">
        <v>707</v>
      </c>
      <c r="D425" s="166" t="s">
        <v>263</v>
      </c>
      <c r="E425" s="167" t="s">
        <v>708</v>
      </c>
      <c r="F425" s="168" t="s">
        <v>709</v>
      </c>
      <c r="G425" s="169" t="s">
        <v>372</v>
      </c>
      <c r="H425" s="170">
        <v>10.199999999999999</v>
      </c>
      <c r="I425" s="171"/>
      <c r="J425" s="172">
        <f>ROUND(I425*H425,2)</f>
        <v>0</v>
      </c>
      <c r="K425" s="168" t="s">
        <v>267</v>
      </c>
      <c r="L425" s="34"/>
      <c r="M425" s="173" t="s">
        <v>1</v>
      </c>
      <c r="N425" s="174" t="s">
        <v>42</v>
      </c>
      <c r="O425" s="59"/>
      <c r="P425" s="175">
        <f>O425*H425</f>
        <v>0</v>
      </c>
      <c r="Q425" s="175">
        <v>6.9999999999999999E-4</v>
      </c>
      <c r="R425" s="175">
        <f>Q425*H425</f>
        <v>7.1399999999999996E-3</v>
      </c>
      <c r="S425" s="175">
        <v>0</v>
      </c>
      <c r="T425" s="176">
        <f>S425*H425</f>
        <v>0</v>
      </c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R425" s="177" t="s">
        <v>268</v>
      </c>
      <c r="AT425" s="177" t="s">
        <v>263</v>
      </c>
      <c r="AU425" s="177" t="s">
        <v>86</v>
      </c>
      <c r="AY425" s="18" t="s">
        <v>260</v>
      </c>
      <c r="BE425" s="178">
        <f>IF(N425="základní",J425,0)</f>
        <v>0</v>
      </c>
      <c r="BF425" s="178">
        <f>IF(N425="snížená",J425,0)</f>
        <v>0</v>
      </c>
      <c r="BG425" s="178">
        <f>IF(N425="zákl. přenesená",J425,0)</f>
        <v>0</v>
      </c>
      <c r="BH425" s="178">
        <f>IF(N425="sníž. přenesená",J425,0)</f>
        <v>0</v>
      </c>
      <c r="BI425" s="178">
        <f>IF(N425="nulová",J425,0)</f>
        <v>0</v>
      </c>
      <c r="BJ425" s="18" t="s">
        <v>32</v>
      </c>
      <c r="BK425" s="178">
        <f>ROUND(I425*H425,2)</f>
        <v>0</v>
      </c>
      <c r="BL425" s="18" t="s">
        <v>268</v>
      </c>
      <c r="BM425" s="177" t="s">
        <v>710</v>
      </c>
    </row>
    <row r="426" spans="1:65" s="13" customFormat="1">
      <c r="B426" s="179"/>
      <c r="D426" s="180" t="s">
        <v>270</v>
      </c>
      <c r="E426" s="181" t="s">
        <v>1</v>
      </c>
      <c r="F426" s="182" t="s">
        <v>711</v>
      </c>
      <c r="H426" s="183">
        <v>10.199999999999999</v>
      </c>
      <c r="I426" s="184"/>
      <c r="L426" s="179"/>
      <c r="M426" s="185"/>
      <c r="N426" s="186"/>
      <c r="O426" s="186"/>
      <c r="P426" s="186"/>
      <c r="Q426" s="186"/>
      <c r="R426" s="186"/>
      <c r="S426" s="186"/>
      <c r="T426" s="187"/>
      <c r="AT426" s="181" t="s">
        <v>270</v>
      </c>
      <c r="AU426" s="181" t="s">
        <v>86</v>
      </c>
      <c r="AV426" s="13" t="s">
        <v>86</v>
      </c>
      <c r="AW426" s="13" t="s">
        <v>31</v>
      </c>
      <c r="AX426" s="13" t="s">
        <v>32</v>
      </c>
      <c r="AY426" s="181" t="s">
        <v>260</v>
      </c>
    </row>
    <row r="427" spans="1:65" s="2" customFormat="1" ht="16.5" customHeight="1">
      <c r="A427" s="33"/>
      <c r="B427" s="132"/>
      <c r="C427" s="166" t="s">
        <v>712</v>
      </c>
      <c r="D427" s="166" t="s">
        <v>263</v>
      </c>
      <c r="E427" s="167" t="s">
        <v>713</v>
      </c>
      <c r="F427" s="168" t="s">
        <v>714</v>
      </c>
      <c r="G427" s="169" t="s">
        <v>372</v>
      </c>
      <c r="H427" s="170">
        <v>10.199999999999999</v>
      </c>
      <c r="I427" s="171"/>
      <c r="J427" s="172">
        <f>ROUND(I427*H427,2)</f>
        <v>0</v>
      </c>
      <c r="K427" s="168" t="s">
        <v>267</v>
      </c>
      <c r="L427" s="34"/>
      <c r="M427" s="173" t="s">
        <v>1</v>
      </c>
      <c r="N427" s="174" t="s">
        <v>42</v>
      </c>
      <c r="O427" s="59"/>
      <c r="P427" s="175">
        <f>O427*H427</f>
        <v>0</v>
      </c>
      <c r="Q427" s="175">
        <v>0</v>
      </c>
      <c r="R427" s="175">
        <f>Q427*H427</f>
        <v>0</v>
      </c>
      <c r="S427" s="175">
        <v>0</v>
      </c>
      <c r="T427" s="176">
        <f>S427*H427</f>
        <v>0</v>
      </c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R427" s="177" t="s">
        <v>268</v>
      </c>
      <c r="AT427" s="177" t="s">
        <v>263</v>
      </c>
      <c r="AU427" s="177" t="s">
        <v>86</v>
      </c>
      <c r="AY427" s="18" t="s">
        <v>260</v>
      </c>
      <c r="BE427" s="178">
        <f>IF(N427="základní",J427,0)</f>
        <v>0</v>
      </c>
      <c r="BF427" s="178">
        <f>IF(N427="snížená",J427,0)</f>
        <v>0</v>
      </c>
      <c r="BG427" s="178">
        <f>IF(N427="zákl. přenesená",J427,0)</f>
        <v>0</v>
      </c>
      <c r="BH427" s="178">
        <f>IF(N427="sníž. přenesená",J427,0)</f>
        <v>0</v>
      </c>
      <c r="BI427" s="178">
        <f>IF(N427="nulová",J427,0)</f>
        <v>0</v>
      </c>
      <c r="BJ427" s="18" t="s">
        <v>32</v>
      </c>
      <c r="BK427" s="178">
        <f>ROUND(I427*H427,2)</f>
        <v>0</v>
      </c>
      <c r="BL427" s="18" t="s">
        <v>268</v>
      </c>
      <c r="BM427" s="177" t="s">
        <v>715</v>
      </c>
    </row>
    <row r="428" spans="1:65" s="2" customFormat="1" ht="16.5" customHeight="1">
      <c r="A428" s="33"/>
      <c r="B428" s="132"/>
      <c r="C428" s="166" t="s">
        <v>716</v>
      </c>
      <c r="D428" s="166" t="s">
        <v>263</v>
      </c>
      <c r="E428" s="167" t="s">
        <v>717</v>
      </c>
      <c r="F428" s="168" t="s">
        <v>718</v>
      </c>
      <c r="G428" s="169" t="s">
        <v>316</v>
      </c>
      <c r="H428" s="170">
        <v>4.335</v>
      </c>
      <c r="I428" s="171"/>
      <c r="J428" s="172">
        <f>ROUND(I428*H428,2)</f>
        <v>0</v>
      </c>
      <c r="K428" s="168" t="s">
        <v>267</v>
      </c>
      <c r="L428" s="34"/>
      <c r="M428" s="173" t="s">
        <v>1</v>
      </c>
      <c r="N428" s="174" t="s">
        <v>42</v>
      </c>
      <c r="O428" s="59"/>
      <c r="P428" s="175">
        <f>O428*H428</f>
        <v>0</v>
      </c>
      <c r="Q428" s="175">
        <v>4.6000000000000001E-4</v>
      </c>
      <c r="R428" s="175">
        <f>Q428*H428</f>
        <v>1.9941E-3</v>
      </c>
      <c r="S428" s="175">
        <v>0</v>
      </c>
      <c r="T428" s="176">
        <f>S428*H428</f>
        <v>0</v>
      </c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R428" s="177" t="s">
        <v>268</v>
      </c>
      <c r="AT428" s="177" t="s">
        <v>263</v>
      </c>
      <c r="AU428" s="177" t="s">
        <v>86</v>
      </c>
      <c r="AY428" s="18" t="s">
        <v>260</v>
      </c>
      <c r="BE428" s="178">
        <f>IF(N428="základní",J428,0)</f>
        <v>0</v>
      </c>
      <c r="BF428" s="178">
        <f>IF(N428="snížená",J428,0)</f>
        <v>0</v>
      </c>
      <c r="BG428" s="178">
        <f>IF(N428="zákl. přenesená",J428,0)</f>
        <v>0</v>
      </c>
      <c r="BH428" s="178">
        <f>IF(N428="sníž. přenesená",J428,0)</f>
        <v>0</v>
      </c>
      <c r="BI428" s="178">
        <f>IF(N428="nulová",J428,0)</f>
        <v>0</v>
      </c>
      <c r="BJ428" s="18" t="s">
        <v>32</v>
      </c>
      <c r="BK428" s="178">
        <f>ROUND(I428*H428,2)</f>
        <v>0</v>
      </c>
      <c r="BL428" s="18" t="s">
        <v>268</v>
      </c>
      <c r="BM428" s="177" t="s">
        <v>719</v>
      </c>
    </row>
    <row r="429" spans="1:65" s="13" customFormat="1">
      <c r="B429" s="179"/>
      <c r="D429" s="180" t="s">
        <v>270</v>
      </c>
      <c r="E429" s="181" t="s">
        <v>1</v>
      </c>
      <c r="F429" s="182" t="s">
        <v>218</v>
      </c>
      <c r="H429" s="183">
        <v>4.335</v>
      </c>
      <c r="I429" s="184"/>
      <c r="L429" s="179"/>
      <c r="M429" s="185"/>
      <c r="N429" s="186"/>
      <c r="O429" s="186"/>
      <c r="P429" s="186"/>
      <c r="Q429" s="186"/>
      <c r="R429" s="186"/>
      <c r="S429" s="186"/>
      <c r="T429" s="187"/>
      <c r="AT429" s="181" t="s">
        <v>270</v>
      </c>
      <c r="AU429" s="181" t="s">
        <v>86</v>
      </c>
      <c r="AV429" s="13" t="s">
        <v>86</v>
      </c>
      <c r="AW429" s="13" t="s">
        <v>31</v>
      </c>
      <c r="AX429" s="13" t="s">
        <v>32</v>
      </c>
      <c r="AY429" s="181" t="s">
        <v>260</v>
      </c>
    </row>
    <row r="430" spans="1:65" s="2" customFormat="1" ht="16.5" customHeight="1">
      <c r="A430" s="33"/>
      <c r="B430" s="132"/>
      <c r="C430" s="166" t="s">
        <v>720</v>
      </c>
      <c r="D430" s="166" t="s">
        <v>263</v>
      </c>
      <c r="E430" s="167" t="s">
        <v>721</v>
      </c>
      <c r="F430" s="168" t="s">
        <v>722</v>
      </c>
      <c r="G430" s="169" t="s">
        <v>316</v>
      </c>
      <c r="H430" s="170">
        <v>4.335</v>
      </c>
      <c r="I430" s="171"/>
      <c r="J430" s="172">
        <f>ROUND(I430*H430,2)</f>
        <v>0</v>
      </c>
      <c r="K430" s="168" t="s">
        <v>267</v>
      </c>
      <c r="L430" s="34"/>
      <c r="M430" s="173" t="s">
        <v>1</v>
      </c>
      <c r="N430" s="174" t="s">
        <v>42</v>
      </c>
      <c r="O430" s="59"/>
      <c r="P430" s="175">
        <f>O430*H430</f>
        <v>0</v>
      </c>
      <c r="Q430" s="175">
        <v>0</v>
      </c>
      <c r="R430" s="175">
        <f>Q430*H430</f>
        <v>0</v>
      </c>
      <c r="S430" s="175">
        <v>0</v>
      </c>
      <c r="T430" s="176">
        <f>S430*H430</f>
        <v>0</v>
      </c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R430" s="177" t="s">
        <v>268</v>
      </c>
      <c r="AT430" s="177" t="s">
        <v>263</v>
      </c>
      <c r="AU430" s="177" t="s">
        <v>86</v>
      </c>
      <c r="AY430" s="18" t="s">
        <v>260</v>
      </c>
      <c r="BE430" s="178">
        <f>IF(N430="základní",J430,0)</f>
        <v>0</v>
      </c>
      <c r="BF430" s="178">
        <f>IF(N430="snížená",J430,0)</f>
        <v>0</v>
      </c>
      <c r="BG430" s="178">
        <f>IF(N430="zákl. přenesená",J430,0)</f>
        <v>0</v>
      </c>
      <c r="BH430" s="178">
        <f>IF(N430="sníž. přenesená",J430,0)</f>
        <v>0</v>
      </c>
      <c r="BI430" s="178">
        <f>IF(N430="nulová",J430,0)</f>
        <v>0</v>
      </c>
      <c r="BJ430" s="18" t="s">
        <v>32</v>
      </c>
      <c r="BK430" s="178">
        <f>ROUND(I430*H430,2)</f>
        <v>0</v>
      </c>
      <c r="BL430" s="18" t="s">
        <v>268</v>
      </c>
      <c r="BM430" s="177" t="s">
        <v>723</v>
      </c>
    </row>
    <row r="431" spans="1:65" s="2" customFormat="1" ht="16.5" customHeight="1">
      <c r="A431" s="33"/>
      <c r="B431" s="132"/>
      <c r="C431" s="166" t="s">
        <v>724</v>
      </c>
      <c r="D431" s="166" t="s">
        <v>263</v>
      </c>
      <c r="E431" s="167" t="s">
        <v>500</v>
      </c>
      <c r="F431" s="168" t="s">
        <v>501</v>
      </c>
      <c r="G431" s="169" t="s">
        <v>316</v>
      </c>
      <c r="H431" s="170">
        <v>1.2110000000000001</v>
      </c>
      <c r="I431" s="171"/>
      <c r="J431" s="172">
        <f>ROUND(I431*H431,2)</f>
        <v>0</v>
      </c>
      <c r="K431" s="168" t="s">
        <v>267</v>
      </c>
      <c r="L431" s="34"/>
      <c r="M431" s="173" t="s">
        <v>1</v>
      </c>
      <c r="N431" s="174" t="s">
        <v>42</v>
      </c>
      <c r="O431" s="59"/>
      <c r="P431" s="175">
        <f>O431*H431</f>
        <v>0</v>
      </c>
      <c r="Q431" s="175">
        <v>0</v>
      </c>
      <c r="R431" s="175">
        <f>Q431*H431</f>
        <v>0</v>
      </c>
      <c r="S431" s="175">
        <v>0</v>
      </c>
      <c r="T431" s="176">
        <f>S431*H431</f>
        <v>0</v>
      </c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R431" s="177" t="s">
        <v>268</v>
      </c>
      <c r="AT431" s="177" t="s">
        <v>263</v>
      </c>
      <c r="AU431" s="177" t="s">
        <v>86</v>
      </c>
      <c r="AY431" s="18" t="s">
        <v>260</v>
      </c>
      <c r="BE431" s="178">
        <f>IF(N431="základní",J431,0)</f>
        <v>0</v>
      </c>
      <c r="BF431" s="178">
        <f>IF(N431="snížená",J431,0)</f>
        <v>0</v>
      </c>
      <c r="BG431" s="178">
        <f>IF(N431="zákl. přenesená",J431,0)</f>
        <v>0</v>
      </c>
      <c r="BH431" s="178">
        <f>IF(N431="sníž. přenesená",J431,0)</f>
        <v>0</v>
      </c>
      <c r="BI431" s="178">
        <f>IF(N431="nulová",J431,0)</f>
        <v>0</v>
      </c>
      <c r="BJ431" s="18" t="s">
        <v>32</v>
      </c>
      <c r="BK431" s="178">
        <f>ROUND(I431*H431,2)</f>
        <v>0</v>
      </c>
      <c r="BL431" s="18" t="s">
        <v>268</v>
      </c>
      <c r="BM431" s="177" t="s">
        <v>725</v>
      </c>
    </row>
    <row r="432" spans="1:65" s="15" customFormat="1">
      <c r="B432" s="196"/>
      <c r="D432" s="180" t="s">
        <v>270</v>
      </c>
      <c r="E432" s="197" t="s">
        <v>1</v>
      </c>
      <c r="F432" s="198" t="s">
        <v>503</v>
      </c>
      <c r="H432" s="197" t="s">
        <v>1</v>
      </c>
      <c r="I432" s="199"/>
      <c r="L432" s="196"/>
      <c r="M432" s="200"/>
      <c r="N432" s="201"/>
      <c r="O432" s="201"/>
      <c r="P432" s="201"/>
      <c r="Q432" s="201"/>
      <c r="R432" s="201"/>
      <c r="S432" s="201"/>
      <c r="T432" s="202"/>
      <c r="AT432" s="197" t="s">
        <v>270</v>
      </c>
      <c r="AU432" s="197" t="s">
        <v>86</v>
      </c>
      <c r="AV432" s="15" t="s">
        <v>32</v>
      </c>
      <c r="AW432" s="15" t="s">
        <v>31</v>
      </c>
      <c r="AX432" s="15" t="s">
        <v>77</v>
      </c>
      <c r="AY432" s="197" t="s">
        <v>260</v>
      </c>
    </row>
    <row r="433" spans="1:65" s="13" customFormat="1">
      <c r="B433" s="179"/>
      <c r="D433" s="180" t="s">
        <v>270</v>
      </c>
      <c r="E433" s="181" t="s">
        <v>1</v>
      </c>
      <c r="F433" s="182" t="s">
        <v>217</v>
      </c>
      <c r="H433" s="183">
        <v>1.514</v>
      </c>
      <c r="I433" s="184"/>
      <c r="L433" s="179"/>
      <c r="M433" s="185"/>
      <c r="N433" s="186"/>
      <c r="O433" s="186"/>
      <c r="P433" s="186"/>
      <c r="Q433" s="186"/>
      <c r="R433" s="186"/>
      <c r="S433" s="186"/>
      <c r="T433" s="187"/>
      <c r="AT433" s="181" t="s">
        <v>270</v>
      </c>
      <c r="AU433" s="181" t="s">
        <v>86</v>
      </c>
      <c r="AV433" s="13" t="s">
        <v>86</v>
      </c>
      <c r="AW433" s="13" t="s">
        <v>31</v>
      </c>
      <c r="AX433" s="13" t="s">
        <v>77</v>
      </c>
      <c r="AY433" s="181" t="s">
        <v>260</v>
      </c>
    </row>
    <row r="434" spans="1:65" s="14" customFormat="1">
      <c r="B434" s="188"/>
      <c r="D434" s="180" t="s">
        <v>270</v>
      </c>
      <c r="E434" s="189" t="s">
        <v>177</v>
      </c>
      <c r="F434" s="190" t="s">
        <v>275</v>
      </c>
      <c r="H434" s="191">
        <v>1.514</v>
      </c>
      <c r="I434" s="192"/>
      <c r="L434" s="188"/>
      <c r="M434" s="193"/>
      <c r="N434" s="194"/>
      <c r="O434" s="194"/>
      <c r="P434" s="194"/>
      <c r="Q434" s="194"/>
      <c r="R434" s="194"/>
      <c r="S434" s="194"/>
      <c r="T434" s="195"/>
      <c r="AT434" s="189" t="s">
        <v>270</v>
      </c>
      <c r="AU434" s="189" t="s">
        <v>86</v>
      </c>
      <c r="AV434" s="14" t="s">
        <v>268</v>
      </c>
      <c r="AW434" s="14" t="s">
        <v>31</v>
      </c>
      <c r="AX434" s="14" t="s">
        <v>77</v>
      </c>
      <c r="AY434" s="189" t="s">
        <v>260</v>
      </c>
    </row>
    <row r="435" spans="1:65" s="15" customFormat="1">
      <c r="B435" s="196"/>
      <c r="D435" s="180" t="s">
        <v>270</v>
      </c>
      <c r="E435" s="197" t="s">
        <v>1</v>
      </c>
      <c r="F435" s="198" t="s">
        <v>726</v>
      </c>
      <c r="H435" s="197" t="s">
        <v>1</v>
      </c>
      <c r="I435" s="199"/>
      <c r="L435" s="196"/>
      <c r="M435" s="200"/>
      <c r="N435" s="201"/>
      <c r="O435" s="201"/>
      <c r="P435" s="201"/>
      <c r="Q435" s="201"/>
      <c r="R435" s="201"/>
      <c r="S435" s="201"/>
      <c r="T435" s="202"/>
      <c r="AT435" s="197" t="s">
        <v>270</v>
      </c>
      <c r="AU435" s="197" t="s">
        <v>86</v>
      </c>
      <c r="AV435" s="15" t="s">
        <v>32</v>
      </c>
      <c r="AW435" s="15" t="s">
        <v>31</v>
      </c>
      <c r="AX435" s="15" t="s">
        <v>77</v>
      </c>
      <c r="AY435" s="197" t="s">
        <v>260</v>
      </c>
    </row>
    <row r="436" spans="1:65" s="13" customFormat="1">
      <c r="B436" s="179"/>
      <c r="D436" s="180" t="s">
        <v>270</v>
      </c>
      <c r="E436" s="181" t="s">
        <v>1</v>
      </c>
      <c r="F436" s="182" t="s">
        <v>727</v>
      </c>
      <c r="H436" s="183">
        <v>1.2110000000000001</v>
      </c>
      <c r="I436" s="184"/>
      <c r="L436" s="179"/>
      <c r="M436" s="185"/>
      <c r="N436" s="186"/>
      <c r="O436" s="186"/>
      <c r="P436" s="186"/>
      <c r="Q436" s="186"/>
      <c r="R436" s="186"/>
      <c r="S436" s="186"/>
      <c r="T436" s="187"/>
      <c r="AT436" s="181" t="s">
        <v>270</v>
      </c>
      <c r="AU436" s="181" t="s">
        <v>86</v>
      </c>
      <c r="AV436" s="13" t="s">
        <v>86</v>
      </c>
      <c r="AW436" s="13" t="s">
        <v>31</v>
      </c>
      <c r="AX436" s="13" t="s">
        <v>32</v>
      </c>
      <c r="AY436" s="181" t="s">
        <v>260</v>
      </c>
    </row>
    <row r="437" spans="1:65" s="2" customFormat="1" ht="16.5" customHeight="1">
      <c r="A437" s="33"/>
      <c r="B437" s="132"/>
      <c r="C437" s="166" t="s">
        <v>728</v>
      </c>
      <c r="D437" s="166" t="s">
        <v>263</v>
      </c>
      <c r="E437" s="167" t="s">
        <v>510</v>
      </c>
      <c r="F437" s="168" t="s">
        <v>511</v>
      </c>
      <c r="G437" s="169" t="s">
        <v>316</v>
      </c>
      <c r="H437" s="170">
        <v>0.30299999999999999</v>
      </c>
      <c r="I437" s="171"/>
      <c r="J437" s="172">
        <f>ROUND(I437*H437,2)</f>
        <v>0</v>
      </c>
      <c r="K437" s="168" t="s">
        <v>267</v>
      </c>
      <c r="L437" s="34"/>
      <c r="M437" s="173" t="s">
        <v>1</v>
      </c>
      <c r="N437" s="174" t="s">
        <v>42</v>
      </c>
      <c r="O437" s="59"/>
      <c r="P437" s="175">
        <f>O437*H437</f>
        <v>0</v>
      </c>
      <c r="Q437" s="175">
        <v>0</v>
      </c>
      <c r="R437" s="175">
        <f>Q437*H437</f>
        <v>0</v>
      </c>
      <c r="S437" s="175">
        <v>0</v>
      </c>
      <c r="T437" s="176">
        <f>S437*H437</f>
        <v>0</v>
      </c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R437" s="177" t="s">
        <v>268</v>
      </c>
      <c r="AT437" s="177" t="s">
        <v>263</v>
      </c>
      <c r="AU437" s="177" t="s">
        <v>86</v>
      </c>
      <c r="AY437" s="18" t="s">
        <v>260</v>
      </c>
      <c r="BE437" s="178">
        <f>IF(N437="základní",J437,0)</f>
        <v>0</v>
      </c>
      <c r="BF437" s="178">
        <f>IF(N437="snížená",J437,0)</f>
        <v>0</v>
      </c>
      <c r="BG437" s="178">
        <f>IF(N437="zákl. přenesená",J437,0)</f>
        <v>0</v>
      </c>
      <c r="BH437" s="178">
        <f>IF(N437="sníž. přenesená",J437,0)</f>
        <v>0</v>
      </c>
      <c r="BI437" s="178">
        <f>IF(N437="nulová",J437,0)</f>
        <v>0</v>
      </c>
      <c r="BJ437" s="18" t="s">
        <v>32</v>
      </c>
      <c r="BK437" s="178">
        <f>ROUND(I437*H437,2)</f>
        <v>0</v>
      </c>
      <c r="BL437" s="18" t="s">
        <v>268</v>
      </c>
      <c r="BM437" s="177" t="s">
        <v>729</v>
      </c>
    </row>
    <row r="438" spans="1:65" s="13" customFormat="1">
      <c r="B438" s="179"/>
      <c r="D438" s="180" t="s">
        <v>270</v>
      </c>
      <c r="E438" s="181" t="s">
        <v>1</v>
      </c>
      <c r="F438" s="182" t="s">
        <v>730</v>
      </c>
      <c r="H438" s="183">
        <v>0.30299999999999999</v>
      </c>
      <c r="I438" s="184"/>
      <c r="L438" s="179"/>
      <c r="M438" s="185"/>
      <c r="N438" s="186"/>
      <c r="O438" s="186"/>
      <c r="P438" s="186"/>
      <c r="Q438" s="186"/>
      <c r="R438" s="186"/>
      <c r="S438" s="186"/>
      <c r="T438" s="187"/>
      <c r="AT438" s="181" t="s">
        <v>270</v>
      </c>
      <c r="AU438" s="181" t="s">
        <v>86</v>
      </c>
      <c r="AV438" s="13" t="s">
        <v>86</v>
      </c>
      <c r="AW438" s="13" t="s">
        <v>31</v>
      </c>
      <c r="AX438" s="13" t="s">
        <v>32</v>
      </c>
      <c r="AY438" s="181" t="s">
        <v>260</v>
      </c>
    </row>
    <row r="439" spans="1:65" s="2" customFormat="1" ht="16.5" customHeight="1">
      <c r="A439" s="33"/>
      <c r="B439" s="132"/>
      <c r="C439" s="166" t="s">
        <v>731</v>
      </c>
      <c r="D439" s="166" t="s">
        <v>263</v>
      </c>
      <c r="E439" s="167" t="s">
        <v>515</v>
      </c>
      <c r="F439" s="168" t="s">
        <v>516</v>
      </c>
      <c r="G439" s="169" t="s">
        <v>316</v>
      </c>
      <c r="H439" s="170">
        <v>1.514</v>
      </c>
      <c r="I439" s="171"/>
      <c r="J439" s="172">
        <f>ROUND(I439*H439,2)</f>
        <v>0</v>
      </c>
      <c r="K439" s="168" t="s">
        <v>267</v>
      </c>
      <c r="L439" s="34"/>
      <c r="M439" s="173" t="s">
        <v>1</v>
      </c>
      <c r="N439" s="174" t="s">
        <v>42</v>
      </c>
      <c r="O439" s="59"/>
      <c r="P439" s="175">
        <f>O439*H439</f>
        <v>0</v>
      </c>
      <c r="Q439" s="175">
        <v>0</v>
      </c>
      <c r="R439" s="175">
        <f>Q439*H439</f>
        <v>0</v>
      </c>
      <c r="S439" s="175">
        <v>0</v>
      </c>
      <c r="T439" s="176">
        <f>S439*H439</f>
        <v>0</v>
      </c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R439" s="177" t="s">
        <v>268</v>
      </c>
      <c r="AT439" s="177" t="s">
        <v>263</v>
      </c>
      <c r="AU439" s="177" t="s">
        <v>86</v>
      </c>
      <c r="AY439" s="18" t="s">
        <v>260</v>
      </c>
      <c r="BE439" s="178">
        <f>IF(N439="základní",J439,0)</f>
        <v>0</v>
      </c>
      <c r="BF439" s="178">
        <f>IF(N439="snížená",J439,0)</f>
        <v>0</v>
      </c>
      <c r="BG439" s="178">
        <f>IF(N439="zákl. přenesená",J439,0)</f>
        <v>0</v>
      </c>
      <c r="BH439" s="178">
        <f>IF(N439="sníž. přenesená",J439,0)</f>
        <v>0</v>
      </c>
      <c r="BI439" s="178">
        <f>IF(N439="nulová",J439,0)</f>
        <v>0</v>
      </c>
      <c r="BJ439" s="18" t="s">
        <v>32</v>
      </c>
      <c r="BK439" s="178">
        <f>ROUND(I439*H439,2)</f>
        <v>0</v>
      </c>
      <c r="BL439" s="18" t="s">
        <v>268</v>
      </c>
      <c r="BM439" s="177" t="s">
        <v>732</v>
      </c>
    </row>
    <row r="440" spans="1:65" s="13" customFormat="1">
      <c r="B440" s="179"/>
      <c r="D440" s="180" t="s">
        <v>270</v>
      </c>
      <c r="E440" s="181" t="s">
        <v>1</v>
      </c>
      <c r="F440" s="182" t="s">
        <v>733</v>
      </c>
      <c r="H440" s="183">
        <v>1.514</v>
      </c>
      <c r="I440" s="184"/>
      <c r="L440" s="179"/>
      <c r="M440" s="185"/>
      <c r="N440" s="186"/>
      <c r="O440" s="186"/>
      <c r="P440" s="186"/>
      <c r="Q440" s="186"/>
      <c r="R440" s="186"/>
      <c r="S440" s="186"/>
      <c r="T440" s="187"/>
      <c r="AT440" s="181" t="s">
        <v>270</v>
      </c>
      <c r="AU440" s="181" t="s">
        <v>86</v>
      </c>
      <c r="AV440" s="13" t="s">
        <v>86</v>
      </c>
      <c r="AW440" s="13" t="s">
        <v>31</v>
      </c>
      <c r="AX440" s="13" t="s">
        <v>32</v>
      </c>
      <c r="AY440" s="181" t="s">
        <v>260</v>
      </c>
    </row>
    <row r="441" spans="1:65" s="2" customFormat="1" ht="16.5" customHeight="1">
      <c r="A441" s="33"/>
      <c r="B441" s="132"/>
      <c r="C441" s="166" t="s">
        <v>734</v>
      </c>
      <c r="D441" s="166" t="s">
        <v>263</v>
      </c>
      <c r="E441" s="167" t="s">
        <v>521</v>
      </c>
      <c r="F441" s="168" t="s">
        <v>522</v>
      </c>
      <c r="G441" s="169" t="s">
        <v>316</v>
      </c>
      <c r="H441" s="170">
        <v>1.514</v>
      </c>
      <c r="I441" s="171"/>
      <c r="J441" s="172">
        <f>ROUND(I441*H441,2)</f>
        <v>0</v>
      </c>
      <c r="K441" s="168" t="s">
        <v>356</v>
      </c>
      <c r="L441" s="34"/>
      <c r="M441" s="173" t="s">
        <v>1</v>
      </c>
      <c r="N441" s="174" t="s">
        <v>42</v>
      </c>
      <c r="O441" s="59"/>
      <c r="P441" s="175">
        <f>O441*H441</f>
        <v>0</v>
      </c>
      <c r="Q441" s="175">
        <v>0</v>
      </c>
      <c r="R441" s="175">
        <f>Q441*H441</f>
        <v>0</v>
      </c>
      <c r="S441" s="175">
        <v>0</v>
      </c>
      <c r="T441" s="176">
        <f>S441*H441</f>
        <v>0</v>
      </c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R441" s="177" t="s">
        <v>268</v>
      </c>
      <c r="AT441" s="177" t="s">
        <v>263</v>
      </c>
      <c r="AU441" s="177" t="s">
        <v>86</v>
      </c>
      <c r="AY441" s="18" t="s">
        <v>260</v>
      </c>
      <c r="BE441" s="178">
        <f>IF(N441="základní",J441,0)</f>
        <v>0</v>
      </c>
      <c r="BF441" s="178">
        <f>IF(N441="snížená",J441,0)</f>
        <v>0</v>
      </c>
      <c r="BG441" s="178">
        <f>IF(N441="zákl. přenesená",J441,0)</f>
        <v>0</v>
      </c>
      <c r="BH441" s="178">
        <f>IF(N441="sníž. přenesená",J441,0)</f>
        <v>0</v>
      </c>
      <c r="BI441" s="178">
        <f>IF(N441="nulová",J441,0)</f>
        <v>0</v>
      </c>
      <c r="BJ441" s="18" t="s">
        <v>32</v>
      </c>
      <c r="BK441" s="178">
        <f>ROUND(I441*H441,2)</f>
        <v>0</v>
      </c>
      <c r="BL441" s="18" t="s">
        <v>268</v>
      </c>
      <c r="BM441" s="177" t="s">
        <v>735</v>
      </c>
    </row>
    <row r="442" spans="1:65" s="13" customFormat="1">
      <c r="B442" s="179"/>
      <c r="D442" s="180" t="s">
        <v>270</v>
      </c>
      <c r="E442" s="181" t="s">
        <v>1</v>
      </c>
      <c r="F442" s="182" t="s">
        <v>177</v>
      </c>
      <c r="H442" s="183">
        <v>1.514</v>
      </c>
      <c r="I442" s="184"/>
      <c r="L442" s="179"/>
      <c r="M442" s="185"/>
      <c r="N442" s="186"/>
      <c r="O442" s="186"/>
      <c r="P442" s="186"/>
      <c r="Q442" s="186"/>
      <c r="R442" s="186"/>
      <c r="S442" s="186"/>
      <c r="T442" s="187"/>
      <c r="AT442" s="181" t="s">
        <v>270</v>
      </c>
      <c r="AU442" s="181" t="s">
        <v>86</v>
      </c>
      <c r="AV442" s="13" t="s">
        <v>86</v>
      </c>
      <c r="AW442" s="13" t="s">
        <v>31</v>
      </c>
      <c r="AX442" s="13" t="s">
        <v>32</v>
      </c>
      <c r="AY442" s="181" t="s">
        <v>260</v>
      </c>
    </row>
    <row r="443" spans="1:65" s="2" customFormat="1" ht="16.5" customHeight="1">
      <c r="A443" s="33"/>
      <c r="B443" s="132"/>
      <c r="C443" s="166" t="s">
        <v>113</v>
      </c>
      <c r="D443" s="166" t="s">
        <v>263</v>
      </c>
      <c r="E443" s="167" t="s">
        <v>525</v>
      </c>
      <c r="F443" s="168" t="s">
        <v>526</v>
      </c>
      <c r="G443" s="169" t="s">
        <v>316</v>
      </c>
      <c r="H443" s="170">
        <v>2.601</v>
      </c>
      <c r="I443" s="171"/>
      <c r="J443" s="172">
        <f>ROUND(I443*H443,2)</f>
        <v>0</v>
      </c>
      <c r="K443" s="168" t="s">
        <v>267</v>
      </c>
      <c r="L443" s="34"/>
      <c r="M443" s="173" t="s">
        <v>1</v>
      </c>
      <c r="N443" s="174" t="s">
        <v>42</v>
      </c>
      <c r="O443" s="59"/>
      <c r="P443" s="175">
        <f>O443*H443</f>
        <v>0</v>
      </c>
      <c r="Q443" s="175">
        <v>0</v>
      </c>
      <c r="R443" s="175">
        <f>Q443*H443</f>
        <v>0</v>
      </c>
      <c r="S443" s="175">
        <v>0</v>
      </c>
      <c r="T443" s="176">
        <f>S443*H443</f>
        <v>0</v>
      </c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R443" s="177" t="s">
        <v>268</v>
      </c>
      <c r="AT443" s="177" t="s">
        <v>263</v>
      </c>
      <c r="AU443" s="177" t="s">
        <v>86</v>
      </c>
      <c r="AY443" s="18" t="s">
        <v>260</v>
      </c>
      <c r="BE443" s="178">
        <f>IF(N443="základní",J443,0)</f>
        <v>0</v>
      </c>
      <c r="BF443" s="178">
        <f>IF(N443="snížená",J443,0)</f>
        <v>0</v>
      </c>
      <c r="BG443" s="178">
        <f>IF(N443="zákl. přenesená",J443,0)</f>
        <v>0</v>
      </c>
      <c r="BH443" s="178">
        <f>IF(N443="sníž. přenesená",J443,0)</f>
        <v>0</v>
      </c>
      <c r="BI443" s="178">
        <f>IF(N443="nulová",J443,0)</f>
        <v>0</v>
      </c>
      <c r="BJ443" s="18" t="s">
        <v>32</v>
      </c>
      <c r="BK443" s="178">
        <f>ROUND(I443*H443,2)</f>
        <v>0</v>
      </c>
      <c r="BL443" s="18" t="s">
        <v>268</v>
      </c>
      <c r="BM443" s="177" t="s">
        <v>736</v>
      </c>
    </row>
    <row r="444" spans="1:65" s="13" customFormat="1">
      <c r="B444" s="179"/>
      <c r="D444" s="180" t="s">
        <v>270</v>
      </c>
      <c r="E444" s="181" t="s">
        <v>1</v>
      </c>
      <c r="F444" s="182" t="s">
        <v>737</v>
      </c>
      <c r="H444" s="183">
        <v>4.335</v>
      </c>
      <c r="I444" s="184"/>
      <c r="L444" s="179"/>
      <c r="M444" s="185"/>
      <c r="N444" s="186"/>
      <c r="O444" s="186"/>
      <c r="P444" s="186"/>
      <c r="Q444" s="186"/>
      <c r="R444" s="186"/>
      <c r="S444" s="186"/>
      <c r="T444" s="187"/>
      <c r="AT444" s="181" t="s">
        <v>270</v>
      </c>
      <c r="AU444" s="181" t="s">
        <v>86</v>
      </c>
      <c r="AV444" s="13" t="s">
        <v>86</v>
      </c>
      <c r="AW444" s="13" t="s">
        <v>31</v>
      </c>
      <c r="AX444" s="13" t="s">
        <v>77</v>
      </c>
      <c r="AY444" s="181" t="s">
        <v>260</v>
      </c>
    </row>
    <row r="445" spans="1:65" s="13" customFormat="1">
      <c r="B445" s="179"/>
      <c r="D445" s="180" t="s">
        <v>270</v>
      </c>
      <c r="E445" s="181" t="s">
        <v>1</v>
      </c>
      <c r="F445" s="182" t="s">
        <v>738</v>
      </c>
      <c r="H445" s="183">
        <v>-1.734</v>
      </c>
      <c r="I445" s="184"/>
      <c r="L445" s="179"/>
      <c r="M445" s="185"/>
      <c r="N445" s="186"/>
      <c r="O445" s="186"/>
      <c r="P445" s="186"/>
      <c r="Q445" s="186"/>
      <c r="R445" s="186"/>
      <c r="S445" s="186"/>
      <c r="T445" s="187"/>
      <c r="AT445" s="181" t="s">
        <v>270</v>
      </c>
      <c r="AU445" s="181" t="s">
        <v>86</v>
      </c>
      <c r="AV445" s="13" t="s">
        <v>86</v>
      </c>
      <c r="AW445" s="13" t="s">
        <v>31</v>
      </c>
      <c r="AX445" s="13" t="s">
        <v>77</v>
      </c>
      <c r="AY445" s="181" t="s">
        <v>260</v>
      </c>
    </row>
    <row r="446" spans="1:65" s="14" customFormat="1">
      <c r="B446" s="188"/>
      <c r="D446" s="180" t="s">
        <v>270</v>
      </c>
      <c r="E446" s="189" t="s">
        <v>222</v>
      </c>
      <c r="F446" s="190" t="s">
        <v>275</v>
      </c>
      <c r="H446" s="191">
        <v>2.601</v>
      </c>
      <c r="I446" s="192"/>
      <c r="L446" s="188"/>
      <c r="M446" s="193"/>
      <c r="N446" s="194"/>
      <c r="O446" s="194"/>
      <c r="P446" s="194"/>
      <c r="Q446" s="194"/>
      <c r="R446" s="194"/>
      <c r="S446" s="194"/>
      <c r="T446" s="195"/>
      <c r="AT446" s="189" t="s">
        <v>270</v>
      </c>
      <c r="AU446" s="189" t="s">
        <v>86</v>
      </c>
      <c r="AV446" s="14" t="s">
        <v>268</v>
      </c>
      <c r="AW446" s="14" t="s">
        <v>31</v>
      </c>
      <c r="AX446" s="14" t="s">
        <v>32</v>
      </c>
      <c r="AY446" s="189" t="s">
        <v>260</v>
      </c>
    </row>
    <row r="447" spans="1:65" s="2" customFormat="1" ht="16.5" customHeight="1">
      <c r="A447" s="33"/>
      <c r="B447" s="132"/>
      <c r="C447" s="211" t="s">
        <v>117</v>
      </c>
      <c r="D447" s="211" t="s">
        <v>429</v>
      </c>
      <c r="E447" s="212" t="s">
        <v>534</v>
      </c>
      <c r="F447" s="213" t="s">
        <v>535</v>
      </c>
      <c r="G447" s="214" t="s">
        <v>432</v>
      </c>
      <c r="H447" s="215">
        <v>5.407</v>
      </c>
      <c r="I447" s="216"/>
      <c r="J447" s="217">
        <f>ROUND(I447*H447,2)</f>
        <v>0</v>
      </c>
      <c r="K447" s="213" t="s">
        <v>356</v>
      </c>
      <c r="L447" s="218"/>
      <c r="M447" s="219" t="s">
        <v>1</v>
      </c>
      <c r="N447" s="220" t="s">
        <v>42</v>
      </c>
      <c r="O447" s="59"/>
      <c r="P447" s="175">
        <f>O447*H447</f>
        <v>0</v>
      </c>
      <c r="Q447" s="175">
        <v>0</v>
      </c>
      <c r="R447" s="175">
        <f>Q447*H447</f>
        <v>0</v>
      </c>
      <c r="S447" s="175">
        <v>0</v>
      </c>
      <c r="T447" s="176">
        <f>S447*H447</f>
        <v>0</v>
      </c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R447" s="177" t="s">
        <v>306</v>
      </c>
      <c r="AT447" s="177" t="s">
        <v>429</v>
      </c>
      <c r="AU447" s="177" t="s">
        <v>86</v>
      </c>
      <c r="AY447" s="18" t="s">
        <v>260</v>
      </c>
      <c r="BE447" s="178">
        <f>IF(N447="základní",J447,0)</f>
        <v>0</v>
      </c>
      <c r="BF447" s="178">
        <f>IF(N447="snížená",J447,0)</f>
        <v>0</v>
      </c>
      <c r="BG447" s="178">
        <f>IF(N447="zákl. přenesená",J447,0)</f>
        <v>0</v>
      </c>
      <c r="BH447" s="178">
        <f>IF(N447="sníž. přenesená",J447,0)</f>
        <v>0</v>
      </c>
      <c r="BI447" s="178">
        <f>IF(N447="nulová",J447,0)</f>
        <v>0</v>
      </c>
      <c r="BJ447" s="18" t="s">
        <v>32</v>
      </c>
      <c r="BK447" s="178">
        <f>ROUND(I447*H447,2)</f>
        <v>0</v>
      </c>
      <c r="BL447" s="18" t="s">
        <v>268</v>
      </c>
      <c r="BM447" s="177" t="s">
        <v>739</v>
      </c>
    </row>
    <row r="448" spans="1:65" s="13" customFormat="1">
      <c r="B448" s="179"/>
      <c r="D448" s="180" t="s">
        <v>270</v>
      </c>
      <c r="E448" s="181" t="s">
        <v>1</v>
      </c>
      <c r="F448" s="182" t="s">
        <v>740</v>
      </c>
      <c r="H448" s="183">
        <v>5.407</v>
      </c>
      <c r="I448" s="184"/>
      <c r="L448" s="179"/>
      <c r="M448" s="185"/>
      <c r="N448" s="186"/>
      <c r="O448" s="186"/>
      <c r="P448" s="186"/>
      <c r="Q448" s="186"/>
      <c r="R448" s="186"/>
      <c r="S448" s="186"/>
      <c r="T448" s="187"/>
      <c r="AT448" s="181" t="s">
        <v>270</v>
      </c>
      <c r="AU448" s="181" t="s">
        <v>86</v>
      </c>
      <c r="AV448" s="13" t="s">
        <v>86</v>
      </c>
      <c r="AW448" s="13" t="s">
        <v>31</v>
      </c>
      <c r="AX448" s="13" t="s">
        <v>77</v>
      </c>
      <c r="AY448" s="181" t="s">
        <v>260</v>
      </c>
    </row>
    <row r="449" spans="1:65" s="14" customFormat="1">
      <c r="B449" s="188"/>
      <c r="D449" s="180" t="s">
        <v>270</v>
      </c>
      <c r="E449" s="189" t="s">
        <v>1</v>
      </c>
      <c r="F449" s="190" t="s">
        <v>275</v>
      </c>
      <c r="H449" s="191">
        <v>5.407</v>
      </c>
      <c r="I449" s="192"/>
      <c r="L449" s="188"/>
      <c r="M449" s="193"/>
      <c r="N449" s="194"/>
      <c r="O449" s="194"/>
      <c r="P449" s="194"/>
      <c r="Q449" s="194"/>
      <c r="R449" s="194"/>
      <c r="S449" s="194"/>
      <c r="T449" s="195"/>
      <c r="AT449" s="189" t="s">
        <v>270</v>
      </c>
      <c r="AU449" s="189" t="s">
        <v>86</v>
      </c>
      <c r="AV449" s="14" t="s">
        <v>268</v>
      </c>
      <c r="AW449" s="14" t="s">
        <v>31</v>
      </c>
      <c r="AX449" s="14" t="s">
        <v>32</v>
      </c>
      <c r="AY449" s="189" t="s">
        <v>260</v>
      </c>
    </row>
    <row r="450" spans="1:65" s="2" customFormat="1" ht="16.5" customHeight="1">
      <c r="A450" s="33"/>
      <c r="B450" s="132"/>
      <c r="C450" s="166" t="s">
        <v>120</v>
      </c>
      <c r="D450" s="166" t="s">
        <v>263</v>
      </c>
      <c r="E450" s="167" t="s">
        <v>539</v>
      </c>
      <c r="F450" s="168" t="s">
        <v>540</v>
      </c>
      <c r="G450" s="169" t="s">
        <v>316</v>
      </c>
      <c r="H450" s="170">
        <v>3.004</v>
      </c>
      <c r="I450" s="171"/>
      <c r="J450" s="172">
        <f>ROUND(I450*H450,2)</f>
        <v>0</v>
      </c>
      <c r="K450" s="168" t="s">
        <v>267</v>
      </c>
      <c r="L450" s="34"/>
      <c r="M450" s="173" t="s">
        <v>1</v>
      </c>
      <c r="N450" s="174" t="s">
        <v>42</v>
      </c>
      <c r="O450" s="59"/>
      <c r="P450" s="175">
        <f>O450*H450</f>
        <v>0</v>
      </c>
      <c r="Q450" s="175">
        <v>0</v>
      </c>
      <c r="R450" s="175">
        <f>Q450*H450</f>
        <v>0</v>
      </c>
      <c r="S450" s="175">
        <v>0</v>
      </c>
      <c r="T450" s="176">
        <f>S450*H450</f>
        <v>0</v>
      </c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R450" s="177" t="s">
        <v>268</v>
      </c>
      <c r="AT450" s="177" t="s">
        <v>263</v>
      </c>
      <c r="AU450" s="177" t="s">
        <v>86</v>
      </c>
      <c r="AY450" s="18" t="s">
        <v>260</v>
      </c>
      <c r="BE450" s="178">
        <f>IF(N450="základní",J450,0)</f>
        <v>0</v>
      </c>
      <c r="BF450" s="178">
        <f>IF(N450="snížená",J450,0)</f>
        <v>0</v>
      </c>
      <c r="BG450" s="178">
        <f>IF(N450="zákl. přenesená",J450,0)</f>
        <v>0</v>
      </c>
      <c r="BH450" s="178">
        <f>IF(N450="sníž. přenesená",J450,0)</f>
        <v>0</v>
      </c>
      <c r="BI450" s="178">
        <f>IF(N450="nulová",J450,0)</f>
        <v>0</v>
      </c>
      <c r="BJ450" s="18" t="s">
        <v>32</v>
      </c>
      <c r="BK450" s="178">
        <f>ROUND(I450*H450,2)</f>
        <v>0</v>
      </c>
      <c r="BL450" s="18" t="s">
        <v>268</v>
      </c>
      <c r="BM450" s="177" t="s">
        <v>741</v>
      </c>
    </row>
    <row r="451" spans="1:65" s="13" customFormat="1">
      <c r="B451" s="179"/>
      <c r="D451" s="180" t="s">
        <v>270</v>
      </c>
      <c r="E451" s="181" t="s">
        <v>1</v>
      </c>
      <c r="F451" s="182" t="s">
        <v>742</v>
      </c>
      <c r="H451" s="183">
        <v>3.004</v>
      </c>
      <c r="I451" s="184"/>
      <c r="L451" s="179"/>
      <c r="M451" s="185"/>
      <c r="N451" s="186"/>
      <c r="O451" s="186"/>
      <c r="P451" s="186"/>
      <c r="Q451" s="186"/>
      <c r="R451" s="186"/>
      <c r="S451" s="186"/>
      <c r="T451" s="187"/>
      <c r="AT451" s="181" t="s">
        <v>270</v>
      </c>
      <c r="AU451" s="181" t="s">
        <v>86</v>
      </c>
      <c r="AV451" s="13" t="s">
        <v>86</v>
      </c>
      <c r="AW451" s="13" t="s">
        <v>31</v>
      </c>
      <c r="AX451" s="13" t="s">
        <v>77</v>
      </c>
      <c r="AY451" s="181" t="s">
        <v>260</v>
      </c>
    </row>
    <row r="452" spans="1:65" s="14" customFormat="1">
      <c r="B452" s="188"/>
      <c r="D452" s="180" t="s">
        <v>270</v>
      </c>
      <c r="E452" s="189" t="s">
        <v>1</v>
      </c>
      <c r="F452" s="190" t="s">
        <v>275</v>
      </c>
      <c r="H452" s="191">
        <v>3.004</v>
      </c>
      <c r="I452" s="192"/>
      <c r="L452" s="188"/>
      <c r="M452" s="193"/>
      <c r="N452" s="194"/>
      <c r="O452" s="194"/>
      <c r="P452" s="194"/>
      <c r="Q452" s="194"/>
      <c r="R452" s="194"/>
      <c r="S452" s="194"/>
      <c r="T452" s="195"/>
      <c r="AT452" s="189" t="s">
        <v>270</v>
      </c>
      <c r="AU452" s="189" t="s">
        <v>86</v>
      </c>
      <c r="AV452" s="14" t="s">
        <v>268</v>
      </c>
      <c r="AW452" s="14" t="s">
        <v>31</v>
      </c>
      <c r="AX452" s="14" t="s">
        <v>32</v>
      </c>
      <c r="AY452" s="189" t="s">
        <v>260</v>
      </c>
    </row>
    <row r="453" spans="1:65" s="2" customFormat="1" ht="16.5" customHeight="1">
      <c r="A453" s="33"/>
      <c r="B453" s="132"/>
      <c r="C453" s="166" t="s">
        <v>123</v>
      </c>
      <c r="D453" s="166" t="s">
        <v>263</v>
      </c>
      <c r="E453" s="167" t="s">
        <v>545</v>
      </c>
      <c r="F453" s="168" t="s">
        <v>546</v>
      </c>
      <c r="G453" s="169" t="s">
        <v>316</v>
      </c>
      <c r="H453" s="170">
        <v>3.004</v>
      </c>
      <c r="I453" s="171"/>
      <c r="J453" s="172">
        <f>ROUND(I453*H453,2)</f>
        <v>0</v>
      </c>
      <c r="K453" s="168" t="s">
        <v>267</v>
      </c>
      <c r="L453" s="34"/>
      <c r="M453" s="173" t="s">
        <v>1</v>
      </c>
      <c r="N453" s="174" t="s">
        <v>42</v>
      </c>
      <c r="O453" s="59"/>
      <c r="P453" s="175">
        <f>O453*H453</f>
        <v>0</v>
      </c>
      <c r="Q453" s="175">
        <v>0</v>
      </c>
      <c r="R453" s="175">
        <f>Q453*H453</f>
        <v>0</v>
      </c>
      <c r="S453" s="175">
        <v>0</v>
      </c>
      <c r="T453" s="176">
        <f>S453*H453</f>
        <v>0</v>
      </c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R453" s="177" t="s">
        <v>268</v>
      </c>
      <c r="AT453" s="177" t="s">
        <v>263</v>
      </c>
      <c r="AU453" s="177" t="s">
        <v>86</v>
      </c>
      <c r="AY453" s="18" t="s">
        <v>260</v>
      </c>
      <c r="BE453" s="178">
        <f>IF(N453="základní",J453,0)</f>
        <v>0</v>
      </c>
      <c r="BF453" s="178">
        <f>IF(N453="snížená",J453,0)</f>
        <v>0</v>
      </c>
      <c r="BG453" s="178">
        <f>IF(N453="zákl. přenesená",J453,0)</f>
        <v>0</v>
      </c>
      <c r="BH453" s="178">
        <f>IF(N453="sníž. přenesená",J453,0)</f>
        <v>0</v>
      </c>
      <c r="BI453" s="178">
        <f>IF(N453="nulová",J453,0)</f>
        <v>0</v>
      </c>
      <c r="BJ453" s="18" t="s">
        <v>32</v>
      </c>
      <c r="BK453" s="178">
        <f>ROUND(I453*H453,2)</f>
        <v>0</v>
      </c>
      <c r="BL453" s="18" t="s">
        <v>268</v>
      </c>
      <c r="BM453" s="177" t="s">
        <v>743</v>
      </c>
    </row>
    <row r="454" spans="1:65" s="2" customFormat="1" ht="21.75" customHeight="1">
      <c r="A454" s="33"/>
      <c r="B454" s="132"/>
      <c r="C454" s="166" t="s">
        <v>126</v>
      </c>
      <c r="D454" s="166" t="s">
        <v>263</v>
      </c>
      <c r="E454" s="167" t="s">
        <v>744</v>
      </c>
      <c r="F454" s="168" t="s">
        <v>745</v>
      </c>
      <c r="G454" s="169" t="s">
        <v>316</v>
      </c>
      <c r="H454" s="170">
        <v>21.085000000000001</v>
      </c>
      <c r="I454" s="171"/>
      <c r="J454" s="172">
        <f>ROUND(I454*H454,2)</f>
        <v>0</v>
      </c>
      <c r="K454" s="168" t="s">
        <v>356</v>
      </c>
      <c r="L454" s="34"/>
      <c r="M454" s="173" t="s">
        <v>1</v>
      </c>
      <c r="N454" s="174" t="s">
        <v>42</v>
      </c>
      <c r="O454" s="59"/>
      <c r="P454" s="175">
        <f>O454*H454</f>
        <v>0</v>
      </c>
      <c r="Q454" s="175">
        <v>0</v>
      </c>
      <c r="R454" s="175">
        <f>Q454*H454</f>
        <v>0</v>
      </c>
      <c r="S454" s="175">
        <v>0</v>
      </c>
      <c r="T454" s="176">
        <f>S454*H454</f>
        <v>0</v>
      </c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R454" s="177" t="s">
        <v>268</v>
      </c>
      <c r="AT454" s="177" t="s">
        <v>263</v>
      </c>
      <c r="AU454" s="177" t="s">
        <v>86</v>
      </c>
      <c r="AY454" s="18" t="s">
        <v>260</v>
      </c>
      <c r="BE454" s="178">
        <f>IF(N454="základní",J454,0)</f>
        <v>0</v>
      </c>
      <c r="BF454" s="178">
        <f>IF(N454="snížená",J454,0)</f>
        <v>0</v>
      </c>
      <c r="BG454" s="178">
        <f>IF(N454="zákl. přenesená",J454,0)</f>
        <v>0</v>
      </c>
      <c r="BH454" s="178">
        <f>IF(N454="sníž. přenesená",J454,0)</f>
        <v>0</v>
      </c>
      <c r="BI454" s="178">
        <f>IF(N454="nulová",J454,0)</f>
        <v>0</v>
      </c>
      <c r="BJ454" s="18" t="s">
        <v>32</v>
      </c>
      <c r="BK454" s="178">
        <f>ROUND(I454*H454,2)</f>
        <v>0</v>
      </c>
      <c r="BL454" s="18" t="s">
        <v>268</v>
      </c>
      <c r="BM454" s="177" t="s">
        <v>746</v>
      </c>
    </row>
    <row r="455" spans="1:65" s="13" customFormat="1">
      <c r="B455" s="179"/>
      <c r="D455" s="180" t="s">
        <v>270</v>
      </c>
      <c r="E455" s="181" t="s">
        <v>1</v>
      </c>
      <c r="F455" s="182" t="s">
        <v>747</v>
      </c>
      <c r="H455" s="183">
        <v>2.5</v>
      </c>
      <c r="I455" s="184"/>
      <c r="L455" s="179"/>
      <c r="M455" s="185"/>
      <c r="N455" s="186"/>
      <c r="O455" s="186"/>
      <c r="P455" s="186"/>
      <c r="Q455" s="186"/>
      <c r="R455" s="186"/>
      <c r="S455" s="186"/>
      <c r="T455" s="187"/>
      <c r="AT455" s="181" t="s">
        <v>270</v>
      </c>
      <c r="AU455" s="181" t="s">
        <v>86</v>
      </c>
      <c r="AV455" s="13" t="s">
        <v>86</v>
      </c>
      <c r="AW455" s="13" t="s">
        <v>31</v>
      </c>
      <c r="AX455" s="13" t="s">
        <v>77</v>
      </c>
      <c r="AY455" s="181" t="s">
        <v>260</v>
      </c>
    </row>
    <row r="456" spans="1:65" s="13" customFormat="1">
      <c r="B456" s="179"/>
      <c r="D456" s="180" t="s">
        <v>270</v>
      </c>
      <c r="E456" s="181" t="s">
        <v>1</v>
      </c>
      <c r="F456" s="182" t="s">
        <v>748</v>
      </c>
      <c r="H456" s="183">
        <v>18.585000000000001</v>
      </c>
      <c r="I456" s="184"/>
      <c r="L456" s="179"/>
      <c r="M456" s="185"/>
      <c r="N456" s="186"/>
      <c r="O456" s="186"/>
      <c r="P456" s="186"/>
      <c r="Q456" s="186"/>
      <c r="R456" s="186"/>
      <c r="S456" s="186"/>
      <c r="T456" s="187"/>
      <c r="AT456" s="181" t="s">
        <v>270</v>
      </c>
      <c r="AU456" s="181" t="s">
        <v>86</v>
      </c>
      <c r="AV456" s="13" t="s">
        <v>86</v>
      </c>
      <c r="AW456" s="13" t="s">
        <v>31</v>
      </c>
      <c r="AX456" s="13" t="s">
        <v>77</v>
      </c>
      <c r="AY456" s="181" t="s">
        <v>260</v>
      </c>
    </row>
    <row r="457" spans="1:65" s="14" customFormat="1">
      <c r="B457" s="188"/>
      <c r="D457" s="180" t="s">
        <v>270</v>
      </c>
      <c r="E457" s="189" t="s">
        <v>1</v>
      </c>
      <c r="F457" s="190" t="s">
        <v>275</v>
      </c>
      <c r="H457" s="191">
        <v>21.085000000000001</v>
      </c>
      <c r="I457" s="192"/>
      <c r="L457" s="188"/>
      <c r="M457" s="193"/>
      <c r="N457" s="194"/>
      <c r="O457" s="194"/>
      <c r="P457" s="194"/>
      <c r="Q457" s="194"/>
      <c r="R457" s="194"/>
      <c r="S457" s="194"/>
      <c r="T457" s="195"/>
      <c r="AT457" s="189" t="s">
        <v>270</v>
      </c>
      <c r="AU457" s="189" t="s">
        <v>86</v>
      </c>
      <c r="AV457" s="14" t="s">
        <v>268</v>
      </c>
      <c r="AW457" s="14" t="s">
        <v>31</v>
      </c>
      <c r="AX457" s="14" t="s">
        <v>32</v>
      </c>
      <c r="AY457" s="189" t="s">
        <v>260</v>
      </c>
    </row>
    <row r="458" spans="1:65" s="12" customFormat="1" ht="22.9" customHeight="1">
      <c r="B458" s="153"/>
      <c r="D458" s="154" t="s">
        <v>76</v>
      </c>
      <c r="E458" s="164" t="s">
        <v>283</v>
      </c>
      <c r="F458" s="164" t="s">
        <v>749</v>
      </c>
      <c r="I458" s="156"/>
      <c r="J458" s="165">
        <f>BK458</f>
        <v>0</v>
      </c>
      <c r="L458" s="153"/>
      <c r="M458" s="158"/>
      <c r="N458" s="159"/>
      <c r="O458" s="159"/>
      <c r="P458" s="160">
        <f>SUM(P459:P516)</f>
        <v>0</v>
      </c>
      <c r="Q458" s="159"/>
      <c r="R458" s="160">
        <f>SUM(R459:R516)</f>
        <v>796.35984291000011</v>
      </c>
      <c r="S458" s="159"/>
      <c r="T458" s="161">
        <f>SUM(T459:T516)</f>
        <v>0</v>
      </c>
      <c r="AR458" s="154" t="s">
        <v>32</v>
      </c>
      <c r="AT458" s="162" t="s">
        <v>76</v>
      </c>
      <c r="AU458" s="162" t="s">
        <v>32</v>
      </c>
      <c r="AY458" s="154" t="s">
        <v>260</v>
      </c>
      <c r="BK458" s="163">
        <f>SUM(BK459:BK516)</f>
        <v>0</v>
      </c>
    </row>
    <row r="459" spans="1:65" s="2" customFormat="1" ht="16.5" customHeight="1">
      <c r="A459" s="33"/>
      <c r="B459" s="132"/>
      <c r="C459" s="166" t="s">
        <v>129</v>
      </c>
      <c r="D459" s="166" t="s">
        <v>263</v>
      </c>
      <c r="E459" s="167" t="s">
        <v>750</v>
      </c>
      <c r="F459" s="168" t="s">
        <v>751</v>
      </c>
      <c r="G459" s="169" t="s">
        <v>266</v>
      </c>
      <c r="H459" s="170">
        <v>104.5</v>
      </c>
      <c r="I459" s="171"/>
      <c r="J459" s="172">
        <f>ROUND(I459*H459,2)</f>
        <v>0</v>
      </c>
      <c r="K459" s="168" t="s">
        <v>356</v>
      </c>
      <c r="L459" s="34"/>
      <c r="M459" s="173" t="s">
        <v>1</v>
      </c>
      <c r="N459" s="174" t="s">
        <v>42</v>
      </c>
      <c r="O459" s="59"/>
      <c r="P459" s="175">
        <f>O459*H459</f>
        <v>0</v>
      </c>
      <c r="Q459" s="175">
        <v>1.24E-3</v>
      </c>
      <c r="R459" s="175">
        <f>Q459*H459</f>
        <v>0.12958</v>
      </c>
      <c r="S459" s="175">
        <v>0</v>
      </c>
      <c r="T459" s="176">
        <f>S459*H459</f>
        <v>0</v>
      </c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R459" s="177" t="s">
        <v>268</v>
      </c>
      <c r="AT459" s="177" t="s">
        <v>263</v>
      </c>
      <c r="AU459" s="177" t="s">
        <v>86</v>
      </c>
      <c r="AY459" s="18" t="s">
        <v>260</v>
      </c>
      <c r="BE459" s="178">
        <f>IF(N459="základní",J459,0)</f>
        <v>0</v>
      </c>
      <c r="BF459" s="178">
        <f>IF(N459="snížená",J459,0)</f>
        <v>0</v>
      </c>
      <c r="BG459" s="178">
        <f>IF(N459="zákl. přenesená",J459,0)</f>
        <v>0</v>
      </c>
      <c r="BH459" s="178">
        <f>IF(N459="sníž. přenesená",J459,0)</f>
        <v>0</v>
      </c>
      <c r="BI459" s="178">
        <f>IF(N459="nulová",J459,0)</f>
        <v>0</v>
      </c>
      <c r="BJ459" s="18" t="s">
        <v>32</v>
      </c>
      <c r="BK459" s="178">
        <f>ROUND(I459*H459,2)</f>
        <v>0</v>
      </c>
      <c r="BL459" s="18" t="s">
        <v>268</v>
      </c>
      <c r="BM459" s="177" t="s">
        <v>752</v>
      </c>
    </row>
    <row r="460" spans="1:65" s="13" customFormat="1">
      <c r="B460" s="179"/>
      <c r="D460" s="180" t="s">
        <v>270</v>
      </c>
      <c r="E460" s="181" t="s">
        <v>189</v>
      </c>
      <c r="F460" s="182" t="s">
        <v>753</v>
      </c>
      <c r="H460" s="183">
        <v>190</v>
      </c>
      <c r="I460" s="184"/>
      <c r="L460" s="179"/>
      <c r="M460" s="185"/>
      <c r="N460" s="186"/>
      <c r="O460" s="186"/>
      <c r="P460" s="186"/>
      <c r="Q460" s="186"/>
      <c r="R460" s="186"/>
      <c r="S460" s="186"/>
      <c r="T460" s="187"/>
      <c r="AT460" s="181" t="s">
        <v>270</v>
      </c>
      <c r="AU460" s="181" t="s">
        <v>86</v>
      </c>
      <c r="AV460" s="13" t="s">
        <v>86</v>
      </c>
      <c r="AW460" s="13" t="s">
        <v>31</v>
      </c>
      <c r="AX460" s="13" t="s">
        <v>77</v>
      </c>
      <c r="AY460" s="181" t="s">
        <v>260</v>
      </c>
    </row>
    <row r="461" spans="1:65" s="15" customFormat="1">
      <c r="B461" s="196"/>
      <c r="D461" s="180" t="s">
        <v>270</v>
      </c>
      <c r="E461" s="197" t="s">
        <v>1</v>
      </c>
      <c r="F461" s="198" t="s">
        <v>754</v>
      </c>
      <c r="H461" s="197" t="s">
        <v>1</v>
      </c>
      <c r="I461" s="199"/>
      <c r="L461" s="196"/>
      <c r="M461" s="200"/>
      <c r="N461" s="201"/>
      <c r="O461" s="201"/>
      <c r="P461" s="201"/>
      <c r="Q461" s="201"/>
      <c r="R461" s="201"/>
      <c r="S461" s="201"/>
      <c r="T461" s="202"/>
      <c r="AT461" s="197" t="s">
        <v>270</v>
      </c>
      <c r="AU461" s="197" t="s">
        <v>86</v>
      </c>
      <c r="AV461" s="15" t="s">
        <v>32</v>
      </c>
      <c r="AW461" s="15" t="s">
        <v>31</v>
      </c>
      <c r="AX461" s="15" t="s">
        <v>77</v>
      </c>
      <c r="AY461" s="197" t="s">
        <v>260</v>
      </c>
    </row>
    <row r="462" spans="1:65" s="13" customFormat="1">
      <c r="B462" s="179"/>
      <c r="D462" s="180" t="s">
        <v>270</v>
      </c>
      <c r="E462" s="181" t="s">
        <v>1</v>
      </c>
      <c r="F462" s="182" t="s">
        <v>755</v>
      </c>
      <c r="H462" s="183">
        <v>104.5</v>
      </c>
      <c r="I462" s="184"/>
      <c r="L462" s="179"/>
      <c r="M462" s="185"/>
      <c r="N462" s="186"/>
      <c r="O462" s="186"/>
      <c r="P462" s="186"/>
      <c r="Q462" s="186"/>
      <c r="R462" s="186"/>
      <c r="S462" s="186"/>
      <c r="T462" s="187"/>
      <c r="AT462" s="181" t="s">
        <v>270</v>
      </c>
      <c r="AU462" s="181" t="s">
        <v>86</v>
      </c>
      <c r="AV462" s="13" t="s">
        <v>86</v>
      </c>
      <c r="AW462" s="13" t="s">
        <v>31</v>
      </c>
      <c r="AX462" s="13" t="s">
        <v>32</v>
      </c>
      <c r="AY462" s="181" t="s">
        <v>260</v>
      </c>
    </row>
    <row r="463" spans="1:65" s="2" customFormat="1" ht="16.5" customHeight="1">
      <c r="A463" s="33"/>
      <c r="B463" s="132"/>
      <c r="C463" s="166" t="s">
        <v>132</v>
      </c>
      <c r="D463" s="166" t="s">
        <v>263</v>
      </c>
      <c r="E463" s="167" t="s">
        <v>756</v>
      </c>
      <c r="F463" s="168" t="s">
        <v>757</v>
      </c>
      <c r="G463" s="169" t="s">
        <v>266</v>
      </c>
      <c r="H463" s="170">
        <v>85.5</v>
      </c>
      <c r="I463" s="171"/>
      <c r="J463" s="172">
        <f>ROUND(I463*H463,2)</f>
        <v>0</v>
      </c>
      <c r="K463" s="168" t="s">
        <v>356</v>
      </c>
      <c r="L463" s="34"/>
      <c r="M463" s="173" t="s">
        <v>1</v>
      </c>
      <c r="N463" s="174" t="s">
        <v>42</v>
      </c>
      <c r="O463" s="59"/>
      <c r="P463" s="175">
        <f>O463*H463</f>
        <v>0</v>
      </c>
      <c r="Q463" s="175">
        <v>2.47E-3</v>
      </c>
      <c r="R463" s="175">
        <f>Q463*H463</f>
        <v>0.21118500000000001</v>
      </c>
      <c r="S463" s="175">
        <v>0</v>
      </c>
      <c r="T463" s="176">
        <f>S463*H463</f>
        <v>0</v>
      </c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R463" s="177" t="s">
        <v>268</v>
      </c>
      <c r="AT463" s="177" t="s">
        <v>263</v>
      </c>
      <c r="AU463" s="177" t="s">
        <v>86</v>
      </c>
      <c r="AY463" s="18" t="s">
        <v>260</v>
      </c>
      <c r="BE463" s="178">
        <f>IF(N463="základní",J463,0)</f>
        <v>0</v>
      </c>
      <c r="BF463" s="178">
        <f>IF(N463="snížená",J463,0)</f>
        <v>0</v>
      </c>
      <c r="BG463" s="178">
        <f>IF(N463="zákl. přenesená",J463,0)</f>
        <v>0</v>
      </c>
      <c r="BH463" s="178">
        <f>IF(N463="sníž. přenesená",J463,0)</f>
        <v>0</v>
      </c>
      <c r="BI463" s="178">
        <f>IF(N463="nulová",J463,0)</f>
        <v>0</v>
      </c>
      <c r="BJ463" s="18" t="s">
        <v>32</v>
      </c>
      <c r="BK463" s="178">
        <f>ROUND(I463*H463,2)</f>
        <v>0</v>
      </c>
      <c r="BL463" s="18" t="s">
        <v>268</v>
      </c>
      <c r="BM463" s="177" t="s">
        <v>758</v>
      </c>
    </row>
    <row r="464" spans="1:65" s="15" customFormat="1">
      <c r="B464" s="196"/>
      <c r="D464" s="180" t="s">
        <v>270</v>
      </c>
      <c r="E464" s="197" t="s">
        <v>1</v>
      </c>
      <c r="F464" s="198" t="s">
        <v>759</v>
      </c>
      <c r="H464" s="197" t="s">
        <v>1</v>
      </c>
      <c r="I464" s="199"/>
      <c r="L464" s="196"/>
      <c r="M464" s="200"/>
      <c r="N464" s="201"/>
      <c r="O464" s="201"/>
      <c r="P464" s="201"/>
      <c r="Q464" s="201"/>
      <c r="R464" s="201"/>
      <c r="S464" s="201"/>
      <c r="T464" s="202"/>
      <c r="AT464" s="197" t="s">
        <v>270</v>
      </c>
      <c r="AU464" s="197" t="s">
        <v>86</v>
      </c>
      <c r="AV464" s="15" t="s">
        <v>32</v>
      </c>
      <c r="AW464" s="15" t="s">
        <v>31</v>
      </c>
      <c r="AX464" s="15" t="s">
        <v>77</v>
      </c>
      <c r="AY464" s="197" t="s">
        <v>260</v>
      </c>
    </row>
    <row r="465" spans="1:65" s="13" customFormat="1">
      <c r="B465" s="179"/>
      <c r="D465" s="180" t="s">
        <v>270</v>
      </c>
      <c r="E465" s="181" t="s">
        <v>1</v>
      </c>
      <c r="F465" s="182" t="s">
        <v>760</v>
      </c>
      <c r="H465" s="183">
        <v>85.5</v>
      </c>
      <c r="I465" s="184"/>
      <c r="L465" s="179"/>
      <c r="M465" s="185"/>
      <c r="N465" s="186"/>
      <c r="O465" s="186"/>
      <c r="P465" s="186"/>
      <c r="Q465" s="186"/>
      <c r="R465" s="186"/>
      <c r="S465" s="186"/>
      <c r="T465" s="187"/>
      <c r="AT465" s="181" t="s">
        <v>270</v>
      </c>
      <c r="AU465" s="181" t="s">
        <v>86</v>
      </c>
      <c r="AV465" s="13" t="s">
        <v>86</v>
      </c>
      <c r="AW465" s="13" t="s">
        <v>31</v>
      </c>
      <c r="AX465" s="13" t="s">
        <v>32</v>
      </c>
      <c r="AY465" s="181" t="s">
        <v>260</v>
      </c>
    </row>
    <row r="466" spans="1:65" s="2" customFormat="1" ht="16.5" customHeight="1">
      <c r="A466" s="33"/>
      <c r="B466" s="132"/>
      <c r="C466" s="166" t="s">
        <v>135</v>
      </c>
      <c r="D466" s="166" t="s">
        <v>263</v>
      </c>
      <c r="E466" s="167" t="s">
        <v>761</v>
      </c>
      <c r="F466" s="168" t="s">
        <v>762</v>
      </c>
      <c r="G466" s="169" t="s">
        <v>266</v>
      </c>
      <c r="H466" s="170">
        <v>114</v>
      </c>
      <c r="I466" s="171"/>
      <c r="J466" s="172">
        <f>ROUND(I466*H466,2)</f>
        <v>0</v>
      </c>
      <c r="K466" s="168" t="s">
        <v>267</v>
      </c>
      <c r="L466" s="34"/>
      <c r="M466" s="173" t="s">
        <v>1</v>
      </c>
      <c r="N466" s="174" t="s">
        <v>42</v>
      </c>
      <c r="O466" s="59"/>
      <c r="P466" s="175">
        <f>O466*H466</f>
        <v>0</v>
      </c>
      <c r="Q466" s="175">
        <v>0</v>
      </c>
      <c r="R466" s="175">
        <f>Q466*H466</f>
        <v>0</v>
      </c>
      <c r="S466" s="175">
        <v>0</v>
      </c>
      <c r="T466" s="176">
        <f>S466*H466</f>
        <v>0</v>
      </c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R466" s="177" t="s">
        <v>268</v>
      </c>
      <c r="AT466" s="177" t="s">
        <v>263</v>
      </c>
      <c r="AU466" s="177" t="s">
        <v>86</v>
      </c>
      <c r="AY466" s="18" t="s">
        <v>260</v>
      </c>
      <c r="BE466" s="178">
        <f>IF(N466="základní",J466,0)</f>
        <v>0</v>
      </c>
      <c r="BF466" s="178">
        <f>IF(N466="snížená",J466,0)</f>
        <v>0</v>
      </c>
      <c r="BG466" s="178">
        <f>IF(N466="zákl. přenesená",J466,0)</f>
        <v>0</v>
      </c>
      <c r="BH466" s="178">
        <f>IF(N466="sníž. přenesená",J466,0)</f>
        <v>0</v>
      </c>
      <c r="BI466" s="178">
        <f>IF(N466="nulová",J466,0)</f>
        <v>0</v>
      </c>
      <c r="BJ466" s="18" t="s">
        <v>32</v>
      </c>
      <c r="BK466" s="178">
        <f>ROUND(I466*H466,2)</f>
        <v>0</v>
      </c>
      <c r="BL466" s="18" t="s">
        <v>268</v>
      </c>
      <c r="BM466" s="177" t="s">
        <v>763</v>
      </c>
    </row>
    <row r="467" spans="1:65" s="13" customFormat="1">
      <c r="B467" s="179"/>
      <c r="D467" s="180" t="s">
        <v>270</v>
      </c>
      <c r="E467" s="181" t="s">
        <v>1</v>
      </c>
      <c r="F467" s="182" t="s">
        <v>764</v>
      </c>
      <c r="H467" s="183">
        <v>114</v>
      </c>
      <c r="I467" s="184"/>
      <c r="L467" s="179"/>
      <c r="M467" s="185"/>
      <c r="N467" s="186"/>
      <c r="O467" s="186"/>
      <c r="P467" s="186"/>
      <c r="Q467" s="186"/>
      <c r="R467" s="186"/>
      <c r="S467" s="186"/>
      <c r="T467" s="187"/>
      <c r="AT467" s="181" t="s">
        <v>270</v>
      </c>
      <c r="AU467" s="181" t="s">
        <v>86</v>
      </c>
      <c r="AV467" s="13" t="s">
        <v>86</v>
      </c>
      <c r="AW467" s="13" t="s">
        <v>31</v>
      </c>
      <c r="AX467" s="13" t="s">
        <v>32</v>
      </c>
      <c r="AY467" s="181" t="s">
        <v>260</v>
      </c>
    </row>
    <row r="468" spans="1:65" s="2" customFormat="1" ht="16.5" customHeight="1">
      <c r="A468" s="33"/>
      <c r="B468" s="132"/>
      <c r="C468" s="166" t="s">
        <v>765</v>
      </c>
      <c r="D468" s="166" t="s">
        <v>263</v>
      </c>
      <c r="E468" s="167" t="s">
        <v>766</v>
      </c>
      <c r="F468" s="168" t="s">
        <v>767</v>
      </c>
      <c r="G468" s="169" t="s">
        <v>266</v>
      </c>
      <c r="H468" s="170">
        <v>190</v>
      </c>
      <c r="I468" s="171"/>
      <c r="J468" s="172">
        <f>ROUND(I468*H468,2)</f>
        <v>0</v>
      </c>
      <c r="K468" s="168" t="s">
        <v>267</v>
      </c>
      <c r="L468" s="34"/>
      <c r="M468" s="173" t="s">
        <v>1</v>
      </c>
      <c r="N468" s="174" t="s">
        <v>42</v>
      </c>
      <c r="O468" s="59"/>
      <c r="P468" s="175">
        <f>O468*H468</f>
        <v>0</v>
      </c>
      <c r="Q468" s="175">
        <v>0</v>
      </c>
      <c r="R468" s="175">
        <f>Q468*H468</f>
        <v>0</v>
      </c>
      <c r="S468" s="175">
        <v>0</v>
      </c>
      <c r="T468" s="176">
        <f>S468*H468</f>
        <v>0</v>
      </c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R468" s="177" t="s">
        <v>268</v>
      </c>
      <c r="AT468" s="177" t="s">
        <v>263</v>
      </c>
      <c r="AU468" s="177" t="s">
        <v>86</v>
      </c>
      <c r="AY468" s="18" t="s">
        <v>260</v>
      </c>
      <c r="BE468" s="178">
        <f>IF(N468="základní",J468,0)</f>
        <v>0</v>
      </c>
      <c r="BF468" s="178">
        <f>IF(N468="snížená",J468,0)</f>
        <v>0</v>
      </c>
      <c r="BG468" s="178">
        <f>IF(N468="zákl. přenesená",J468,0)</f>
        <v>0</v>
      </c>
      <c r="BH468" s="178">
        <f>IF(N468="sníž. přenesená",J468,0)</f>
        <v>0</v>
      </c>
      <c r="BI468" s="178">
        <f>IF(N468="nulová",J468,0)</f>
        <v>0</v>
      </c>
      <c r="BJ468" s="18" t="s">
        <v>32</v>
      </c>
      <c r="BK468" s="178">
        <f>ROUND(I468*H468,2)</f>
        <v>0</v>
      </c>
      <c r="BL468" s="18" t="s">
        <v>268</v>
      </c>
      <c r="BM468" s="177" t="s">
        <v>768</v>
      </c>
    </row>
    <row r="469" spans="1:65" s="13" customFormat="1">
      <c r="B469" s="179"/>
      <c r="D469" s="180" t="s">
        <v>270</v>
      </c>
      <c r="E469" s="181" t="s">
        <v>1</v>
      </c>
      <c r="F469" s="182" t="s">
        <v>189</v>
      </c>
      <c r="H469" s="183">
        <v>190</v>
      </c>
      <c r="I469" s="184"/>
      <c r="L469" s="179"/>
      <c r="M469" s="185"/>
      <c r="N469" s="186"/>
      <c r="O469" s="186"/>
      <c r="P469" s="186"/>
      <c r="Q469" s="186"/>
      <c r="R469" s="186"/>
      <c r="S469" s="186"/>
      <c r="T469" s="187"/>
      <c r="AT469" s="181" t="s">
        <v>270</v>
      </c>
      <c r="AU469" s="181" t="s">
        <v>86</v>
      </c>
      <c r="AV469" s="13" t="s">
        <v>86</v>
      </c>
      <c r="AW469" s="13" t="s">
        <v>31</v>
      </c>
      <c r="AX469" s="13" t="s">
        <v>32</v>
      </c>
      <c r="AY469" s="181" t="s">
        <v>260</v>
      </c>
    </row>
    <row r="470" spans="1:65" s="2" customFormat="1" ht="16.5" customHeight="1">
      <c r="A470" s="33"/>
      <c r="B470" s="132"/>
      <c r="C470" s="166" t="s">
        <v>769</v>
      </c>
      <c r="D470" s="166" t="s">
        <v>263</v>
      </c>
      <c r="E470" s="167" t="s">
        <v>770</v>
      </c>
      <c r="F470" s="168" t="s">
        <v>771</v>
      </c>
      <c r="G470" s="169" t="s">
        <v>316</v>
      </c>
      <c r="H470" s="170">
        <v>30.521000000000001</v>
      </c>
      <c r="I470" s="171"/>
      <c r="J470" s="172">
        <f>ROUND(I470*H470,2)</f>
        <v>0</v>
      </c>
      <c r="K470" s="168" t="s">
        <v>356</v>
      </c>
      <c r="L470" s="34"/>
      <c r="M470" s="173" t="s">
        <v>1</v>
      </c>
      <c r="N470" s="174" t="s">
        <v>42</v>
      </c>
      <c r="O470" s="59"/>
      <c r="P470" s="175">
        <f>O470*H470</f>
        <v>0</v>
      </c>
      <c r="Q470" s="175">
        <v>2.47953</v>
      </c>
      <c r="R470" s="175">
        <f>Q470*H470</f>
        <v>75.677735130000002</v>
      </c>
      <c r="S470" s="175">
        <v>0</v>
      </c>
      <c r="T470" s="176">
        <f>S470*H470</f>
        <v>0</v>
      </c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  <c r="AE470" s="33"/>
      <c r="AR470" s="177" t="s">
        <v>268</v>
      </c>
      <c r="AT470" s="177" t="s">
        <v>263</v>
      </c>
      <c r="AU470" s="177" t="s">
        <v>86</v>
      </c>
      <c r="AY470" s="18" t="s">
        <v>260</v>
      </c>
      <c r="BE470" s="178">
        <f>IF(N470="základní",J470,0)</f>
        <v>0</v>
      </c>
      <c r="BF470" s="178">
        <f>IF(N470="snížená",J470,0)</f>
        <v>0</v>
      </c>
      <c r="BG470" s="178">
        <f>IF(N470="zákl. přenesená",J470,0)</f>
        <v>0</v>
      </c>
      <c r="BH470" s="178">
        <f>IF(N470="sníž. přenesená",J470,0)</f>
        <v>0</v>
      </c>
      <c r="BI470" s="178">
        <f>IF(N470="nulová",J470,0)</f>
        <v>0</v>
      </c>
      <c r="BJ470" s="18" t="s">
        <v>32</v>
      </c>
      <c r="BK470" s="178">
        <f>ROUND(I470*H470,2)</f>
        <v>0</v>
      </c>
      <c r="BL470" s="18" t="s">
        <v>268</v>
      </c>
      <c r="BM470" s="177" t="s">
        <v>772</v>
      </c>
    </row>
    <row r="471" spans="1:65" s="13" customFormat="1">
      <c r="B471" s="179"/>
      <c r="D471" s="180" t="s">
        <v>270</v>
      </c>
      <c r="E471" s="181" t="s">
        <v>1</v>
      </c>
      <c r="F471" s="182" t="s">
        <v>773</v>
      </c>
      <c r="H471" s="183">
        <v>26.009</v>
      </c>
      <c r="I471" s="184"/>
      <c r="L471" s="179"/>
      <c r="M471" s="185"/>
      <c r="N471" s="186"/>
      <c r="O471" s="186"/>
      <c r="P471" s="186"/>
      <c r="Q471" s="186"/>
      <c r="R471" s="186"/>
      <c r="S471" s="186"/>
      <c r="T471" s="187"/>
      <c r="AT471" s="181" t="s">
        <v>270</v>
      </c>
      <c r="AU471" s="181" t="s">
        <v>86</v>
      </c>
      <c r="AV471" s="13" t="s">
        <v>86</v>
      </c>
      <c r="AW471" s="13" t="s">
        <v>31</v>
      </c>
      <c r="AX471" s="13" t="s">
        <v>77</v>
      </c>
      <c r="AY471" s="181" t="s">
        <v>260</v>
      </c>
    </row>
    <row r="472" spans="1:65" s="13" customFormat="1">
      <c r="B472" s="179"/>
      <c r="D472" s="180" t="s">
        <v>270</v>
      </c>
      <c r="E472" s="181" t="s">
        <v>1</v>
      </c>
      <c r="F472" s="182" t="s">
        <v>774</v>
      </c>
      <c r="H472" s="183">
        <v>4.5119999999999996</v>
      </c>
      <c r="I472" s="184"/>
      <c r="L472" s="179"/>
      <c r="M472" s="185"/>
      <c r="N472" s="186"/>
      <c r="O472" s="186"/>
      <c r="P472" s="186"/>
      <c r="Q472" s="186"/>
      <c r="R472" s="186"/>
      <c r="S472" s="186"/>
      <c r="T472" s="187"/>
      <c r="AT472" s="181" t="s">
        <v>270</v>
      </c>
      <c r="AU472" s="181" t="s">
        <v>86</v>
      </c>
      <c r="AV472" s="13" t="s">
        <v>86</v>
      </c>
      <c r="AW472" s="13" t="s">
        <v>31</v>
      </c>
      <c r="AX472" s="13" t="s">
        <v>77</v>
      </c>
      <c r="AY472" s="181" t="s">
        <v>260</v>
      </c>
    </row>
    <row r="473" spans="1:65" s="14" customFormat="1">
      <c r="B473" s="188"/>
      <c r="D473" s="180" t="s">
        <v>270</v>
      </c>
      <c r="E473" s="189" t="s">
        <v>1</v>
      </c>
      <c r="F473" s="190" t="s">
        <v>275</v>
      </c>
      <c r="H473" s="191">
        <v>30.521000000000001</v>
      </c>
      <c r="I473" s="192"/>
      <c r="L473" s="188"/>
      <c r="M473" s="193"/>
      <c r="N473" s="194"/>
      <c r="O473" s="194"/>
      <c r="P473" s="194"/>
      <c r="Q473" s="194"/>
      <c r="R473" s="194"/>
      <c r="S473" s="194"/>
      <c r="T473" s="195"/>
      <c r="AT473" s="189" t="s">
        <v>270</v>
      </c>
      <c r="AU473" s="189" t="s">
        <v>86</v>
      </c>
      <c r="AV473" s="14" t="s">
        <v>268</v>
      </c>
      <c r="AW473" s="14" t="s">
        <v>31</v>
      </c>
      <c r="AX473" s="14" t="s">
        <v>32</v>
      </c>
      <c r="AY473" s="189" t="s">
        <v>260</v>
      </c>
    </row>
    <row r="474" spans="1:65" s="2" customFormat="1" ht="21.75" customHeight="1">
      <c r="A474" s="33"/>
      <c r="B474" s="132"/>
      <c r="C474" s="166" t="s">
        <v>775</v>
      </c>
      <c r="D474" s="166" t="s">
        <v>263</v>
      </c>
      <c r="E474" s="167" t="s">
        <v>776</v>
      </c>
      <c r="F474" s="168" t="s">
        <v>777</v>
      </c>
      <c r="G474" s="169" t="s">
        <v>266</v>
      </c>
      <c r="H474" s="170">
        <v>94.59</v>
      </c>
      <c r="I474" s="171"/>
      <c r="J474" s="172">
        <f>ROUND(I474*H474,2)</f>
        <v>0</v>
      </c>
      <c r="K474" s="168" t="s">
        <v>356</v>
      </c>
      <c r="L474" s="34"/>
      <c r="M474" s="173" t="s">
        <v>1</v>
      </c>
      <c r="N474" s="174" t="s">
        <v>42</v>
      </c>
      <c r="O474" s="59"/>
      <c r="P474" s="175">
        <f>O474*H474</f>
        <v>0</v>
      </c>
      <c r="Q474" s="175">
        <v>0.82</v>
      </c>
      <c r="R474" s="175">
        <f>Q474*H474</f>
        <v>77.563800000000001</v>
      </c>
      <c r="S474" s="175">
        <v>0</v>
      </c>
      <c r="T474" s="176">
        <f>S474*H474</f>
        <v>0</v>
      </c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R474" s="177" t="s">
        <v>268</v>
      </c>
      <c r="AT474" s="177" t="s">
        <v>263</v>
      </c>
      <c r="AU474" s="177" t="s">
        <v>86</v>
      </c>
      <c r="AY474" s="18" t="s">
        <v>260</v>
      </c>
      <c r="BE474" s="178">
        <f>IF(N474="základní",J474,0)</f>
        <v>0</v>
      </c>
      <c r="BF474" s="178">
        <f>IF(N474="snížená",J474,0)</f>
        <v>0</v>
      </c>
      <c r="BG474" s="178">
        <f>IF(N474="zákl. přenesená",J474,0)</f>
        <v>0</v>
      </c>
      <c r="BH474" s="178">
        <f>IF(N474="sníž. přenesená",J474,0)</f>
        <v>0</v>
      </c>
      <c r="BI474" s="178">
        <f>IF(N474="nulová",J474,0)</f>
        <v>0</v>
      </c>
      <c r="BJ474" s="18" t="s">
        <v>32</v>
      </c>
      <c r="BK474" s="178">
        <f>ROUND(I474*H474,2)</f>
        <v>0</v>
      </c>
      <c r="BL474" s="18" t="s">
        <v>268</v>
      </c>
      <c r="BM474" s="177" t="s">
        <v>778</v>
      </c>
    </row>
    <row r="475" spans="1:65" s="13" customFormat="1">
      <c r="B475" s="179"/>
      <c r="D475" s="180" t="s">
        <v>270</v>
      </c>
      <c r="E475" s="181" t="s">
        <v>1</v>
      </c>
      <c r="F475" s="182" t="s">
        <v>779</v>
      </c>
      <c r="H475" s="183">
        <v>91.834999999999994</v>
      </c>
      <c r="I475" s="184"/>
      <c r="L475" s="179"/>
      <c r="M475" s="185"/>
      <c r="N475" s="186"/>
      <c r="O475" s="186"/>
      <c r="P475" s="186"/>
      <c r="Q475" s="186"/>
      <c r="R475" s="186"/>
      <c r="S475" s="186"/>
      <c r="T475" s="187"/>
      <c r="AT475" s="181" t="s">
        <v>270</v>
      </c>
      <c r="AU475" s="181" t="s">
        <v>86</v>
      </c>
      <c r="AV475" s="13" t="s">
        <v>86</v>
      </c>
      <c r="AW475" s="13" t="s">
        <v>31</v>
      </c>
      <c r="AX475" s="13" t="s">
        <v>32</v>
      </c>
      <c r="AY475" s="181" t="s">
        <v>260</v>
      </c>
    </row>
    <row r="476" spans="1:65" s="13" customFormat="1">
      <c r="B476" s="179"/>
      <c r="D476" s="180" t="s">
        <v>270</v>
      </c>
      <c r="F476" s="182" t="s">
        <v>780</v>
      </c>
      <c r="H476" s="183">
        <v>94.59</v>
      </c>
      <c r="I476" s="184"/>
      <c r="L476" s="179"/>
      <c r="M476" s="185"/>
      <c r="N476" s="186"/>
      <c r="O476" s="186"/>
      <c r="P476" s="186"/>
      <c r="Q476" s="186"/>
      <c r="R476" s="186"/>
      <c r="S476" s="186"/>
      <c r="T476" s="187"/>
      <c r="AT476" s="181" t="s">
        <v>270</v>
      </c>
      <c r="AU476" s="181" t="s">
        <v>86</v>
      </c>
      <c r="AV476" s="13" t="s">
        <v>86</v>
      </c>
      <c r="AW476" s="13" t="s">
        <v>3</v>
      </c>
      <c r="AX476" s="13" t="s">
        <v>32</v>
      </c>
      <c r="AY476" s="181" t="s">
        <v>260</v>
      </c>
    </row>
    <row r="477" spans="1:65" s="2" customFormat="1" ht="21.75" customHeight="1">
      <c r="A477" s="33"/>
      <c r="B477" s="132"/>
      <c r="C477" s="166" t="s">
        <v>781</v>
      </c>
      <c r="D477" s="166" t="s">
        <v>263</v>
      </c>
      <c r="E477" s="167" t="s">
        <v>782</v>
      </c>
      <c r="F477" s="168" t="s">
        <v>783</v>
      </c>
      <c r="G477" s="169" t="s">
        <v>316</v>
      </c>
      <c r="H477" s="170">
        <v>215.19399999999999</v>
      </c>
      <c r="I477" s="171"/>
      <c r="J477" s="172">
        <f>ROUND(I477*H477,2)</f>
        <v>0</v>
      </c>
      <c r="K477" s="168" t="s">
        <v>356</v>
      </c>
      <c r="L477" s="34"/>
      <c r="M477" s="173" t="s">
        <v>1</v>
      </c>
      <c r="N477" s="174" t="s">
        <v>42</v>
      </c>
      <c r="O477" s="59"/>
      <c r="P477" s="175">
        <f>O477*H477</f>
        <v>0</v>
      </c>
      <c r="Q477" s="175">
        <v>2.47953</v>
      </c>
      <c r="R477" s="175">
        <f>Q477*H477</f>
        <v>533.57997881999995</v>
      </c>
      <c r="S477" s="175">
        <v>0</v>
      </c>
      <c r="T477" s="176">
        <f>S477*H477</f>
        <v>0</v>
      </c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R477" s="177" t="s">
        <v>268</v>
      </c>
      <c r="AT477" s="177" t="s">
        <v>263</v>
      </c>
      <c r="AU477" s="177" t="s">
        <v>86</v>
      </c>
      <c r="AY477" s="18" t="s">
        <v>260</v>
      </c>
      <c r="BE477" s="178">
        <f>IF(N477="základní",J477,0)</f>
        <v>0</v>
      </c>
      <c r="BF477" s="178">
        <f>IF(N477="snížená",J477,0)</f>
        <v>0</v>
      </c>
      <c r="BG477" s="178">
        <f>IF(N477="zákl. přenesená",J477,0)</f>
        <v>0</v>
      </c>
      <c r="BH477" s="178">
        <f>IF(N477="sníž. přenesená",J477,0)</f>
        <v>0</v>
      </c>
      <c r="BI477" s="178">
        <f>IF(N477="nulová",J477,0)</f>
        <v>0</v>
      </c>
      <c r="BJ477" s="18" t="s">
        <v>32</v>
      </c>
      <c r="BK477" s="178">
        <f>ROUND(I477*H477,2)</f>
        <v>0</v>
      </c>
      <c r="BL477" s="18" t="s">
        <v>268</v>
      </c>
      <c r="BM477" s="177" t="s">
        <v>784</v>
      </c>
    </row>
    <row r="478" spans="1:65" s="15" customFormat="1">
      <c r="B478" s="196"/>
      <c r="D478" s="180" t="s">
        <v>270</v>
      </c>
      <c r="E478" s="197" t="s">
        <v>1</v>
      </c>
      <c r="F478" s="198" t="s">
        <v>324</v>
      </c>
      <c r="H478" s="197" t="s">
        <v>1</v>
      </c>
      <c r="I478" s="199"/>
      <c r="L478" s="196"/>
      <c r="M478" s="200"/>
      <c r="N478" s="201"/>
      <c r="O478" s="201"/>
      <c r="P478" s="201"/>
      <c r="Q478" s="201"/>
      <c r="R478" s="201"/>
      <c r="S478" s="201"/>
      <c r="T478" s="202"/>
      <c r="AT478" s="197" t="s">
        <v>270</v>
      </c>
      <c r="AU478" s="197" t="s">
        <v>86</v>
      </c>
      <c r="AV478" s="15" t="s">
        <v>32</v>
      </c>
      <c r="AW478" s="15" t="s">
        <v>31</v>
      </c>
      <c r="AX478" s="15" t="s">
        <v>77</v>
      </c>
      <c r="AY478" s="197" t="s">
        <v>260</v>
      </c>
    </row>
    <row r="479" spans="1:65" s="13" customFormat="1">
      <c r="B479" s="179"/>
      <c r="D479" s="180" t="s">
        <v>270</v>
      </c>
      <c r="E479" s="181" t="s">
        <v>1</v>
      </c>
      <c r="F479" s="182" t="s">
        <v>785</v>
      </c>
      <c r="H479" s="183">
        <v>215.19399999999999</v>
      </c>
      <c r="I479" s="184"/>
      <c r="L479" s="179"/>
      <c r="M479" s="185"/>
      <c r="N479" s="186"/>
      <c r="O479" s="186"/>
      <c r="P479" s="186"/>
      <c r="Q479" s="186"/>
      <c r="R479" s="186"/>
      <c r="S479" s="186"/>
      <c r="T479" s="187"/>
      <c r="AT479" s="181" t="s">
        <v>270</v>
      </c>
      <c r="AU479" s="181" t="s">
        <v>86</v>
      </c>
      <c r="AV479" s="13" t="s">
        <v>86</v>
      </c>
      <c r="AW479" s="13" t="s">
        <v>31</v>
      </c>
      <c r="AX479" s="13" t="s">
        <v>32</v>
      </c>
      <c r="AY479" s="181" t="s">
        <v>260</v>
      </c>
    </row>
    <row r="480" spans="1:65" s="2" customFormat="1" ht="16.5" customHeight="1">
      <c r="A480" s="33"/>
      <c r="B480" s="132"/>
      <c r="C480" s="166" t="s">
        <v>786</v>
      </c>
      <c r="D480" s="166" t="s">
        <v>263</v>
      </c>
      <c r="E480" s="167" t="s">
        <v>787</v>
      </c>
      <c r="F480" s="168" t="s">
        <v>788</v>
      </c>
      <c r="G480" s="169" t="s">
        <v>316</v>
      </c>
      <c r="H480" s="170">
        <v>21.518999999999998</v>
      </c>
      <c r="I480" s="171"/>
      <c r="J480" s="172">
        <f>ROUND(I480*H480,2)</f>
        <v>0</v>
      </c>
      <c r="K480" s="168" t="s">
        <v>267</v>
      </c>
      <c r="L480" s="34"/>
      <c r="M480" s="173" t="s">
        <v>1</v>
      </c>
      <c r="N480" s="174" t="s">
        <v>42</v>
      </c>
      <c r="O480" s="59"/>
      <c r="P480" s="175">
        <f>O480*H480</f>
        <v>0</v>
      </c>
      <c r="Q480" s="175">
        <v>2.47953</v>
      </c>
      <c r="R480" s="175">
        <f>Q480*H480</f>
        <v>53.357006069999997</v>
      </c>
      <c r="S480" s="175">
        <v>0</v>
      </c>
      <c r="T480" s="176">
        <f>S480*H480</f>
        <v>0</v>
      </c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R480" s="177" t="s">
        <v>268</v>
      </c>
      <c r="AT480" s="177" t="s">
        <v>263</v>
      </c>
      <c r="AU480" s="177" t="s">
        <v>86</v>
      </c>
      <c r="AY480" s="18" t="s">
        <v>260</v>
      </c>
      <c r="BE480" s="178">
        <f>IF(N480="základní",J480,0)</f>
        <v>0</v>
      </c>
      <c r="BF480" s="178">
        <f>IF(N480="snížená",J480,0)</f>
        <v>0</v>
      </c>
      <c r="BG480" s="178">
        <f>IF(N480="zákl. přenesená",J480,0)</f>
        <v>0</v>
      </c>
      <c r="BH480" s="178">
        <f>IF(N480="sníž. přenesená",J480,0)</f>
        <v>0</v>
      </c>
      <c r="BI480" s="178">
        <f>IF(N480="nulová",J480,0)</f>
        <v>0</v>
      </c>
      <c r="BJ480" s="18" t="s">
        <v>32</v>
      </c>
      <c r="BK480" s="178">
        <f>ROUND(I480*H480,2)</f>
        <v>0</v>
      </c>
      <c r="BL480" s="18" t="s">
        <v>268</v>
      </c>
      <c r="BM480" s="177" t="s">
        <v>789</v>
      </c>
    </row>
    <row r="481" spans="1:65" s="15" customFormat="1">
      <c r="B481" s="196"/>
      <c r="D481" s="180" t="s">
        <v>270</v>
      </c>
      <c r="E481" s="197" t="s">
        <v>1</v>
      </c>
      <c r="F481" s="198" t="s">
        <v>324</v>
      </c>
      <c r="H481" s="197" t="s">
        <v>1</v>
      </c>
      <c r="I481" s="199"/>
      <c r="L481" s="196"/>
      <c r="M481" s="200"/>
      <c r="N481" s="201"/>
      <c r="O481" s="201"/>
      <c r="P481" s="201"/>
      <c r="Q481" s="201"/>
      <c r="R481" s="201"/>
      <c r="S481" s="201"/>
      <c r="T481" s="202"/>
      <c r="AT481" s="197" t="s">
        <v>270</v>
      </c>
      <c r="AU481" s="197" t="s">
        <v>86</v>
      </c>
      <c r="AV481" s="15" t="s">
        <v>32</v>
      </c>
      <c r="AW481" s="15" t="s">
        <v>31</v>
      </c>
      <c r="AX481" s="15" t="s">
        <v>77</v>
      </c>
      <c r="AY481" s="197" t="s">
        <v>260</v>
      </c>
    </row>
    <row r="482" spans="1:65" s="13" customFormat="1">
      <c r="B482" s="179"/>
      <c r="D482" s="180" t="s">
        <v>270</v>
      </c>
      <c r="E482" s="181" t="s">
        <v>1</v>
      </c>
      <c r="F482" s="182" t="s">
        <v>790</v>
      </c>
      <c r="H482" s="183">
        <v>21.518999999999998</v>
      </c>
      <c r="I482" s="184"/>
      <c r="L482" s="179"/>
      <c r="M482" s="185"/>
      <c r="N482" s="186"/>
      <c r="O482" s="186"/>
      <c r="P482" s="186"/>
      <c r="Q482" s="186"/>
      <c r="R482" s="186"/>
      <c r="S482" s="186"/>
      <c r="T482" s="187"/>
      <c r="AT482" s="181" t="s">
        <v>270</v>
      </c>
      <c r="AU482" s="181" t="s">
        <v>86</v>
      </c>
      <c r="AV482" s="13" t="s">
        <v>86</v>
      </c>
      <c r="AW482" s="13" t="s">
        <v>31</v>
      </c>
      <c r="AX482" s="13" t="s">
        <v>32</v>
      </c>
      <c r="AY482" s="181" t="s">
        <v>260</v>
      </c>
    </row>
    <row r="483" spans="1:65" s="2" customFormat="1" ht="16.5" customHeight="1">
      <c r="A483" s="33"/>
      <c r="B483" s="132"/>
      <c r="C483" s="166" t="s">
        <v>791</v>
      </c>
      <c r="D483" s="166" t="s">
        <v>263</v>
      </c>
      <c r="E483" s="167" t="s">
        <v>792</v>
      </c>
      <c r="F483" s="168" t="s">
        <v>793</v>
      </c>
      <c r="G483" s="169" t="s">
        <v>316</v>
      </c>
      <c r="H483" s="170">
        <v>2.391</v>
      </c>
      <c r="I483" s="171"/>
      <c r="J483" s="172">
        <f>ROUND(I483*H483,2)</f>
        <v>0</v>
      </c>
      <c r="K483" s="168" t="s">
        <v>267</v>
      </c>
      <c r="L483" s="34"/>
      <c r="M483" s="173" t="s">
        <v>1</v>
      </c>
      <c r="N483" s="174" t="s">
        <v>42</v>
      </c>
      <c r="O483" s="59"/>
      <c r="P483" s="175">
        <f>O483*H483</f>
        <v>0</v>
      </c>
      <c r="Q483" s="175">
        <v>2.47953</v>
      </c>
      <c r="R483" s="175">
        <f>Q483*H483</f>
        <v>5.9285562299999999</v>
      </c>
      <c r="S483" s="175">
        <v>0</v>
      </c>
      <c r="T483" s="176">
        <f>S483*H483</f>
        <v>0</v>
      </c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R483" s="177" t="s">
        <v>268</v>
      </c>
      <c r="AT483" s="177" t="s">
        <v>263</v>
      </c>
      <c r="AU483" s="177" t="s">
        <v>86</v>
      </c>
      <c r="AY483" s="18" t="s">
        <v>260</v>
      </c>
      <c r="BE483" s="178">
        <f>IF(N483="základní",J483,0)</f>
        <v>0</v>
      </c>
      <c r="BF483" s="178">
        <f>IF(N483="snížená",J483,0)</f>
        <v>0</v>
      </c>
      <c r="BG483" s="178">
        <f>IF(N483="zákl. přenesená",J483,0)</f>
        <v>0</v>
      </c>
      <c r="BH483" s="178">
        <f>IF(N483="sníž. přenesená",J483,0)</f>
        <v>0</v>
      </c>
      <c r="BI483" s="178">
        <f>IF(N483="nulová",J483,0)</f>
        <v>0</v>
      </c>
      <c r="BJ483" s="18" t="s">
        <v>32</v>
      </c>
      <c r="BK483" s="178">
        <f>ROUND(I483*H483,2)</f>
        <v>0</v>
      </c>
      <c r="BL483" s="18" t="s">
        <v>268</v>
      </c>
      <c r="BM483" s="177" t="s">
        <v>794</v>
      </c>
    </row>
    <row r="484" spans="1:65" s="15" customFormat="1">
      <c r="B484" s="196"/>
      <c r="D484" s="180" t="s">
        <v>270</v>
      </c>
      <c r="E484" s="197" t="s">
        <v>1</v>
      </c>
      <c r="F484" s="198" t="s">
        <v>324</v>
      </c>
      <c r="H484" s="197" t="s">
        <v>1</v>
      </c>
      <c r="I484" s="199"/>
      <c r="L484" s="196"/>
      <c r="M484" s="200"/>
      <c r="N484" s="201"/>
      <c r="O484" s="201"/>
      <c r="P484" s="201"/>
      <c r="Q484" s="201"/>
      <c r="R484" s="201"/>
      <c r="S484" s="201"/>
      <c r="T484" s="202"/>
      <c r="AT484" s="197" t="s">
        <v>270</v>
      </c>
      <c r="AU484" s="197" t="s">
        <v>86</v>
      </c>
      <c r="AV484" s="15" t="s">
        <v>32</v>
      </c>
      <c r="AW484" s="15" t="s">
        <v>31</v>
      </c>
      <c r="AX484" s="15" t="s">
        <v>77</v>
      </c>
      <c r="AY484" s="197" t="s">
        <v>260</v>
      </c>
    </row>
    <row r="485" spans="1:65" s="13" customFormat="1">
      <c r="B485" s="179"/>
      <c r="D485" s="180" t="s">
        <v>270</v>
      </c>
      <c r="E485" s="181" t="s">
        <v>1</v>
      </c>
      <c r="F485" s="182" t="s">
        <v>795</v>
      </c>
      <c r="H485" s="183">
        <v>2.391</v>
      </c>
      <c r="I485" s="184"/>
      <c r="L485" s="179"/>
      <c r="M485" s="185"/>
      <c r="N485" s="186"/>
      <c r="O485" s="186"/>
      <c r="P485" s="186"/>
      <c r="Q485" s="186"/>
      <c r="R485" s="186"/>
      <c r="S485" s="186"/>
      <c r="T485" s="187"/>
      <c r="AT485" s="181" t="s">
        <v>270</v>
      </c>
      <c r="AU485" s="181" t="s">
        <v>86</v>
      </c>
      <c r="AV485" s="13" t="s">
        <v>86</v>
      </c>
      <c r="AW485" s="13" t="s">
        <v>31</v>
      </c>
      <c r="AX485" s="13" t="s">
        <v>32</v>
      </c>
      <c r="AY485" s="181" t="s">
        <v>260</v>
      </c>
    </row>
    <row r="486" spans="1:65" s="2" customFormat="1" ht="16.5" customHeight="1">
      <c r="A486" s="33"/>
      <c r="B486" s="132"/>
      <c r="C486" s="166" t="s">
        <v>796</v>
      </c>
      <c r="D486" s="166" t="s">
        <v>263</v>
      </c>
      <c r="E486" s="167" t="s">
        <v>797</v>
      </c>
      <c r="F486" s="168" t="s">
        <v>798</v>
      </c>
      <c r="G486" s="169" t="s">
        <v>372</v>
      </c>
      <c r="H486" s="170">
        <v>487.76799999999997</v>
      </c>
      <c r="I486" s="171"/>
      <c r="J486" s="172">
        <f>ROUND(I486*H486,2)</f>
        <v>0</v>
      </c>
      <c r="K486" s="168" t="s">
        <v>267</v>
      </c>
      <c r="L486" s="34"/>
      <c r="M486" s="173" t="s">
        <v>1</v>
      </c>
      <c r="N486" s="174" t="s">
        <v>42</v>
      </c>
      <c r="O486" s="59"/>
      <c r="P486" s="175">
        <f>O486*H486</f>
        <v>0</v>
      </c>
      <c r="Q486" s="175">
        <v>6.198E-2</v>
      </c>
      <c r="R486" s="175">
        <f>Q486*H486</f>
        <v>30.231860639999997</v>
      </c>
      <c r="S486" s="175">
        <v>0</v>
      </c>
      <c r="T486" s="176">
        <f>S486*H486</f>
        <v>0</v>
      </c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R486" s="177" t="s">
        <v>268</v>
      </c>
      <c r="AT486" s="177" t="s">
        <v>263</v>
      </c>
      <c r="AU486" s="177" t="s">
        <v>86</v>
      </c>
      <c r="AY486" s="18" t="s">
        <v>260</v>
      </c>
      <c r="BE486" s="178">
        <f>IF(N486="základní",J486,0)</f>
        <v>0</v>
      </c>
      <c r="BF486" s="178">
        <f>IF(N486="snížená",J486,0)</f>
        <v>0</v>
      </c>
      <c r="BG486" s="178">
        <f>IF(N486="zákl. přenesená",J486,0)</f>
        <v>0</v>
      </c>
      <c r="BH486" s="178">
        <f>IF(N486="sníž. přenesená",J486,0)</f>
        <v>0</v>
      </c>
      <c r="BI486" s="178">
        <f>IF(N486="nulová",J486,0)</f>
        <v>0</v>
      </c>
      <c r="BJ486" s="18" t="s">
        <v>32</v>
      </c>
      <c r="BK486" s="178">
        <f>ROUND(I486*H486,2)</f>
        <v>0</v>
      </c>
      <c r="BL486" s="18" t="s">
        <v>268</v>
      </c>
      <c r="BM486" s="177" t="s">
        <v>799</v>
      </c>
    </row>
    <row r="487" spans="1:65" s="15" customFormat="1">
      <c r="B487" s="196"/>
      <c r="D487" s="180" t="s">
        <v>270</v>
      </c>
      <c r="E487" s="197" t="s">
        <v>1</v>
      </c>
      <c r="F487" s="198" t="s">
        <v>324</v>
      </c>
      <c r="H487" s="197" t="s">
        <v>1</v>
      </c>
      <c r="I487" s="199"/>
      <c r="L487" s="196"/>
      <c r="M487" s="200"/>
      <c r="N487" s="201"/>
      <c r="O487" s="201"/>
      <c r="P487" s="201"/>
      <c r="Q487" s="201"/>
      <c r="R487" s="201"/>
      <c r="S487" s="201"/>
      <c r="T487" s="202"/>
      <c r="AT487" s="197" t="s">
        <v>270</v>
      </c>
      <c r="AU487" s="197" t="s">
        <v>86</v>
      </c>
      <c r="AV487" s="15" t="s">
        <v>32</v>
      </c>
      <c r="AW487" s="15" t="s">
        <v>31</v>
      </c>
      <c r="AX487" s="15" t="s">
        <v>77</v>
      </c>
      <c r="AY487" s="197" t="s">
        <v>260</v>
      </c>
    </row>
    <row r="488" spans="1:65" s="13" customFormat="1">
      <c r="B488" s="179"/>
      <c r="D488" s="180" t="s">
        <v>270</v>
      </c>
      <c r="E488" s="181" t="s">
        <v>1</v>
      </c>
      <c r="F488" s="182" t="s">
        <v>800</v>
      </c>
      <c r="H488" s="183">
        <v>415.983</v>
      </c>
      <c r="I488" s="184"/>
      <c r="L488" s="179"/>
      <c r="M488" s="185"/>
      <c r="N488" s="186"/>
      <c r="O488" s="186"/>
      <c r="P488" s="186"/>
      <c r="Q488" s="186"/>
      <c r="R488" s="186"/>
      <c r="S488" s="186"/>
      <c r="T488" s="187"/>
      <c r="AT488" s="181" t="s">
        <v>270</v>
      </c>
      <c r="AU488" s="181" t="s">
        <v>86</v>
      </c>
      <c r="AV488" s="13" t="s">
        <v>86</v>
      </c>
      <c r="AW488" s="13" t="s">
        <v>31</v>
      </c>
      <c r="AX488" s="13" t="s">
        <v>77</v>
      </c>
      <c r="AY488" s="181" t="s">
        <v>260</v>
      </c>
    </row>
    <row r="489" spans="1:65" s="13" customFormat="1">
      <c r="B489" s="179"/>
      <c r="D489" s="180" t="s">
        <v>270</v>
      </c>
      <c r="E489" s="181" t="s">
        <v>1</v>
      </c>
      <c r="F489" s="182" t="s">
        <v>801</v>
      </c>
      <c r="H489" s="183">
        <v>125.98099999999999</v>
      </c>
      <c r="I489" s="184"/>
      <c r="L489" s="179"/>
      <c r="M489" s="185"/>
      <c r="N489" s="186"/>
      <c r="O489" s="186"/>
      <c r="P489" s="186"/>
      <c r="Q489" s="186"/>
      <c r="R489" s="186"/>
      <c r="S489" s="186"/>
      <c r="T489" s="187"/>
      <c r="AT489" s="181" t="s">
        <v>270</v>
      </c>
      <c r="AU489" s="181" t="s">
        <v>86</v>
      </c>
      <c r="AV489" s="13" t="s">
        <v>86</v>
      </c>
      <c r="AW489" s="13" t="s">
        <v>31</v>
      </c>
      <c r="AX489" s="13" t="s">
        <v>77</v>
      </c>
      <c r="AY489" s="181" t="s">
        <v>260</v>
      </c>
    </row>
    <row r="490" spans="1:65" s="14" customFormat="1">
      <c r="B490" s="188"/>
      <c r="D490" s="180" t="s">
        <v>270</v>
      </c>
      <c r="E490" s="189" t="s">
        <v>152</v>
      </c>
      <c r="F490" s="190" t="s">
        <v>275</v>
      </c>
      <c r="H490" s="191">
        <v>541.96400000000006</v>
      </c>
      <c r="I490" s="192"/>
      <c r="L490" s="188"/>
      <c r="M490" s="193"/>
      <c r="N490" s="194"/>
      <c r="O490" s="194"/>
      <c r="P490" s="194"/>
      <c r="Q490" s="194"/>
      <c r="R490" s="194"/>
      <c r="S490" s="194"/>
      <c r="T490" s="195"/>
      <c r="AT490" s="189" t="s">
        <v>270</v>
      </c>
      <c r="AU490" s="189" t="s">
        <v>86</v>
      </c>
      <c r="AV490" s="14" t="s">
        <v>268</v>
      </c>
      <c r="AW490" s="14" t="s">
        <v>31</v>
      </c>
      <c r="AX490" s="14" t="s">
        <v>77</v>
      </c>
      <c r="AY490" s="189" t="s">
        <v>260</v>
      </c>
    </row>
    <row r="491" spans="1:65" s="13" customFormat="1">
      <c r="B491" s="179"/>
      <c r="D491" s="180" t="s">
        <v>270</v>
      </c>
      <c r="E491" s="181" t="s">
        <v>1</v>
      </c>
      <c r="F491" s="182" t="s">
        <v>802</v>
      </c>
      <c r="H491" s="183">
        <v>487.76799999999997</v>
      </c>
      <c r="I491" s="184"/>
      <c r="L491" s="179"/>
      <c r="M491" s="185"/>
      <c r="N491" s="186"/>
      <c r="O491" s="186"/>
      <c r="P491" s="186"/>
      <c r="Q491" s="186"/>
      <c r="R491" s="186"/>
      <c r="S491" s="186"/>
      <c r="T491" s="187"/>
      <c r="AT491" s="181" t="s">
        <v>270</v>
      </c>
      <c r="AU491" s="181" t="s">
        <v>86</v>
      </c>
      <c r="AV491" s="13" t="s">
        <v>86</v>
      </c>
      <c r="AW491" s="13" t="s">
        <v>31</v>
      </c>
      <c r="AX491" s="13" t="s">
        <v>32</v>
      </c>
      <c r="AY491" s="181" t="s">
        <v>260</v>
      </c>
    </row>
    <row r="492" spans="1:65" s="2" customFormat="1" ht="16.5" customHeight="1">
      <c r="A492" s="33"/>
      <c r="B492" s="132"/>
      <c r="C492" s="166" t="s">
        <v>803</v>
      </c>
      <c r="D492" s="166" t="s">
        <v>263</v>
      </c>
      <c r="E492" s="167" t="s">
        <v>804</v>
      </c>
      <c r="F492" s="168" t="s">
        <v>805</v>
      </c>
      <c r="G492" s="169" t="s">
        <v>372</v>
      </c>
      <c r="H492" s="170">
        <v>487.76799999999997</v>
      </c>
      <c r="I492" s="171"/>
      <c r="J492" s="172">
        <f>ROUND(I492*H492,2)</f>
        <v>0</v>
      </c>
      <c r="K492" s="168" t="s">
        <v>267</v>
      </c>
      <c r="L492" s="34"/>
      <c r="M492" s="173" t="s">
        <v>1</v>
      </c>
      <c r="N492" s="174" t="s">
        <v>42</v>
      </c>
      <c r="O492" s="59"/>
      <c r="P492" s="175">
        <f>O492*H492</f>
        <v>0</v>
      </c>
      <c r="Q492" s="175">
        <v>0</v>
      </c>
      <c r="R492" s="175">
        <f>Q492*H492</f>
        <v>0</v>
      </c>
      <c r="S492" s="175">
        <v>0</v>
      </c>
      <c r="T492" s="176">
        <f>S492*H492</f>
        <v>0</v>
      </c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R492" s="177" t="s">
        <v>268</v>
      </c>
      <c r="AT492" s="177" t="s">
        <v>263</v>
      </c>
      <c r="AU492" s="177" t="s">
        <v>86</v>
      </c>
      <c r="AY492" s="18" t="s">
        <v>260</v>
      </c>
      <c r="BE492" s="178">
        <f>IF(N492="základní",J492,0)</f>
        <v>0</v>
      </c>
      <c r="BF492" s="178">
        <f>IF(N492="snížená",J492,0)</f>
        <v>0</v>
      </c>
      <c r="BG492" s="178">
        <f>IF(N492="zákl. přenesená",J492,0)</f>
        <v>0</v>
      </c>
      <c r="BH492" s="178">
        <f>IF(N492="sníž. přenesená",J492,0)</f>
        <v>0</v>
      </c>
      <c r="BI492" s="178">
        <f>IF(N492="nulová",J492,0)</f>
        <v>0</v>
      </c>
      <c r="BJ492" s="18" t="s">
        <v>32</v>
      </c>
      <c r="BK492" s="178">
        <f>ROUND(I492*H492,2)</f>
        <v>0</v>
      </c>
      <c r="BL492" s="18" t="s">
        <v>268</v>
      </c>
      <c r="BM492" s="177" t="s">
        <v>806</v>
      </c>
    </row>
    <row r="493" spans="1:65" s="2" customFormat="1" ht="16.5" customHeight="1">
      <c r="A493" s="33"/>
      <c r="B493" s="132"/>
      <c r="C493" s="166" t="s">
        <v>807</v>
      </c>
      <c r="D493" s="166" t="s">
        <v>263</v>
      </c>
      <c r="E493" s="167" t="s">
        <v>808</v>
      </c>
      <c r="F493" s="168" t="s">
        <v>809</v>
      </c>
      <c r="G493" s="169" t="s">
        <v>372</v>
      </c>
      <c r="H493" s="170">
        <v>48.777000000000001</v>
      </c>
      <c r="I493" s="171"/>
      <c r="J493" s="172">
        <f>ROUND(I493*H493,2)</f>
        <v>0</v>
      </c>
      <c r="K493" s="168" t="s">
        <v>267</v>
      </c>
      <c r="L493" s="34"/>
      <c r="M493" s="173" t="s">
        <v>1</v>
      </c>
      <c r="N493" s="174" t="s">
        <v>42</v>
      </c>
      <c r="O493" s="59"/>
      <c r="P493" s="175">
        <f>O493*H493</f>
        <v>0</v>
      </c>
      <c r="Q493" s="175">
        <v>6.198E-2</v>
      </c>
      <c r="R493" s="175">
        <f>Q493*H493</f>
        <v>3.0231984600000001</v>
      </c>
      <c r="S493" s="175">
        <v>0</v>
      </c>
      <c r="T493" s="176">
        <f>S493*H493</f>
        <v>0</v>
      </c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R493" s="177" t="s">
        <v>268</v>
      </c>
      <c r="AT493" s="177" t="s">
        <v>263</v>
      </c>
      <c r="AU493" s="177" t="s">
        <v>86</v>
      </c>
      <c r="AY493" s="18" t="s">
        <v>260</v>
      </c>
      <c r="BE493" s="178">
        <f>IF(N493="základní",J493,0)</f>
        <v>0</v>
      </c>
      <c r="BF493" s="178">
        <f>IF(N493="snížená",J493,0)</f>
        <v>0</v>
      </c>
      <c r="BG493" s="178">
        <f>IF(N493="zákl. přenesená",J493,0)</f>
        <v>0</v>
      </c>
      <c r="BH493" s="178">
        <f>IF(N493="sníž. přenesená",J493,0)</f>
        <v>0</v>
      </c>
      <c r="BI493" s="178">
        <f>IF(N493="nulová",J493,0)</f>
        <v>0</v>
      </c>
      <c r="BJ493" s="18" t="s">
        <v>32</v>
      </c>
      <c r="BK493" s="178">
        <f>ROUND(I493*H493,2)</f>
        <v>0</v>
      </c>
      <c r="BL493" s="18" t="s">
        <v>268</v>
      </c>
      <c r="BM493" s="177" t="s">
        <v>810</v>
      </c>
    </row>
    <row r="494" spans="1:65" s="15" customFormat="1">
      <c r="B494" s="196"/>
      <c r="D494" s="180" t="s">
        <v>270</v>
      </c>
      <c r="E494" s="197" t="s">
        <v>1</v>
      </c>
      <c r="F494" s="198" t="s">
        <v>324</v>
      </c>
      <c r="H494" s="197" t="s">
        <v>1</v>
      </c>
      <c r="I494" s="199"/>
      <c r="L494" s="196"/>
      <c r="M494" s="200"/>
      <c r="N494" s="201"/>
      <c r="O494" s="201"/>
      <c r="P494" s="201"/>
      <c r="Q494" s="201"/>
      <c r="R494" s="201"/>
      <c r="S494" s="201"/>
      <c r="T494" s="202"/>
      <c r="AT494" s="197" t="s">
        <v>270</v>
      </c>
      <c r="AU494" s="197" t="s">
        <v>86</v>
      </c>
      <c r="AV494" s="15" t="s">
        <v>32</v>
      </c>
      <c r="AW494" s="15" t="s">
        <v>31</v>
      </c>
      <c r="AX494" s="15" t="s">
        <v>77</v>
      </c>
      <c r="AY494" s="197" t="s">
        <v>260</v>
      </c>
    </row>
    <row r="495" spans="1:65" s="13" customFormat="1">
      <c r="B495" s="179"/>
      <c r="D495" s="180" t="s">
        <v>270</v>
      </c>
      <c r="E495" s="181" t="s">
        <v>1</v>
      </c>
      <c r="F495" s="182" t="s">
        <v>811</v>
      </c>
      <c r="H495" s="183">
        <v>48.777000000000001</v>
      </c>
      <c r="I495" s="184"/>
      <c r="L495" s="179"/>
      <c r="M495" s="185"/>
      <c r="N495" s="186"/>
      <c r="O495" s="186"/>
      <c r="P495" s="186"/>
      <c r="Q495" s="186"/>
      <c r="R495" s="186"/>
      <c r="S495" s="186"/>
      <c r="T495" s="187"/>
      <c r="AT495" s="181" t="s">
        <v>270</v>
      </c>
      <c r="AU495" s="181" t="s">
        <v>86</v>
      </c>
      <c r="AV495" s="13" t="s">
        <v>86</v>
      </c>
      <c r="AW495" s="13" t="s">
        <v>31</v>
      </c>
      <c r="AX495" s="13" t="s">
        <v>32</v>
      </c>
      <c r="AY495" s="181" t="s">
        <v>260</v>
      </c>
    </row>
    <row r="496" spans="1:65" s="2" customFormat="1" ht="16.5" customHeight="1">
      <c r="A496" s="33"/>
      <c r="B496" s="132"/>
      <c r="C496" s="166" t="s">
        <v>812</v>
      </c>
      <c r="D496" s="166" t="s">
        <v>263</v>
      </c>
      <c r="E496" s="167" t="s">
        <v>813</v>
      </c>
      <c r="F496" s="168" t="s">
        <v>814</v>
      </c>
      <c r="G496" s="169" t="s">
        <v>372</v>
      </c>
      <c r="H496" s="170">
        <v>48.777000000000001</v>
      </c>
      <c r="I496" s="171"/>
      <c r="J496" s="172">
        <f>ROUND(I496*H496,2)</f>
        <v>0</v>
      </c>
      <c r="K496" s="168" t="s">
        <v>267</v>
      </c>
      <c r="L496" s="34"/>
      <c r="M496" s="173" t="s">
        <v>1</v>
      </c>
      <c r="N496" s="174" t="s">
        <v>42</v>
      </c>
      <c r="O496" s="59"/>
      <c r="P496" s="175">
        <f>O496*H496</f>
        <v>0</v>
      </c>
      <c r="Q496" s="175">
        <v>0</v>
      </c>
      <c r="R496" s="175">
        <f>Q496*H496</f>
        <v>0</v>
      </c>
      <c r="S496" s="175">
        <v>0</v>
      </c>
      <c r="T496" s="176">
        <f>S496*H496</f>
        <v>0</v>
      </c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R496" s="177" t="s">
        <v>268</v>
      </c>
      <c r="AT496" s="177" t="s">
        <v>263</v>
      </c>
      <c r="AU496" s="177" t="s">
        <v>86</v>
      </c>
      <c r="AY496" s="18" t="s">
        <v>260</v>
      </c>
      <c r="BE496" s="178">
        <f>IF(N496="základní",J496,0)</f>
        <v>0</v>
      </c>
      <c r="BF496" s="178">
        <f>IF(N496="snížená",J496,0)</f>
        <v>0</v>
      </c>
      <c r="BG496" s="178">
        <f>IF(N496="zákl. přenesená",J496,0)</f>
        <v>0</v>
      </c>
      <c r="BH496" s="178">
        <f>IF(N496="sníž. přenesená",J496,0)</f>
        <v>0</v>
      </c>
      <c r="BI496" s="178">
        <f>IF(N496="nulová",J496,0)</f>
        <v>0</v>
      </c>
      <c r="BJ496" s="18" t="s">
        <v>32</v>
      </c>
      <c r="BK496" s="178">
        <f>ROUND(I496*H496,2)</f>
        <v>0</v>
      </c>
      <c r="BL496" s="18" t="s">
        <v>268</v>
      </c>
      <c r="BM496" s="177" t="s">
        <v>815</v>
      </c>
    </row>
    <row r="497" spans="1:65" s="2" customFormat="1" ht="16.5" customHeight="1">
      <c r="A497" s="33"/>
      <c r="B497" s="132"/>
      <c r="C497" s="166" t="s">
        <v>816</v>
      </c>
      <c r="D497" s="166" t="s">
        <v>263</v>
      </c>
      <c r="E497" s="167" t="s">
        <v>817</v>
      </c>
      <c r="F497" s="168" t="s">
        <v>818</v>
      </c>
      <c r="G497" s="169" t="s">
        <v>372</v>
      </c>
      <c r="H497" s="170">
        <v>5.42</v>
      </c>
      <c r="I497" s="171"/>
      <c r="J497" s="172">
        <f>ROUND(I497*H497,2)</f>
        <v>0</v>
      </c>
      <c r="K497" s="168" t="s">
        <v>267</v>
      </c>
      <c r="L497" s="34"/>
      <c r="M497" s="173" t="s">
        <v>1</v>
      </c>
      <c r="N497" s="174" t="s">
        <v>42</v>
      </c>
      <c r="O497" s="59"/>
      <c r="P497" s="175">
        <f>O497*H497</f>
        <v>0</v>
      </c>
      <c r="Q497" s="175">
        <v>6.198E-2</v>
      </c>
      <c r="R497" s="175">
        <f>Q497*H497</f>
        <v>0.3359316</v>
      </c>
      <c r="S497" s="175">
        <v>0</v>
      </c>
      <c r="T497" s="176">
        <f>S497*H497</f>
        <v>0</v>
      </c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33"/>
      <c r="AR497" s="177" t="s">
        <v>268</v>
      </c>
      <c r="AT497" s="177" t="s">
        <v>263</v>
      </c>
      <c r="AU497" s="177" t="s">
        <v>86</v>
      </c>
      <c r="AY497" s="18" t="s">
        <v>260</v>
      </c>
      <c r="BE497" s="178">
        <f>IF(N497="základní",J497,0)</f>
        <v>0</v>
      </c>
      <c r="BF497" s="178">
        <f>IF(N497="snížená",J497,0)</f>
        <v>0</v>
      </c>
      <c r="BG497" s="178">
        <f>IF(N497="zákl. přenesená",J497,0)</f>
        <v>0</v>
      </c>
      <c r="BH497" s="178">
        <f>IF(N497="sníž. přenesená",J497,0)</f>
        <v>0</v>
      </c>
      <c r="BI497" s="178">
        <f>IF(N497="nulová",J497,0)</f>
        <v>0</v>
      </c>
      <c r="BJ497" s="18" t="s">
        <v>32</v>
      </c>
      <c r="BK497" s="178">
        <f>ROUND(I497*H497,2)</f>
        <v>0</v>
      </c>
      <c r="BL497" s="18" t="s">
        <v>268</v>
      </c>
      <c r="BM497" s="177" t="s">
        <v>819</v>
      </c>
    </row>
    <row r="498" spans="1:65" s="15" customFormat="1">
      <c r="B498" s="196"/>
      <c r="D498" s="180" t="s">
        <v>270</v>
      </c>
      <c r="E498" s="197" t="s">
        <v>1</v>
      </c>
      <c r="F498" s="198" t="s">
        <v>324</v>
      </c>
      <c r="H498" s="197" t="s">
        <v>1</v>
      </c>
      <c r="I498" s="199"/>
      <c r="L498" s="196"/>
      <c r="M498" s="200"/>
      <c r="N498" s="201"/>
      <c r="O498" s="201"/>
      <c r="P498" s="201"/>
      <c r="Q498" s="201"/>
      <c r="R498" s="201"/>
      <c r="S498" s="201"/>
      <c r="T498" s="202"/>
      <c r="AT498" s="197" t="s">
        <v>270</v>
      </c>
      <c r="AU498" s="197" t="s">
        <v>86</v>
      </c>
      <c r="AV498" s="15" t="s">
        <v>32</v>
      </c>
      <c r="AW498" s="15" t="s">
        <v>31</v>
      </c>
      <c r="AX498" s="15" t="s">
        <v>77</v>
      </c>
      <c r="AY498" s="197" t="s">
        <v>260</v>
      </c>
    </row>
    <row r="499" spans="1:65" s="13" customFormat="1">
      <c r="B499" s="179"/>
      <c r="D499" s="180" t="s">
        <v>270</v>
      </c>
      <c r="E499" s="181" t="s">
        <v>1</v>
      </c>
      <c r="F499" s="182" t="s">
        <v>820</v>
      </c>
      <c r="H499" s="183">
        <v>5.42</v>
      </c>
      <c r="I499" s="184"/>
      <c r="L499" s="179"/>
      <c r="M499" s="185"/>
      <c r="N499" s="186"/>
      <c r="O499" s="186"/>
      <c r="P499" s="186"/>
      <c r="Q499" s="186"/>
      <c r="R499" s="186"/>
      <c r="S499" s="186"/>
      <c r="T499" s="187"/>
      <c r="AT499" s="181" t="s">
        <v>270</v>
      </c>
      <c r="AU499" s="181" t="s">
        <v>86</v>
      </c>
      <c r="AV499" s="13" t="s">
        <v>86</v>
      </c>
      <c r="AW499" s="13" t="s">
        <v>31</v>
      </c>
      <c r="AX499" s="13" t="s">
        <v>32</v>
      </c>
      <c r="AY499" s="181" t="s">
        <v>260</v>
      </c>
    </row>
    <row r="500" spans="1:65" s="2" customFormat="1" ht="16.5" customHeight="1">
      <c r="A500" s="33"/>
      <c r="B500" s="132"/>
      <c r="C500" s="166" t="s">
        <v>821</v>
      </c>
      <c r="D500" s="166" t="s">
        <v>263</v>
      </c>
      <c r="E500" s="167" t="s">
        <v>822</v>
      </c>
      <c r="F500" s="168" t="s">
        <v>823</v>
      </c>
      <c r="G500" s="169" t="s">
        <v>372</v>
      </c>
      <c r="H500" s="170">
        <v>5.42</v>
      </c>
      <c r="I500" s="171"/>
      <c r="J500" s="172">
        <f>ROUND(I500*H500,2)</f>
        <v>0</v>
      </c>
      <c r="K500" s="168" t="s">
        <v>267</v>
      </c>
      <c r="L500" s="34"/>
      <c r="M500" s="173" t="s">
        <v>1</v>
      </c>
      <c r="N500" s="174" t="s">
        <v>42</v>
      </c>
      <c r="O500" s="59"/>
      <c r="P500" s="175">
        <f>O500*H500</f>
        <v>0</v>
      </c>
      <c r="Q500" s="175">
        <v>0</v>
      </c>
      <c r="R500" s="175">
        <f>Q500*H500</f>
        <v>0</v>
      </c>
      <c r="S500" s="175">
        <v>0</v>
      </c>
      <c r="T500" s="176">
        <f>S500*H500</f>
        <v>0</v>
      </c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E500" s="33"/>
      <c r="AR500" s="177" t="s">
        <v>268</v>
      </c>
      <c r="AT500" s="177" t="s">
        <v>263</v>
      </c>
      <c r="AU500" s="177" t="s">
        <v>86</v>
      </c>
      <c r="AY500" s="18" t="s">
        <v>260</v>
      </c>
      <c r="BE500" s="178">
        <f>IF(N500="základní",J500,0)</f>
        <v>0</v>
      </c>
      <c r="BF500" s="178">
        <f>IF(N500="snížená",J500,0)</f>
        <v>0</v>
      </c>
      <c r="BG500" s="178">
        <f>IF(N500="zákl. přenesená",J500,0)</f>
        <v>0</v>
      </c>
      <c r="BH500" s="178">
        <f>IF(N500="sníž. přenesená",J500,0)</f>
        <v>0</v>
      </c>
      <c r="BI500" s="178">
        <f>IF(N500="nulová",J500,0)</f>
        <v>0</v>
      </c>
      <c r="BJ500" s="18" t="s">
        <v>32</v>
      </c>
      <c r="BK500" s="178">
        <f>ROUND(I500*H500,2)</f>
        <v>0</v>
      </c>
      <c r="BL500" s="18" t="s">
        <v>268</v>
      </c>
      <c r="BM500" s="177" t="s">
        <v>824</v>
      </c>
    </row>
    <row r="501" spans="1:65" s="2" customFormat="1" ht="16.5" customHeight="1">
      <c r="A501" s="33"/>
      <c r="B501" s="132"/>
      <c r="C501" s="166" t="s">
        <v>825</v>
      </c>
      <c r="D501" s="166" t="s">
        <v>263</v>
      </c>
      <c r="E501" s="167" t="s">
        <v>826</v>
      </c>
      <c r="F501" s="168" t="s">
        <v>827</v>
      </c>
      <c r="G501" s="169" t="s">
        <v>432</v>
      </c>
      <c r="H501" s="170">
        <v>11.31</v>
      </c>
      <c r="I501" s="171"/>
      <c r="J501" s="172">
        <f>ROUND(I501*H501,2)</f>
        <v>0</v>
      </c>
      <c r="K501" s="168" t="s">
        <v>356</v>
      </c>
      <c r="L501" s="34"/>
      <c r="M501" s="173" t="s">
        <v>1</v>
      </c>
      <c r="N501" s="174" t="s">
        <v>42</v>
      </c>
      <c r="O501" s="59"/>
      <c r="P501" s="175">
        <f>O501*H501</f>
        <v>0</v>
      </c>
      <c r="Q501" s="175">
        <v>1.2653300000000001</v>
      </c>
      <c r="R501" s="175">
        <f>Q501*H501</f>
        <v>14.310882300000001</v>
      </c>
      <c r="S501" s="175">
        <v>0</v>
      </c>
      <c r="T501" s="176">
        <f>S501*H501</f>
        <v>0</v>
      </c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R501" s="177" t="s">
        <v>268</v>
      </c>
      <c r="AT501" s="177" t="s">
        <v>263</v>
      </c>
      <c r="AU501" s="177" t="s">
        <v>86</v>
      </c>
      <c r="AY501" s="18" t="s">
        <v>260</v>
      </c>
      <c r="BE501" s="178">
        <f>IF(N501="základní",J501,0)</f>
        <v>0</v>
      </c>
      <c r="BF501" s="178">
        <f>IF(N501="snížená",J501,0)</f>
        <v>0</v>
      </c>
      <c r="BG501" s="178">
        <f>IF(N501="zákl. přenesená",J501,0)</f>
        <v>0</v>
      </c>
      <c r="BH501" s="178">
        <f>IF(N501="sníž. přenesená",J501,0)</f>
        <v>0</v>
      </c>
      <c r="BI501" s="178">
        <f>IF(N501="nulová",J501,0)</f>
        <v>0</v>
      </c>
      <c r="BJ501" s="18" t="s">
        <v>32</v>
      </c>
      <c r="BK501" s="178">
        <f>ROUND(I501*H501,2)</f>
        <v>0</v>
      </c>
      <c r="BL501" s="18" t="s">
        <v>268</v>
      </c>
      <c r="BM501" s="177" t="s">
        <v>828</v>
      </c>
    </row>
    <row r="502" spans="1:65" s="15" customFormat="1">
      <c r="B502" s="196"/>
      <c r="D502" s="180" t="s">
        <v>270</v>
      </c>
      <c r="E502" s="197" t="s">
        <v>1</v>
      </c>
      <c r="F502" s="198" t="s">
        <v>324</v>
      </c>
      <c r="H502" s="197" t="s">
        <v>1</v>
      </c>
      <c r="I502" s="199"/>
      <c r="L502" s="196"/>
      <c r="M502" s="200"/>
      <c r="N502" s="201"/>
      <c r="O502" s="201"/>
      <c r="P502" s="201"/>
      <c r="Q502" s="201"/>
      <c r="R502" s="201"/>
      <c r="S502" s="201"/>
      <c r="T502" s="202"/>
      <c r="AT502" s="197" t="s">
        <v>270</v>
      </c>
      <c r="AU502" s="197" t="s">
        <v>86</v>
      </c>
      <c r="AV502" s="15" t="s">
        <v>32</v>
      </c>
      <c r="AW502" s="15" t="s">
        <v>31</v>
      </c>
      <c r="AX502" s="15" t="s">
        <v>77</v>
      </c>
      <c r="AY502" s="197" t="s">
        <v>260</v>
      </c>
    </row>
    <row r="503" spans="1:65" s="13" customFormat="1">
      <c r="B503" s="179"/>
      <c r="D503" s="180" t="s">
        <v>270</v>
      </c>
      <c r="E503" s="181" t="s">
        <v>1</v>
      </c>
      <c r="F503" s="182" t="s">
        <v>829</v>
      </c>
      <c r="H503" s="183">
        <v>11.31</v>
      </c>
      <c r="I503" s="184"/>
      <c r="L503" s="179"/>
      <c r="M503" s="185"/>
      <c r="N503" s="186"/>
      <c r="O503" s="186"/>
      <c r="P503" s="186"/>
      <c r="Q503" s="186"/>
      <c r="R503" s="186"/>
      <c r="S503" s="186"/>
      <c r="T503" s="187"/>
      <c r="AT503" s="181" t="s">
        <v>270</v>
      </c>
      <c r="AU503" s="181" t="s">
        <v>86</v>
      </c>
      <c r="AV503" s="13" t="s">
        <v>86</v>
      </c>
      <c r="AW503" s="13" t="s">
        <v>31</v>
      </c>
      <c r="AX503" s="13" t="s">
        <v>32</v>
      </c>
      <c r="AY503" s="181" t="s">
        <v>260</v>
      </c>
    </row>
    <row r="504" spans="1:65" s="2" customFormat="1" ht="16.5" customHeight="1">
      <c r="A504" s="33"/>
      <c r="B504" s="132"/>
      <c r="C504" s="166" t="s">
        <v>830</v>
      </c>
      <c r="D504" s="166" t="s">
        <v>263</v>
      </c>
      <c r="E504" s="167" t="s">
        <v>831</v>
      </c>
      <c r="F504" s="168" t="s">
        <v>832</v>
      </c>
      <c r="G504" s="169" t="s">
        <v>432</v>
      </c>
      <c r="H504" s="170">
        <v>1.131</v>
      </c>
      <c r="I504" s="171"/>
      <c r="J504" s="172">
        <f>ROUND(I504*H504,2)</f>
        <v>0</v>
      </c>
      <c r="K504" s="168" t="s">
        <v>267</v>
      </c>
      <c r="L504" s="34"/>
      <c r="M504" s="173" t="s">
        <v>1</v>
      </c>
      <c r="N504" s="174" t="s">
        <v>42</v>
      </c>
      <c r="O504" s="59"/>
      <c r="P504" s="175">
        <f>O504*H504</f>
        <v>0</v>
      </c>
      <c r="Q504" s="175">
        <v>1.2653300000000001</v>
      </c>
      <c r="R504" s="175">
        <f>Q504*H504</f>
        <v>1.4310882300000001</v>
      </c>
      <c r="S504" s="175">
        <v>0</v>
      </c>
      <c r="T504" s="176">
        <f>S504*H504</f>
        <v>0</v>
      </c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R504" s="177" t="s">
        <v>268</v>
      </c>
      <c r="AT504" s="177" t="s">
        <v>263</v>
      </c>
      <c r="AU504" s="177" t="s">
        <v>86</v>
      </c>
      <c r="AY504" s="18" t="s">
        <v>260</v>
      </c>
      <c r="BE504" s="178">
        <f>IF(N504="základní",J504,0)</f>
        <v>0</v>
      </c>
      <c r="BF504" s="178">
        <f>IF(N504="snížená",J504,0)</f>
        <v>0</v>
      </c>
      <c r="BG504" s="178">
        <f>IF(N504="zákl. přenesená",J504,0)</f>
        <v>0</v>
      </c>
      <c r="BH504" s="178">
        <f>IF(N504="sníž. přenesená",J504,0)</f>
        <v>0</v>
      </c>
      <c r="BI504" s="178">
        <f>IF(N504="nulová",J504,0)</f>
        <v>0</v>
      </c>
      <c r="BJ504" s="18" t="s">
        <v>32</v>
      </c>
      <c r="BK504" s="178">
        <f>ROUND(I504*H504,2)</f>
        <v>0</v>
      </c>
      <c r="BL504" s="18" t="s">
        <v>268</v>
      </c>
      <c r="BM504" s="177" t="s">
        <v>833</v>
      </c>
    </row>
    <row r="505" spans="1:65" s="15" customFormat="1">
      <c r="B505" s="196"/>
      <c r="D505" s="180" t="s">
        <v>270</v>
      </c>
      <c r="E505" s="197" t="s">
        <v>1</v>
      </c>
      <c r="F505" s="198" t="s">
        <v>324</v>
      </c>
      <c r="H505" s="197" t="s">
        <v>1</v>
      </c>
      <c r="I505" s="199"/>
      <c r="L505" s="196"/>
      <c r="M505" s="200"/>
      <c r="N505" s="201"/>
      <c r="O505" s="201"/>
      <c r="P505" s="201"/>
      <c r="Q505" s="201"/>
      <c r="R505" s="201"/>
      <c r="S505" s="201"/>
      <c r="T505" s="202"/>
      <c r="AT505" s="197" t="s">
        <v>270</v>
      </c>
      <c r="AU505" s="197" t="s">
        <v>86</v>
      </c>
      <c r="AV505" s="15" t="s">
        <v>32</v>
      </c>
      <c r="AW505" s="15" t="s">
        <v>31</v>
      </c>
      <c r="AX505" s="15" t="s">
        <v>77</v>
      </c>
      <c r="AY505" s="197" t="s">
        <v>260</v>
      </c>
    </row>
    <row r="506" spans="1:65" s="13" customFormat="1">
      <c r="B506" s="179"/>
      <c r="D506" s="180" t="s">
        <v>270</v>
      </c>
      <c r="E506" s="181" t="s">
        <v>1</v>
      </c>
      <c r="F506" s="182" t="s">
        <v>834</v>
      </c>
      <c r="H506" s="183">
        <v>1.131</v>
      </c>
      <c r="I506" s="184"/>
      <c r="L506" s="179"/>
      <c r="M506" s="185"/>
      <c r="N506" s="186"/>
      <c r="O506" s="186"/>
      <c r="P506" s="186"/>
      <c r="Q506" s="186"/>
      <c r="R506" s="186"/>
      <c r="S506" s="186"/>
      <c r="T506" s="187"/>
      <c r="AT506" s="181" t="s">
        <v>270</v>
      </c>
      <c r="AU506" s="181" t="s">
        <v>86</v>
      </c>
      <c r="AV506" s="13" t="s">
        <v>86</v>
      </c>
      <c r="AW506" s="13" t="s">
        <v>31</v>
      </c>
      <c r="AX506" s="13" t="s">
        <v>32</v>
      </c>
      <c r="AY506" s="181" t="s">
        <v>260</v>
      </c>
    </row>
    <row r="507" spans="1:65" s="2" customFormat="1" ht="16.5" customHeight="1">
      <c r="A507" s="33"/>
      <c r="B507" s="132"/>
      <c r="C507" s="166" t="s">
        <v>835</v>
      </c>
      <c r="D507" s="166" t="s">
        <v>263</v>
      </c>
      <c r="E507" s="167" t="s">
        <v>836</v>
      </c>
      <c r="F507" s="168" t="s">
        <v>837</v>
      </c>
      <c r="G507" s="169" t="s">
        <v>432</v>
      </c>
      <c r="H507" s="170">
        <v>0.126</v>
      </c>
      <c r="I507" s="171"/>
      <c r="J507" s="172">
        <f>ROUND(I507*H507,2)</f>
        <v>0</v>
      </c>
      <c r="K507" s="168" t="s">
        <v>267</v>
      </c>
      <c r="L507" s="34"/>
      <c r="M507" s="173" t="s">
        <v>1</v>
      </c>
      <c r="N507" s="174" t="s">
        <v>42</v>
      </c>
      <c r="O507" s="59"/>
      <c r="P507" s="175">
        <f>O507*H507</f>
        <v>0</v>
      </c>
      <c r="Q507" s="175">
        <v>1.2653300000000001</v>
      </c>
      <c r="R507" s="175">
        <f>Q507*H507</f>
        <v>0.15943158000000002</v>
      </c>
      <c r="S507" s="175">
        <v>0</v>
      </c>
      <c r="T507" s="176">
        <f>S507*H507</f>
        <v>0</v>
      </c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R507" s="177" t="s">
        <v>268</v>
      </c>
      <c r="AT507" s="177" t="s">
        <v>263</v>
      </c>
      <c r="AU507" s="177" t="s">
        <v>86</v>
      </c>
      <c r="AY507" s="18" t="s">
        <v>260</v>
      </c>
      <c r="BE507" s="178">
        <f>IF(N507="základní",J507,0)</f>
        <v>0</v>
      </c>
      <c r="BF507" s="178">
        <f>IF(N507="snížená",J507,0)</f>
        <v>0</v>
      </c>
      <c r="BG507" s="178">
        <f>IF(N507="zákl. přenesená",J507,0)</f>
        <v>0</v>
      </c>
      <c r="BH507" s="178">
        <f>IF(N507="sníž. přenesená",J507,0)</f>
        <v>0</v>
      </c>
      <c r="BI507" s="178">
        <f>IF(N507="nulová",J507,0)</f>
        <v>0</v>
      </c>
      <c r="BJ507" s="18" t="s">
        <v>32</v>
      </c>
      <c r="BK507" s="178">
        <f>ROUND(I507*H507,2)</f>
        <v>0</v>
      </c>
      <c r="BL507" s="18" t="s">
        <v>268</v>
      </c>
      <c r="BM507" s="177" t="s">
        <v>838</v>
      </c>
    </row>
    <row r="508" spans="1:65" s="15" customFormat="1">
      <c r="B508" s="196"/>
      <c r="D508" s="180" t="s">
        <v>270</v>
      </c>
      <c r="E508" s="197" t="s">
        <v>1</v>
      </c>
      <c r="F508" s="198" t="s">
        <v>324</v>
      </c>
      <c r="H508" s="197" t="s">
        <v>1</v>
      </c>
      <c r="I508" s="199"/>
      <c r="L508" s="196"/>
      <c r="M508" s="200"/>
      <c r="N508" s="201"/>
      <c r="O508" s="201"/>
      <c r="P508" s="201"/>
      <c r="Q508" s="201"/>
      <c r="R508" s="201"/>
      <c r="S508" s="201"/>
      <c r="T508" s="202"/>
      <c r="AT508" s="197" t="s">
        <v>270</v>
      </c>
      <c r="AU508" s="197" t="s">
        <v>86</v>
      </c>
      <c r="AV508" s="15" t="s">
        <v>32</v>
      </c>
      <c r="AW508" s="15" t="s">
        <v>31</v>
      </c>
      <c r="AX508" s="15" t="s">
        <v>77</v>
      </c>
      <c r="AY508" s="197" t="s">
        <v>260</v>
      </c>
    </row>
    <row r="509" spans="1:65" s="13" customFormat="1">
      <c r="B509" s="179"/>
      <c r="D509" s="180" t="s">
        <v>270</v>
      </c>
      <c r="E509" s="181" t="s">
        <v>1</v>
      </c>
      <c r="F509" s="182" t="s">
        <v>839</v>
      </c>
      <c r="H509" s="183">
        <v>0.126</v>
      </c>
      <c r="I509" s="184"/>
      <c r="L509" s="179"/>
      <c r="M509" s="185"/>
      <c r="N509" s="186"/>
      <c r="O509" s="186"/>
      <c r="P509" s="186"/>
      <c r="Q509" s="186"/>
      <c r="R509" s="186"/>
      <c r="S509" s="186"/>
      <c r="T509" s="187"/>
      <c r="AT509" s="181" t="s">
        <v>270</v>
      </c>
      <c r="AU509" s="181" t="s">
        <v>86</v>
      </c>
      <c r="AV509" s="13" t="s">
        <v>86</v>
      </c>
      <c r="AW509" s="13" t="s">
        <v>31</v>
      </c>
      <c r="AX509" s="13" t="s">
        <v>32</v>
      </c>
      <c r="AY509" s="181" t="s">
        <v>260</v>
      </c>
    </row>
    <row r="510" spans="1:65" s="2" customFormat="1" ht="16.5" customHeight="1">
      <c r="A510" s="33"/>
      <c r="B510" s="132"/>
      <c r="C510" s="166" t="s">
        <v>840</v>
      </c>
      <c r="D510" s="166" t="s">
        <v>263</v>
      </c>
      <c r="E510" s="167" t="s">
        <v>841</v>
      </c>
      <c r="F510" s="168" t="s">
        <v>842</v>
      </c>
      <c r="G510" s="169" t="s">
        <v>266</v>
      </c>
      <c r="H510" s="170">
        <v>145.405</v>
      </c>
      <c r="I510" s="171"/>
      <c r="J510" s="172">
        <f>ROUND(I510*H510,2)</f>
        <v>0</v>
      </c>
      <c r="K510" s="168" t="s">
        <v>356</v>
      </c>
      <c r="L510" s="34"/>
      <c r="M510" s="173" t="s">
        <v>1</v>
      </c>
      <c r="N510" s="174" t="s">
        <v>42</v>
      </c>
      <c r="O510" s="59"/>
      <c r="P510" s="175">
        <f>O510*H510</f>
        <v>0</v>
      </c>
      <c r="Q510" s="175">
        <v>1.3699999999999999E-3</v>
      </c>
      <c r="R510" s="175">
        <f>Q510*H510</f>
        <v>0.19920484999999999</v>
      </c>
      <c r="S510" s="175">
        <v>0</v>
      </c>
      <c r="T510" s="176">
        <f>S510*H510</f>
        <v>0</v>
      </c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33"/>
      <c r="AR510" s="177" t="s">
        <v>268</v>
      </c>
      <c r="AT510" s="177" t="s">
        <v>263</v>
      </c>
      <c r="AU510" s="177" t="s">
        <v>86</v>
      </c>
      <c r="AY510" s="18" t="s">
        <v>260</v>
      </c>
      <c r="BE510" s="178">
        <f>IF(N510="základní",J510,0)</f>
        <v>0</v>
      </c>
      <c r="BF510" s="178">
        <f>IF(N510="snížená",J510,0)</f>
        <v>0</v>
      </c>
      <c r="BG510" s="178">
        <f>IF(N510="zákl. přenesená",J510,0)</f>
        <v>0</v>
      </c>
      <c r="BH510" s="178">
        <f>IF(N510="sníž. přenesená",J510,0)</f>
        <v>0</v>
      </c>
      <c r="BI510" s="178">
        <f>IF(N510="nulová",J510,0)</f>
        <v>0</v>
      </c>
      <c r="BJ510" s="18" t="s">
        <v>32</v>
      </c>
      <c r="BK510" s="178">
        <f>ROUND(I510*H510,2)</f>
        <v>0</v>
      </c>
      <c r="BL510" s="18" t="s">
        <v>268</v>
      </c>
      <c r="BM510" s="177" t="s">
        <v>843</v>
      </c>
    </row>
    <row r="511" spans="1:65" s="15" customFormat="1">
      <c r="B511" s="196"/>
      <c r="D511" s="180" t="s">
        <v>270</v>
      </c>
      <c r="E511" s="197" t="s">
        <v>1</v>
      </c>
      <c r="F511" s="198" t="s">
        <v>844</v>
      </c>
      <c r="H511" s="197" t="s">
        <v>1</v>
      </c>
      <c r="I511" s="199"/>
      <c r="L511" s="196"/>
      <c r="M511" s="200"/>
      <c r="N511" s="201"/>
      <c r="O511" s="201"/>
      <c r="P511" s="201"/>
      <c r="Q511" s="201"/>
      <c r="R511" s="201"/>
      <c r="S511" s="201"/>
      <c r="T511" s="202"/>
      <c r="AT511" s="197" t="s">
        <v>270</v>
      </c>
      <c r="AU511" s="197" t="s">
        <v>86</v>
      </c>
      <c r="AV511" s="15" t="s">
        <v>32</v>
      </c>
      <c r="AW511" s="15" t="s">
        <v>31</v>
      </c>
      <c r="AX511" s="15" t="s">
        <v>77</v>
      </c>
      <c r="AY511" s="197" t="s">
        <v>260</v>
      </c>
    </row>
    <row r="512" spans="1:65" s="13" customFormat="1">
      <c r="B512" s="179"/>
      <c r="D512" s="180" t="s">
        <v>270</v>
      </c>
      <c r="E512" s="181" t="s">
        <v>1</v>
      </c>
      <c r="F512" s="182" t="s">
        <v>845</v>
      </c>
      <c r="H512" s="183">
        <v>145.405</v>
      </c>
      <c r="I512" s="184"/>
      <c r="L512" s="179"/>
      <c r="M512" s="185"/>
      <c r="N512" s="186"/>
      <c r="O512" s="186"/>
      <c r="P512" s="186"/>
      <c r="Q512" s="186"/>
      <c r="R512" s="186"/>
      <c r="S512" s="186"/>
      <c r="T512" s="187"/>
      <c r="AT512" s="181" t="s">
        <v>270</v>
      </c>
      <c r="AU512" s="181" t="s">
        <v>86</v>
      </c>
      <c r="AV512" s="13" t="s">
        <v>86</v>
      </c>
      <c r="AW512" s="13" t="s">
        <v>31</v>
      </c>
      <c r="AX512" s="13" t="s">
        <v>32</v>
      </c>
      <c r="AY512" s="181" t="s">
        <v>260</v>
      </c>
    </row>
    <row r="513" spans="1:65" s="2" customFormat="1" ht="21.75" customHeight="1">
      <c r="A513" s="33"/>
      <c r="B513" s="132"/>
      <c r="C513" s="166" t="s">
        <v>846</v>
      </c>
      <c r="D513" s="166" t="s">
        <v>263</v>
      </c>
      <c r="E513" s="167" t="s">
        <v>847</v>
      </c>
      <c r="F513" s="168" t="s">
        <v>848</v>
      </c>
      <c r="G513" s="169" t="s">
        <v>266</v>
      </c>
      <c r="H513" s="170">
        <v>183.67</v>
      </c>
      <c r="I513" s="171"/>
      <c r="J513" s="172">
        <f>ROUND(I513*H513,2)</f>
        <v>0</v>
      </c>
      <c r="K513" s="168" t="s">
        <v>356</v>
      </c>
      <c r="L513" s="34"/>
      <c r="M513" s="173" t="s">
        <v>1</v>
      </c>
      <c r="N513" s="174" t="s">
        <v>42</v>
      </c>
      <c r="O513" s="59"/>
      <c r="P513" s="175">
        <f>O513*H513</f>
        <v>0</v>
      </c>
      <c r="Q513" s="175">
        <v>1.1999999999999999E-3</v>
      </c>
      <c r="R513" s="175">
        <f>Q513*H513</f>
        <v>0.22040399999999996</v>
      </c>
      <c r="S513" s="175">
        <v>0</v>
      </c>
      <c r="T513" s="176">
        <f>S513*H513</f>
        <v>0</v>
      </c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  <c r="AR513" s="177" t="s">
        <v>268</v>
      </c>
      <c r="AT513" s="177" t="s">
        <v>263</v>
      </c>
      <c r="AU513" s="177" t="s">
        <v>86</v>
      </c>
      <c r="AY513" s="18" t="s">
        <v>260</v>
      </c>
      <c r="BE513" s="178">
        <f>IF(N513="základní",J513,0)</f>
        <v>0</v>
      </c>
      <c r="BF513" s="178">
        <f>IF(N513="snížená",J513,0)</f>
        <v>0</v>
      </c>
      <c r="BG513" s="178">
        <f>IF(N513="zákl. přenesená",J513,0)</f>
        <v>0</v>
      </c>
      <c r="BH513" s="178">
        <f>IF(N513="sníž. přenesená",J513,0)</f>
        <v>0</v>
      </c>
      <c r="BI513" s="178">
        <f>IF(N513="nulová",J513,0)</f>
        <v>0</v>
      </c>
      <c r="BJ513" s="18" t="s">
        <v>32</v>
      </c>
      <c r="BK513" s="178">
        <f>ROUND(I513*H513,2)</f>
        <v>0</v>
      </c>
      <c r="BL513" s="18" t="s">
        <v>268</v>
      </c>
      <c r="BM513" s="177" t="s">
        <v>849</v>
      </c>
    </row>
    <row r="514" spans="1:65" s="13" customFormat="1">
      <c r="B514" s="179"/>
      <c r="D514" s="180" t="s">
        <v>270</v>
      </c>
      <c r="E514" s="181" t="s">
        <v>1</v>
      </c>
      <c r="F514" s="182" t="s">
        <v>850</v>
      </c>
      <c r="H514" s="183">
        <v>183.67</v>
      </c>
      <c r="I514" s="184"/>
      <c r="L514" s="179"/>
      <c r="M514" s="185"/>
      <c r="N514" s="186"/>
      <c r="O514" s="186"/>
      <c r="P514" s="186"/>
      <c r="Q514" s="186"/>
      <c r="R514" s="186"/>
      <c r="S514" s="186"/>
      <c r="T514" s="187"/>
      <c r="AT514" s="181" t="s">
        <v>270</v>
      </c>
      <c r="AU514" s="181" t="s">
        <v>86</v>
      </c>
      <c r="AV514" s="13" t="s">
        <v>86</v>
      </c>
      <c r="AW514" s="13" t="s">
        <v>31</v>
      </c>
      <c r="AX514" s="13" t="s">
        <v>32</v>
      </c>
      <c r="AY514" s="181" t="s">
        <v>260</v>
      </c>
    </row>
    <row r="515" spans="1:65" s="2" customFormat="1" ht="16.5" customHeight="1">
      <c r="A515" s="33"/>
      <c r="B515" s="132"/>
      <c r="C515" s="166" t="s">
        <v>851</v>
      </c>
      <c r="D515" s="166" t="s">
        <v>263</v>
      </c>
      <c r="E515" s="167" t="s">
        <v>852</v>
      </c>
      <c r="F515" s="168" t="s">
        <v>853</v>
      </c>
      <c r="G515" s="169" t="s">
        <v>266</v>
      </c>
      <c r="H515" s="170">
        <v>930</v>
      </c>
      <c r="I515" s="171"/>
      <c r="J515" s="172">
        <f>ROUND(I515*H515,2)</f>
        <v>0</v>
      </c>
      <c r="K515" s="168" t="s">
        <v>356</v>
      </c>
      <c r="L515" s="34"/>
      <c r="M515" s="173" t="s">
        <v>1</v>
      </c>
      <c r="N515" s="174" t="s">
        <v>42</v>
      </c>
      <c r="O515" s="59"/>
      <c r="P515" s="175">
        <f>O515*H515</f>
        <v>0</v>
      </c>
      <c r="Q515" s="175">
        <v>0</v>
      </c>
      <c r="R515" s="175">
        <f>Q515*H515</f>
        <v>0</v>
      </c>
      <c r="S515" s="175">
        <v>0</v>
      </c>
      <c r="T515" s="176">
        <f>S515*H515</f>
        <v>0</v>
      </c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  <c r="AR515" s="177" t="s">
        <v>268</v>
      </c>
      <c r="AT515" s="177" t="s">
        <v>263</v>
      </c>
      <c r="AU515" s="177" t="s">
        <v>86</v>
      </c>
      <c r="AY515" s="18" t="s">
        <v>260</v>
      </c>
      <c r="BE515" s="178">
        <f>IF(N515="základní",J515,0)</f>
        <v>0</v>
      </c>
      <c r="BF515" s="178">
        <f>IF(N515="snížená",J515,0)</f>
        <v>0</v>
      </c>
      <c r="BG515" s="178">
        <f>IF(N515="zákl. přenesená",J515,0)</f>
        <v>0</v>
      </c>
      <c r="BH515" s="178">
        <f>IF(N515="sníž. přenesená",J515,0)</f>
        <v>0</v>
      </c>
      <c r="BI515" s="178">
        <f>IF(N515="nulová",J515,0)</f>
        <v>0</v>
      </c>
      <c r="BJ515" s="18" t="s">
        <v>32</v>
      </c>
      <c r="BK515" s="178">
        <f>ROUND(I515*H515,2)</f>
        <v>0</v>
      </c>
      <c r="BL515" s="18" t="s">
        <v>268</v>
      </c>
      <c r="BM515" s="177" t="s">
        <v>854</v>
      </c>
    </row>
    <row r="516" spans="1:65" s="13" customFormat="1">
      <c r="B516" s="179"/>
      <c r="D516" s="180" t="s">
        <v>270</v>
      </c>
      <c r="E516" s="181" t="s">
        <v>1</v>
      </c>
      <c r="F516" s="182" t="s">
        <v>855</v>
      </c>
      <c r="H516" s="183">
        <v>930</v>
      </c>
      <c r="I516" s="184"/>
      <c r="L516" s="179"/>
      <c r="M516" s="185"/>
      <c r="N516" s="186"/>
      <c r="O516" s="186"/>
      <c r="P516" s="186"/>
      <c r="Q516" s="186"/>
      <c r="R516" s="186"/>
      <c r="S516" s="186"/>
      <c r="T516" s="187"/>
      <c r="AT516" s="181" t="s">
        <v>270</v>
      </c>
      <c r="AU516" s="181" t="s">
        <v>86</v>
      </c>
      <c r="AV516" s="13" t="s">
        <v>86</v>
      </c>
      <c r="AW516" s="13" t="s">
        <v>31</v>
      </c>
      <c r="AX516" s="13" t="s">
        <v>32</v>
      </c>
      <c r="AY516" s="181" t="s">
        <v>260</v>
      </c>
    </row>
    <row r="517" spans="1:65" s="12" customFormat="1" ht="22.9" customHeight="1">
      <c r="B517" s="153"/>
      <c r="D517" s="154" t="s">
        <v>76</v>
      </c>
      <c r="E517" s="164" t="s">
        <v>268</v>
      </c>
      <c r="F517" s="164" t="s">
        <v>856</v>
      </c>
      <c r="I517" s="156"/>
      <c r="J517" s="165">
        <f>BK517</f>
        <v>0</v>
      </c>
      <c r="L517" s="153"/>
      <c r="M517" s="158"/>
      <c r="N517" s="159"/>
      <c r="O517" s="159"/>
      <c r="P517" s="160">
        <f>SUM(P518:P522)</f>
        <v>0</v>
      </c>
      <c r="Q517" s="159"/>
      <c r="R517" s="160">
        <f>SUM(R518:R522)</f>
        <v>6.2036540799999997</v>
      </c>
      <c r="S517" s="159"/>
      <c r="T517" s="161">
        <f>SUM(T518:T522)</f>
        <v>0</v>
      </c>
      <c r="AR517" s="154" t="s">
        <v>32</v>
      </c>
      <c r="AT517" s="162" t="s">
        <v>76</v>
      </c>
      <c r="AU517" s="162" t="s">
        <v>32</v>
      </c>
      <c r="AY517" s="154" t="s">
        <v>260</v>
      </c>
      <c r="BK517" s="163">
        <f>SUM(BK518:BK522)</f>
        <v>0</v>
      </c>
    </row>
    <row r="518" spans="1:65" s="2" customFormat="1" ht="16.5" customHeight="1">
      <c r="A518" s="33"/>
      <c r="B518" s="132"/>
      <c r="C518" s="166" t="s">
        <v>857</v>
      </c>
      <c r="D518" s="166" t="s">
        <v>263</v>
      </c>
      <c r="E518" s="167" t="s">
        <v>858</v>
      </c>
      <c r="F518" s="168" t="s">
        <v>859</v>
      </c>
      <c r="G518" s="169" t="s">
        <v>316</v>
      </c>
      <c r="H518" s="170">
        <v>1.504</v>
      </c>
      <c r="I518" s="171"/>
      <c r="J518" s="172">
        <f>ROUND(I518*H518,2)</f>
        <v>0</v>
      </c>
      <c r="K518" s="168" t="s">
        <v>267</v>
      </c>
      <c r="L518" s="34"/>
      <c r="M518" s="173" t="s">
        <v>1</v>
      </c>
      <c r="N518" s="174" t="s">
        <v>42</v>
      </c>
      <c r="O518" s="59"/>
      <c r="P518" s="175">
        <f>O518*H518</f>
        <v>0</v>
      </c>
      <c r="Q518" s="175">
        <v>1.8907700000000001</v>
      </c>
      <c r="R518" s="175">
        <f>Q518*H518</f>
        <v>2.8437180799999999</v>
      </c>
      <c r="S518" s="175">
        <v>0</v>
      </c>
      <c r="T518" s="176">
        <f>S518*H518</f>
        <v>0</v>
      </c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R518" s="177" t="s">
        <v>268</v>
      </c>
      <c r="AT518" s="177" t="s">
        <v>263</v>
      </c>
      <c r="AU518" s="177" t="s">
        <v>86</v>
      </c>
      <c r="AY518" s="18" t="s">
        <v>260</v>
      </c>
      <c r="BE518" s="178">
        <f>IF(N518="základní",J518,0)</f>
        <v>0</v>
      </c>
      <c r="BF518" s="178">
        <f>IF(N518="snížená",J518,0)</f>
        <v>0</v>
      </c>
      <c r="BG518" s="178">
        <f>IF(N518="zákl. přenesená",J518,0)</f>
        <v>0</v>
      </c>
      <c r="BH518" s="178">
        <f>IF(N518="sníž. přenesená",J518,0)</f>
        <v>0</v>
      </c>
      <c r="BI518" s="178">
        <f>IF(N518="nulová",J518,0)</f>
        <v>0</v>
      </c>
      <c r="BJ518" s="18" t="s">
        <v>32</v>
      </c>
      <c r="BK518" s="178">
        <f>ROUND(I518*H518,2)</f>
        <v>0</v>
      </c>
      <c r="BL518" s="18" t="s">
        <v>268</v>
      </c>
      <c r="BM518" s="177" t="s">
        <v>860</v>
      </c>
    </row>
    <row r="519" spans="1:65" s="13" customFormat="1">
      <c r="B519" s="179"/>
      <c r="D519" s="180" t="s">
        <v>270</v>
      </c>
      <c r="E519" s="181" t="s">
        <v>1</v>
      </c>
      <c r="F519" s="182" t="s">
        <v>861</v>
      </c>
      <c r="H519" s="183">
        <v>1.504</v>
      </c>
      <c r="I519" s="184"/>
      <c r="L519" s="179"/>
      <c r="M519" s="185"/>
      <c r="N519" s="186"/>
      <c r="O519" s="186"/>
      <c r="P519" s="186"/>
      <c r="Q519" s="186"/>
      <c r="R519" s="186"/>
      <c r="S519" s="186"/>
      <c r="T519" s="187"/>
      <c r="AT519" s="181" t="s">
        <v>270</v>
      </c>
      <c r="AU519" s="181" t="s">
        <v>86</v>
      </c>
      <c r="AV519" s="13" t="s">
        <v>86</v>
      </c>
      <c r="AW519" s="13" t="s">
        <v>31</v>
      </c>
      <c r="AX519" s="13" t="s">
        <v>77</v>
      </c>
      <c r="AY519" s="181" t="s">
        <v>260</v>
      </c>
    </row>
    <row r="520" spans="1:65" s="14" customFormat="1">
      <c r="B520" s="188"/>
      <c r="D520" s="180" t="s">
        <v>270</v>
      </c>
      <c r="E520" s="189" t="s">
        <v>862</v>
      </c>
      <c r="F520" s="190" t="s">
        <v>275</v>
      </c>
      <c r="H520" s="191">
        <v>1.504</v>
      </c>
      <c r="I520" s="192"/>
      <c r="L520" s="188"/>
      <c r="M520" s="193"/>
      <c r="N520" s="194"/>
      <c r="O520" s="194"/>
      <c r="P520" s="194"/>
      <c r="Q520" s="194"/>
      <c r="R520" s="194"/>
      <c r="S520" s="194"/>
      <c r="T520" s="195"/>
      <c r="AT520" s="189" t="s">
        <v>270</v>
      </c>
      <c r="AU520" s="189" t="s">
        <v>86</v>
      </c>
      <c r="AV520" s="14" t="s">
        <v>268</v>
      </c>
      <c r="AW520" s="14" t="s">
        <v>31</v>
      </c>
      <c r="AX520" s="14" t="s">
        <v>32</v>
      </c>
      <c r="AY520" s="189" t="s">
        <v>260</v>
      </c>
    </row>
    <row r="521" spans="1:65" s="2" customFormat="1" ht="16.5" customHeight="1">
      <c r="A521" s="33"/>
      <c r="B521" s="132"/>
      <c r="C521" s="166" t="s">
        <v>185</v>
      </c>
      <c r="D521" s="166" t="s">
        <v>263</v>
      </c>
      <c r="E521" s="167" t="s">
        <v>863</v>
      </c>
      <c r="F521" s="168" t="s">
        <v>864</v>
      </c>
      <c r="G521" s="169" t="s">
        <v>316</v>
      </c>
      <c r="H521" s="170">
        <v>1.504</v>
      </c>
      <c r="I521" s="171"/>
      <c r="J521" s="172">
        <f>ROUND(I521*H521,2)</f>
        <v>0</v>
      </c>
      <c r="K521" s="168" t="s">
        <v>267</v>
      </c>
      <c r="L521" s="34"/>
      <c r="M521" s="173" t="s">
        <v>1</v>
      </c>
      <c r="N521" s="174" t="s">
        <v>42</v>
      </c>
      <c r="O521" s="59"/>
      <c r="P521" s="175">
        <f>O521*H521</f>
        <v>0</v>
      </c>
      <c r="Q521" s="175">
        <v>2.234</v>
      </c>
      <c r="R521" s="175">
        <f>Q521*H521</f>
        <v>3.3599359999999998</v>
      </c>
      <c r="S521" s="175">
        <v>0</v>
      </c>
      <c r="T521" s="176">
        <f>S521*H521</f>
        <v>0</v>
      </c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R521" s="177" t="s">
        <v>268</v>
      </c>
      <c r="AT521" s="177" t="s">
        <v>263</v>
      </c>
      <c r="AU521" s="177" t="s">
        <v>86</v>
      </c>
      <c r="AY521" s="18" t="s">
        <v>260</v>
      </c>
      <c r="BE521" s="178">
        <f>IF(N521="základní",J521,0)</f>
        <v>0</v>
      </c>
      <c r="BF521" s="178">
        <f>IF(N521="snížená",J521,0)</f>
        <v>0</v>
      </c>
      <c r="BG521" s="178">
        <f>IF(N521="zákl. přenesená",J521,0)</f>
        <v>0</v>
      </c>
      <c r="BH521" s="178">
        <f>IF(N521="sníž. přenesená",J521,0)</f>
        <v>0</v>
      </c>
      <c r="BI521" s="178">
        <f>IF(N521="nulová",J521,0)</f>
        <v>0</v>
      </c>
      <c r="BJ521" s="18" t="s">
        <v>32</v>
      </c>
      <c r="BK521" s="178">
        <f>ROUND(I521*H521,2)</f>
        <v>0</v>
      </c>
      <c r="BL521" s="18" t="s">
        <v>268</v>
      </c>
      <c r="BM521" s="177" t="s">
        <v>865</v>
      </c>
    </row>
    <row r="522" spans="1:65" s="13" customFormat="1">
      <c r="B522" s="179"/>
      <c r="D522" s="180" t="s">
        <v>270</v>
      </c>
      <c r="E522" s="181" t="s">
        <v>1</v>
      </c>
      <c r="F522" s="182" t="s">
        <v>861</v>
      </c>
      <c r="H522" s="183">
        <v>1.504</v>
      </c>
      <c r="I522" s="184"/>
      <c r="L522" s="179"/>
      <c r="M522" s="185"/>
      <c r="N522" s="186"/>
      <c r="O522" s="186"/>
      <c r="P522" s="186"/>
      <c r="Q522" s="186"/>
      <c r="R522" s="186"/>
      <c r="S522" s="186"/>
      <c r="T522" s="187"/>
      <c r="AT522" s="181" t="s">
        <v>270</v>
      </c>
      <c r="AU522" s="181" t="s">
        <v>86</v>
      </c>
      <c r="AV522" s="13" t="s">
        <v>86</v>
      </c>
      <c r="AW522" s="13" t="s">
        <v>31</v>
      </c>
      <c r="AX522" s="13" t="s">
        <v>32</v>
      </c>
      <c r="AY522" s="181" t="s">
        <v>260</v>
      </c>
    </row>
    <row r="523" spans="1:65" s="12" customFormat="1" ht="22.9" customHeight="1">
      <c r="B523" s="153"/>
      <c r="D523" s="154" t="s">
        <v>76</v>
      </c>
      <c r="E523" s="164" t="s">
        <v>544</v>
      </c>
      <c r="F523" s="164" t="s">
        <v>866</v>
      </c>
      <c r="I523" s="156"/>
      <c r="J523" s="165">
        <f>BK523</f>
        <v>0</v>
      </c>
      <c r="L523" s="153"/>
      <c r="M523" s="158"/>
      <c r="N523" s="159"/>
      <c r="O523" s="159"/>
      <c r="P523" s="160">
        <f>SUM(P524:P605)</f>
        <v>0</v>
      </c>
      <c r="Q523" s="159"/>
      <c r="R523" s="160">
        <f>SUM(R524:R605)</f>
        <v>73.424968020000009</v>
      </c>
      <c r="S523" s="159"/>
      <c r="T523" s="161">
        <f>SUM(T524:T605)</f>
        <v>10.898750000000001</v>
      </c>
      <c r="AR523" s="154" t="s">
        <v>32</v>
      </c>
      <c r="AT523" s="162" t="s">
        <v>76</v>
      </c>
      <c r="AU523" s="162" t="s">
        <v>32</v>
      </c>
      <c r="AY523" s="154" t="s">
        <v>260</v>
      </c>
      <c r="BK523" s="163">
        <f>SUM(BK524:BK605)</f>
        <v>0</v>
      </c>
    </row>
    <row r="524" spans="1:65" s="2" customFormat="1" ht="16.5" customHeight="1">
      <c r="A524" s="33"/>
      <c r="B524" s="132"/>
      <c r="C524" s="166" t="s">
        <v>867</v>
      </c>
      <c r="D524" s="166" t="s">
        <v>263</v>
      </c>
      <c r="E524" s="167" t="s">
        <v>868</v>
      </c>
      <c r="F524" s="168" t="s">
        <v>869</v>
      </c>
      <c r="G524" s="169" t="s">
        <v>266</v>
      </c>
      <c r="H524" s="170">
        <v>6</v>
      </c>
      <c r="I524" s="171"/>
      <c r="J524" s="172">
        <f>ROUND(I524*H524,2)</f>
        <v>0</v>
      </c>
      <c r="K524" s="168" t="s">
        <v>356</v>
      </c>
      <c r="L524" s="34"/>
      <c r="M524" s="173" t="s">
        <v>1</v>
      </c>
      <c r="N524" s="174" t="s">
        <v>42</v>
      </c>
      <c r="O524" s="59"/>
      <c r="P524" s="175">
        <f>O524*H524</f>
        <v>0</v>
      </c>
      <c r="Q524" s="175">
        <v>0</v>
      </c>
      <c r="R524" s="175">
        <f>Q524*H524</f>
        <v>0</v>
      </c>
      <c r="S524" s="175">
        <v>0.10299999999999999</v>
      </c>
      <c r="T524" s="176">
        <f>S524*H524</f>
        <v>0.61799999999999999</v>
      </c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  <c r="AR524" s="177" t="s">
        <v>268</v>
      </c>
      <c r="AT524" s="177" t="s">
        <v>263</v>
      </c>
      <c r="AU524" s="177" t="s">
        <v>86</v>
      </c>
      <c r="AY524" s="18" t="s">
        <v>260</v>
      </c>
      <c r="BE524" s="178">
        <f>IF(N524="základní",J524,0)</f>
        <v>0</v>
      </c>
      <c r="BF524" s="178">
        <f>IF(N524="snížená",J524,0)</f>
        <v>0</v>
      </c>
      <c r="BG524" s="178">
        <f>IF(N524="zákl. přenesená",J524,0)</f>
        <v>0</v>
      </c>
      <c r="BH524" s="178">
        <f>IF(N524="sníž. přenesená",J524,0)</f>
        <v>0</v>
      </c>
      <c r="BI524" s="178">
        <f>IF(N524="nulová",J524,0)</f>
        <v>0</v>
      </c>
      <c r="BJ524" s="18" t="s">
        <v>32</v>
      </c>
      <c r="BK524" s="178">
        <f>ROUND(I524*H524,2)</f>
        <v>0</v>
      </c>
      <c r="BL524" s="18" t="s">
        <v>268</v>
      </c>
      <c r="BM524" s="177" t="s">
        <v>870</v>
      </c>
    </row>
    <row r="525" spans="1:65" s="13" customFormat="1">
      <c r="B525" s="179"/>
      <c r="D525" s="180" t="s">
        <v>270</v>
      </c>
      <c r="E525" s="181" t="s">
        <v>1</v>
      </c>
      <c r="F525" s="182" t="s">
        <v>871</v>
      </c>
      <c r="H525" s="183">
        <v>6</v>
      </c>
      <c r="I525" s="184"/>
      <c r="L525" s="179"/>
      <c r="M525" s="185"/>
      <c r="N525" s="186"/>
      <c r="O525" s="186"/>
      <c r="P525" s="186"/>
      <c r="Q525" s="186"/>
      <c r="R525" s="186"/>
      <c r="S525" s="186"/>
      <c r="T525" s="187"/>
      <c r="AT525" s="181" t="s">
        <v>270</v>
      </c>
      <c r="AU525" s="181" t="s">
        <v>86</v>
      </c>
      <c r="AV525" s="13" t="s">
        <v>86</v>
      </c>
      <c r="AW525" s="13" t="s">
        <v>31</v>
      </c>
      <c r="AX525" s="13" t="s">
        <v>77</v>
      </c>
      <c r="AY525" s="181" t="s">
        <v>260</v>
      </c>
    </row>
    <row r="526" spans="1:65" s="14" customFormat="1">
      <c r="B526" s="188"/>
      <c r="D526" s="180" t="s">
        <v>270</v>
      </c>
      <c r="E526" s="189" t="s">
        <v>167</v>
      </c>
      <c r="F526" s="190" t="s">
        <v>275</v>
      </c>
      <c r="H526" s="191">
        <v>6</v>
      </c>
      <c r="I526" s="192"/>
      <c r="L526" s="188"/>
      <c r="M526" s="193"/>
      <c r="N526" s="194"/>
      <c r="O526" s="194"/>
      <c r="P526" s="194"/>
      <c r="Q526" s="194"/>
      <c r="R526" s="194"/>
      <c r="S526" s="194"/>
      <c r="T526" s="195"/>
      <c r="AT526" s="189" t="s">
        <v>270</v>
      </c>
      <c r="AU526" s="189" t="s">
        <v>86</v>
      </c>
      <c r="AV526" s="14" t="s">
        <v>268</v>
      </c>
      <c r="AW526" s="14" t="s">
        <v>31</v>
      </c>
      <c r="AX526" s="14" t="s">
        <v>32</v>
      </c>
      <c r="AY526" s="189" t="s">
        <v>260</v>
      </c>
    </row>
    <row r="527" spans="1:65" s="2" customFormat="1" ht="24.2" customHeight="1">
      <c r="A527" s="33"/>
      <c r="B527" s="132"/>
      <c r="C527" s="166" t="s">
        <v>872</v>
      </c>
      <c r="D527" s="166" t="s">
        <v>263</v>
      </c>
      <c r="E527" s="167" t="s">
        <v>873</v>
      </c>
      <c r="F527" s="168" t="s">
        <v>874</v>
      </c>
      <c r="G527" s="169" t="s">
        <v>316</v>
      </c>
      <c r="H527" s="170">
        <v>52.182000000000002</v>
      </c>
      <c r="I527" s="171"/>
      <c r="J527" s="172">
        <f>ROUND(I527*H527,2)</f>
        <v>0</v>
      </c>
      <c r="K527" s="168" t="s">
        <v>267</v>
      </c>
      <c r="L527" s="34"/>
      <c r="M527" s="173" t="s">
        <v>1</v>
      </c>
      <c r="N527" s="174" t="s">
        <v>42</v>
      </c>
      <c r="O527" s="59"/>
      <c r="P527" s="175">
        <f>O527*H527</f>
        <v>0</v>
      </c>
      <c r="Q527" s="175">
        <v>0</v>
      </c>
      <c r="R527" s="175">
        <f>Q527*H527</f>
        <v>0</v>
      </c>
      <c r="S527" s="175">
        <v>0</v>
      </c>
      <c r="T527" s="176">
        <f>S527*H527</f>
        <v>0</v>
      </c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R527" s="177" t="s">
        <v>268</v>
      </c>
      <c r="AT527" s="177" t="s">
        <v>263</v>
      </c>
      <c r="AU527" s="177" t="s">
        <v>86</v>
      </c>
      <c r="AY527" s="18" t="s">
        <v>260</v>
      </c>
      <c r="BE527" s="178">
        <f>IF(N527="základní",J527,0)</f>
        <v>0</v>
      </c>
      <c r="BF527" s="178">
        <f>IF(N527="snížená",J527,0)</f>
        <v>0</v>
      </c>
      <c r="BG527" s="178">
        <f>IF(N527="zákl. přenesená",J527,0)</f>
        <v>0</v>
      </c>
      <c r="BH527" s="178">
        <f>IF(N527="sníž. přenesená",J527,0)</f>
        <v>0</v>
      </c>
      <c r="BI527" s="178">
        <f>IF(N527="nulová",J527,0)</f>
        <v>0</v>
      </c>
      <c r="BJ527" s="18" t="s">
        <v>32</v>
      </c>
      <c r="BK527" s="178">
        <f>ROUND(I527*H527,2)</f>
        <v>0</v>
      </c>
      <c r="BL527" s="18" t="s">
        <v>268</v>
      </c>
      <c r="BM527" s="177" t="s">
        <v>875</v>
      </c>
    </row>
    <row r="528" spans="1:65" s="13" customFormat="1">
      <c r="B528" s="179"/>
      <c r="D528" s="180" t="s">
        <v>270</v>
      </c>
      <c r="E528" s="181" t="s">
        <v>1</v>
      </c>
      <c r="F528" s="182" t="s">
        <v>876</v>
      </c>
      <c r="H528" s="183">
        <v>65.227999999999994</v>
      </c>
      <c r="I528" s="184"/>
      <c r="L528" s="179"/>
      <c r="M528" s="185"/>
      <c r="N528" s="186"/>
      <c r="O528" s="186"/>
      <c r="P528" s="186"/>
      <c r="Q528" s="186"/>
      <c r="R528" s="186"/>
      <c r="S528" s="186"/>
      <c r="T528" s="187"/>
      <c r="AT528" s="181" t="s">
        <v>270</v>
      </c>
      <c r="AU528" s="181" t="s">
        <v>86</v>
      </c>
      <c r="AV528" s="13" t="s">
        <v>86</v>
      </c>
      <c r="AW528" s="13" t="s">
        <v>31</v>
      </c>
      <c r="AX528" s="13" t="s">
        <v>77</v>
      </c>
      <c r="AY528" s="181" t="s">
        <v>260</v>
      </c>
    </row>
    <row r="529" spans="1:65" s="14" customFormat="1">
      <c r="B529" s="188"/>
      <c r="D529" s="180" t="s">
        <v>270</v>
      </c>
      <c r="E529" s="189" t="s">
        <v>173</v>
      </c>
      <c r="F529" s="190" t="s">
        <v>275</v>
      </c>
      <c r="H529" s="191">
        <v>65.227999999999994</v>
      </c>
      <c r="I529" s="192"/>
      <c r="L529" s="188"/>
      <c r="M529" s="193"/>
      <c r="N529" s="194"/>
      <c r="O529" s="194"/>
      <c r="P529" s="194"/>
      <c r="Q529" s="194"/>
      <c r="R529" s="194"/>
      <c r="S529" s="194"/>
      <c r="T529" s="195"/>
      <c r="AT529" s="189" t="s">
        <v>270</v>
      </c>
      <c r="AU529" s="189" t="s">
        <v>86</v>
      </c>
      <c r="AV529" s="14" t="s">
        <v>268</v>
      </c>
      <c r="AW529" s="14" t="s">
        <v>31</v>
      </c>
      <c r="AX529" s="14" t="s">
        <v>77</v>
      </c>
      <c r="AY529" s="189" t="s">
        <v>260</v>
      </c>
    </row>
    <row r="530" spans="1:65" s="13" customFormat="1">
      <c r="B530" s="179"/>
      <c r="D530" s="180" t="s">
        <v>270</v>
      </c>
      <c r="E530" s="181" t="s">
        <v>1</v>
      </c>
      <c r="F530" s="182" t="s">
        <v>877</v>
      </c>
      <c r="H530" s="183">
        <v>52.182000000000002</v>
      </c>
      <c r="I530" s="184"/>
      <c r="L530" s="179"/>
      <c r="M530" s="185"/>
      <c r="N530" s="186"/>
      <c r="O530" s="186"/>
      <c r="P530" s="186"/>
      <c r="Q530" s="186"/>
      <c r="R530" s="186"/>
      <c r="S530" s="186"/>
      <c r="T530" s="187"/>
      <c r="AT530" s="181" t="s">
        <v>270</v>
      </c>
      <c r="AU530" s="181" t="s">
        <v>86</v>
      </c>
      <c r="AV530" s="13" t="s">
        <v>86</v>
      </c>
      <c r="AW530" s="13" t="s">
        <v>31</v>
      </c>
      <c r="AX530" s="13" t="s">
        <v>32</v>
      </c>
      <c r="AY530" s="181" t="s">
        <v>260</v>
      </c>
    </row>
    <row r="531" spans="1:65" s="2" customFormat="1" ht="24.2" customHeight="1">
      <c r="A531" s="33"/>
      <c r="B531" s="132"/>
      <c r="C531" s="166" t="s">
        <v>878</v>
      </c>
      <c r="D531" s="166" t="s">
        <v>263</v>
      </c>
      <c r="E531" s="167" t="s">
        <v>879</v>
      </c>
      <c r="F531" s="168" t="s">
        <v>880</v>
      </c>
      <c r="G531" s="169" t="s">
        <v>316</v>
      </c>
      <c r="H531" s="170">
        <v>13.045999999999999</v>
      </c>
      <c r="I531" s="171"/>
      <c r="J531" s="172">
        <f>ROUND(I531*H531,2)</f>
        <v>0</v>
      </c>
      <c r="K531" s="168" t="s">
        <v>267</v>
      </c>
      <c r="L531" s="34"/>
      <c r="M531" s="173" t="s">
        <v>1</v>
      </c>
      <c r="N531" s="174" t="s">
        <v>42</v>
      </c>
      <c r="O531" s="59"/>
      <c r="P531" s="175">
        <f>O531*H531</f>
        <v>0</v>
      </c>
      <c r="Q531" s="175">
        <v>0</v>
      </c>
      <c r="R531" s="175">
        <f>Q531*H531</f>
        <v>0</v>
      </c>
      <c r="S531" s="175">
        <v>0</v>
      </c>
      <c r="T531" s="176">
        <f>S531*H531</f>
        <v>0</v>
      </c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R531" s="177" t="s">
        <v>268</v>
      </c>
      <c r="AT531" s="177" t="s">
        <v>263</v>
      </c>
      <c r="AU531" s="177" t="s">
        <v>86</v>
      </c>
      <c r="AY531" s="18" t="s">
        <v>260</v>
      </c>
      <c r="BE531" s="178">
        <f>IF(N531="základní",J531,0)</f>
        <v>0</v>
      </c>
      <c r="BF531" s="178">
        <f>IF(N531="snížená",J531,0)</f>
        <v>0</v>
      </c>
      <c r="BG531" s="178">
        <f>IF(N531="zákl. přenesená",J531,0)</f>
        <v>0</v>
      </c>
      <c r="BH531" s="178">
        <f>IF(N531="sníž. přenesená",J531,0)</f>
        <v>0</v>
      </c>
      <c r="BI531" s="178">
        <f>IF(N531="nulová",J531,0)</f>
        <v>0</v>
      </c>
      <c r="BJ531" s="18" t="s">
        <v>32</v>
      </c>
      <c r="BK531" s="178">
        <f>ROUND(I531*H531,2)</f>
        <v>0</v>
      </c>
      <c r="BL531" s="18" t="s">
        <v>268</v>
      </c>
      <c r="BM531" s="177" t="s">
        <v>881</v>
      </c>
    </row>
    <row r="532" spans="1:65" s="13" customFormat="1">
      <c r="B532" s="179"/>
      <c r="D532" s="180" t="s">
        <v>270</v>
      </c>
      <c r="E532" s="181" t="s">
        <v>1</v>
      </c>
      <c r="F532" s="182" t="s">
        <v>882</v>
      </c>
      <c r="H532" s="183">
        <v>13.045999999999999</v>
      </c>
      <c r="I532" s="184"/>
      <c r="L532" s="179"/>
      <c r="M532" s="185"/>
      <c r="N532" s="186"/>
      <c r="O532" s="186"/>
      <c r="P532" s="186"/>
      <c r="Q532" s="186"/>
      <c r="R532" s="186"/>
      <c r="S532" s="186"/>
      <c r="T532" s="187"/>
      <c r="AT532" s="181" t="s">
        <v>270</v>
      </c>
      <c r="AU532" s="181" t="s">
        <v>86</v>
      </c>
      <c r="AV532" s="13" t="s">
        <v>86</v>
      </c>
      <c r="AW532" s="13" t="s">
        <v>31</v>
      </c>
      <c r="AX532" s="13" t="s">
        <v>32</v>
      </c>
      <c r="AY532" s="181" t="s">
        <v>260</v>
      </c>
    </row>
    <row r="533" spans="1:65" s="2" customFormat="1" ht="16.5" customHeight="1">
      <c r="A533" s="33"/>
      <c r="B533" s="132"/>
      <c r="C533" s="166" t="s">
        <v>883</v>
      </c>
      <c r="D533" s="166" t="s">
        <v>263</v>
      </c>
      <c r="E533" s="167" t="s">
        <v>884</v>
      </c>
      <c r="F533" s="168" t="s">
        <v>885</v>
      </c>
      <c r="G533" s="169" t="s">
        <v>316</v>
      </c>
      <c r="H533" s="170">
        <v>74.099999999999994</v>
      </c>
      <c r="I533" s="171"/>
      <c r="J533" s="172">
        <f>ROUND(I533*H533,2)</f>
        <v>0</v>
      </c>
      <c r="K533" s="168" t="s">
        <v>267</v>
      </c>
      <c r="L533" s="34"/>
      <c r="M533" s="173" t="s">
        <v>1</v>
      </c>
      <c r="N533" s="174" t="s">
        <v>42</v>
      </c>
      <c r="O533" s="59"/>
      <c r="P533" s="175">
        <f>O533*H533</f>
        <v>0</v>
      </c>
      <c r="Q533" s="175">
        <v>0</v>
      </c>
      <c r="R533" s="175">
        <f>Q533*H533</f>
        <v>0</v>
      </c>
      <c r="S533" s="175">
        <v>0</v>
      </c>
      <c r="T533" s="176">
        <f>S533*H533</f>
        <v>0</v>
      </c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E533" s="33"/>
      <c r="AR533" s="177" t="s">
        <v>268</v>
      </c>
      <c r="AT533" s="177" t="s">
        <v>263</v>
      </c>
      <c r="AU533" s="177" t="s">
        <v>86</v>
      </c>
      <c r="AY533" s="18" t="s">
        <v>260</v>
      </c>
      <c r="BE533" s="178">
        <f>IF(N533="základní",J533,0)</f>
        <v>0</v>
      </c>
      <c r="BF533" s="178">
        <f>IF(N533="snížená",J533,0)</f>
        <v>0</v>
      </c>
      <c r="BG533" s="178">
        <f>IF(N533="zákl. přenesená",J533,0)</f>
        <v>0</v>
      </c>
      <c r="BH533" s="178">
        <f>IF(N533="sníž. přenesená",J533,0)</f>
        <v>0</v>
      </c>
      <c r="BI533" s="178">
        <f>IF(N533="nulová",J533,0)</f>
        <v>0</v>
      </c>
      <c r="BJ533" s="18" t="s">
        <v>32</v>
      </c>
      <c r="BK533" s="178">
        <f>ROUND(I533*H533,2)</f>
        <v>0</v>
      </c>
      <c r="BL533" s="18" t="s">
        <v>268</v>
      </c>
      <c r="BM533" s="177" t="s">
        <v>886</v>
      </c>
    </row>
    <row r="534" spans="1:65" s="13" customFormat="1">
      <c r="B534" s="179"/>
      <c r="D534" s="180" t="s">
        <v>270</v>
      </c>
      <c r="E534" s="181" t="s">
        <v>1</v>
      </c>
      <c r="F534" s="182" t="s">
        <v>887</v>
      </c>
      <c r="H534" s="183">
        <v>74.099999999999994</v>
      </c>
      <c r="I534" s="184"/>
      <c r="L534" s="179"/>
      <c r="M534" s="185"/>
      <c r="N534" s="186"/>
      <c r="O534" s="186"/>
      <c r="P534" s="186"/>
      <c r="Q534" s="186"/>
      <c r="R534" s="186"/>
      <c r="S534" s="186"/>
      <c r="T534" s="187"/>
      <c r="AT534" s="181" t="s">
        <v>270</v>
      </c>
      <c r="AU534" s="181" t="s">
        <v>86</v>
      </c>
      <c r="AV534" s="13" t="s">
        <v>86</v>
      </c>
      <c r="AW534" s="13" t="s">
        <v>31</v>
      </c>
      <c r="AX534" s="13" t="s">
        <v>32</v>
      </c>
      <c r="AY534" s="181" t="s">
        <v>260</v>
      </c>
    </row>
    <row r="535" spans="1:65" s="2" customFormat="1" ht="16.5" customHeight="1">
      <c r="A535" s="33"/>
      <c r="B535" s="132"/>
      <c r="C535" s="166" t="s">
        <v>888</v>
      </c>
      <c r="D535" s="166" t="s">
        <v>263</v>
      </c>
      <c r="E535" s="167" t="s">
        <v>889</v>
      </c>
      <c r="F535" s="168" t="s">
        <v>890</v>
      </c>
      <c r="G535" s="169" t="s">
        <v>266</v>
      </c>
      <c r="H535" s="170">
        <v>142.5</v>
      </c>
      <c r="I535" s="171"/>
      <c r="J535" s="172">
        <f>ROUND(I535*H535,2)</f>
        <v>0</v>
      </c>
      <c r="K535" s="168" t="s">
        <v>356</v>
      </c>
      <c r="L535" s="34"/>
      <c r="M535" s="173" t="s">
        <v>1</v>
      </c>
      <c r="N535" s="174" t="s">
        <v>42</v>
      </c>
      <c r="O535" s="59"/>
      <c r="P535" s="175">
        <f>O535*H535</f>
        <v>0</v>
      </c>
      <c r="Q535" s="175">
        <v>0</v>
      </c>
      <c r="R535" s="175">
        <f>Q535*H535</f>
        <v>0</v>
      </c>
      <c r="S535" s="175">
        <v>0</v>
      </c>
      <c r="T535" s="176">
        <f>S535*H535</f>
        <v>0</v>
      </c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R535" s="177" t="s">
        <v>268</v>
      </c>
      <c r="AT535" s="177" t="s">
        <v>263</v>
      </c>
      <c r="AU535" s="177" t="s">
        <v>86</v>
      </c>
      <c r="AY535" s="18" t="s">
        <v>260</v>
      </c>
      <c r="BE535" s="178">
        <f>IF(N535="základní",J535,0)</f>
        <v>0</v>
      </c>
      <c r="BF535" s="178">
        <f>IF(N535="snížená",J535,0)</f>
        <v>0</v>
      </c>
      <c r="BG535" s="178">
        <f>IF(N535="zákl. přenesená",J535,0)</f>
        <v>0</v>
      </c>
      <c r="BH535" s="178">
        <f>IF(N535="sníž. přenesená",J535,0)</f>
        <v>0</v>
      </c>
      <c r="BI535" s="178">
        <f>IF(N535="nulová",J535,0)</f>
        <v>0</v>
      </c>
      <c r="BJ535" s="18" t="s">
        <v>32</v>
      </c>
      <c r="BK535" s="178">
        <f>ROUND(I535*H535,2)</f>
        <v>0</v>
      </c>
      <c r="BL535" s="18" t="s">
        <v>268</v>
      </c>
      <c r="BM535" s="177" t="s">
        <v>891</v>
      </c>
    </row>
    <row r="536" spans="1:65" s="13" customFormat="1">
      <c r="B536" s="179"/>
      <c r="D536" s="180" t="s">
        <v>270</v>
      </c>
      <c r="E536" s="181" t="s">
        <v>1</v>
      </c>
      <c r="F536" s="182" t="s">
        <v>892</v>
      </c>
      <c r="H536" s="183">
        <v>142.5</v>
      </c>
      <c r="I536" s="184"/>
      <c r="L536" s="179"/>
      <c r="M536" s="185"/>
      <c r="N536" s="186"/>
      <c r="O536" s="186"/>
      <c r="P536" s="186"/>
      <c r="Q536" s="186"/>
      <c r="R536" s="186"/>
      <c r="S536" s="186"/>
      <c r="T536" s="187"/>
      <c r="AT536" s="181" t="s">
        <v>270</v>
      </c>
      <c r="AU536" s="181" t="s">
        <v>86</v>
      </c>
      <c r="AV536" s="13" t="s">
        <v>86</v>
      </c>
      <c r="AW536" s="13" t="s">
        <v>31</v>
      </c>
      <c r="AX536" s="13" t="s">
        <v>77</v>
      </c>
      <c r="AY536" s="181" t="s">
        <v>260</v>
      </c>
    </row>
    <row r="537" spans="1:65" s="14" customFormat="1">
      <c r="B537" s="188"/>
      <c r="D537" s="180" t="s">
        <v>270</v>
      </c>
      <c r="E537" s="189" t="s">
        <v>163</v>
      </c>
      <c r="F537" s="190" t="s">
        <v>275</v>
      </c>
      <c r="H537" s="191">
        <v>142.5</v>
      </c>
      <c r="I537" s="192"/>
      <c r="L537" s="188"/>
      <c r="M537" s="193"/>
      <c r="N537" s="194"/>
      <c r="O537" s="194"/>
      <c r="P537" s="194"/>
      <c r="Q537" s="194"/>
      <c r="R537" s="194"/>
      <c r="S537" s="194"/>
      <c r="T537" s="195"/>
      <c r="AT537" s="189" t="s">
        <v>270</v>
      </c>
      <c r="AU537" s="189" t="s">
        <v>86</v>
      </c>
      <c r="AV537" s="14" t="s">
        <v>268</v>
      </c>
      <c r="AW537" s="14" t="s">
        <v>31</v>
      </c>
      <c r="AX537" s="14" t="s">
        <v>32</v>
      </c>
      <c r="AY537" s="189" t="s">
        <v>260</v>
      </c>
    </row>
    <row r="538" spans="1:65" s="2" customFormat="1" ht="16.5" customHeight="1">
      <c r="A538" s="33"/>
      <c r="B538" s="132"/>
      <c r="C538" s="166" t="s">
        <v>893</v>
      </c>
      <c r="D538" s="166" t="s">
        <v>263</v>
      </c>
      <c r="E538" s="167" t="s">
        <v>500</v>
      </c>
      <c r="F538" s="168" t="s">
        <v>501</v>
      </c>
      <c r="G538" s="169" t="s">
        <v>316</v>
      </c>
      <c r="H538" s="170">
        <v>52.182000000000002</v>
      </c>
      <c r="I538" s="171"/>
      <c r="J538" s="172">
        <f>ROUND(I538*H538,2)</f>
        <v>0</v>
      </c>
      <c r="K538" s="168" t="s">
        <v>267</v>
      </c>
      <c r="L538" s="34"/>
      <c r="M538" s="173" t="s">
        <v>1</v>
      </c>
      <c r="N538" s="174" t="s">
        <v>42</v>
      </c>
      <c r="O538" s="59"/>
      <c r="P538" s="175">
        <f>O538*H538</f>
        <v>0</v>
      </c>
      <c r="Q538" s="175">
        <v>0</v>
      </c>
      <c r="R538" s="175">
        <f>Q538*H538</f>
        <v>0</v>
      </c>
      <c r="S538" s="175">
        <v>0</v>
      </c>
      <c r="T538" s="176">
        <f>S538*H538</f>
        <v>0</v>
      </c>
      <c r="U538" s="33"/>
      <c r="V538" s="33"/>
      <c r="W538" s="33"/>
      <c r="X538" s="33"/>
      <c r="Y538" s="33"/>
      <c r="Z538" s="33"/>
      <c r="AA538" s="33"/>
      <c r="AB538" s="33"/>
      <c r="AC538" s="33"/>
      <c r="AD538" s="33"/>
      <c r="AE538" s="33"/>
      <c r="AR538" s="177" t="s">
        <v>268</v>
      </c>
      <c r="AT538" s="177" t="s">
        <v>263</v>
      </c>
      <c r="AU538" s="177" t="s">
        <v>86</v>
      </c>
      <c r="AY538" s="18" t="s">
        <v>260</v>
      </c>
      <c r="BE538" s="178">
        <f>IF(N538="základní",J538,0)</f>
        <v>0</v>
      </c>
      <c r="BF538" s="178">
        <f>IF(N538="snížená",J538,0)</f>
        <v>0</v>
      </c>
      <c r="BG538" s="178">
        <f>IF(N538="zákl. přenesená",J538,0)</f>
        <v>0</v>
      </c>
      <c r="BH538" s="178">
        <f>IF(N538="sníž. přenesená",J538,0)</f>
        <v>0</v>
      </c>
      <c r="BI538" s="178">
        <f>IF(N538="nulová",J538,0)</f>
        <v>0</v>
      </c>
      <c r="BJ538" s="18" t="s">
        <v>32</v>
      </c>
      <c r="BK538" s="178">
        <f>ROUND(I538*H538,2)</f>
        <v>0</v>
      </c>
      <c r="BL538" s="18" t="s">
        <v>268</v>
      </c>
      <c r="BM538" s="177" t="s">
        <v>894</v>
      </c>
    </row>
    <row r="539" spans="1:65" s="15" customFormat="1">
      <c r="B539" s="196"/>
      <c r="D539" s="180" t="s">
        <v>270</v>
      </c>
      <c r="E539" s="197" t="s">
        <v>1</v>
      </c>
      <c r="F539" s="198" t="s">
        <v>503</v>
      </c>
      <c r="H539" s="197" t="s">
        <v>1</v>
      </c>
      <c r="I539" s="199"/>
      <c r="L539" s="196"/>
      <c r="M539" s="200"/>
      <c r="N539" s="201"/>
      <c r="O539" s="201"/>
      <c r="P539" s="201"/>
      <c r="Q539" s="201"/>
      <c r="R539" s="201"/>
      <c r="S539" s="201"/>
      <c r="T539" s="202"/>
      <c r="AT539" s="197" t="s">
        <v>270</v>
      </c>
      <c r="AU539" s="197" t="s">
        <v>86</v>
      </c>
      <c r="AV539" s="15" t="s">
        <v>32</v>
      </c>
      <c r="AW539" s="15" t="s">
        <v>31</v>
      </c>
      <c r="AX539" s="15" t="s">
        <v>77</v>
      </c>
      <c r="AY539" s="197" t="s">
        <v>260</v>
      </c>
    </row>
    <row r="540" spans="1:65" s="13" customFormat="1">
      <c r="B540" s="179"/>
      <c r="D540" s="180" t="s">
        <v>270</v>
      </c>
      <c r="E540" s="181" t="s">
        <v>1</v>
      </c>
      <c r="F540" s="182" t="s">
        <v>173</v>
      </c>
      <c r="H540" s="183">
        <v>65.227999999999994</v>
      </c>
      <c r="I540" s="184"/>
      <c r="L540" s="179"/>
      <c r="M540" s="185"/>
      <c r="N540" s="186"/>
      <c r="O540" s="186"/>
      <c r="P540" s="186"/>
      <c r="Q540" s="186"/>
      <c r="R540" s="186"/>
      <c r="S540" s="186"/>
      <c r="T540" s="187"/>
      <c r="AT540" s="181" t="s">
        <v>270</v>
      </c>
      <c r="AU540" s="181" t="s">
        <v>86</v>
      </c>
      <c r="AV540" s="13" t="s">
        <v>86</v>
      </c>
      <c r="AW540" s="13" t="s">
        <v>31</v>
      </c>
      <c r="AX540" s="13" t="s">
        <v>77</v>
      </c>
      <c r="AY540" s="181" t="s">
        <v>260</v>
      </c>
    </row>
    <row r="541" spans="1:65" s="14" customFormat="1">
      <c r="B541" s="188"/>
      <c r="D541" s="180" t="s">
        <v>270</v>
      </c>
      <c r="E541" s="189" t="s">
        <v>179</v>
      </c>
      <c r="F541" s="190" t="s">
        <v>275</v>
      </c>
      <c r="H541" s="191">
        <v>65.227999999999994</v>
      </c>
      <c r="I541" s="192"/>
      <c r="L541" s="188"/>
      <c r="M541" s="193"/>
      <c r="N541" s="194"/>
      <c r="O541" s="194"/>
      <c r="P541" s="194"/>
      <c r="Q541" s="194"/>
      <c r="R541" s="194"/>
      <c r="S541" s="194"/>
      <c r="T541" s="195"/>
      <c r="AT541" s="189" t="s">
        <v>270</v>
      </c>
      <c r="AU541" s="189" t="s">
        <v>86</v>
      </c>
      <c r="AV541" s="14" t="s">
        <v>268</v>
      </c>
      <c r="AW541" s="14" t="s">
        <v>31</v>
      </c>
      <c r="AX541" s="14" t="s">
        <v>77</v>
      </c>
      <c r="AY541" s="189" t="s">
        <v>260</v>
      </c>
    </row>
    <row r="542" spans="1:65" s="15" customFormat="1">
      <c r="B542" s="196"/>
      <c r="D542" s="180" t="s">
        <v>270</v>
      </c>
      <c r="E542" s="197" t="s">
        <v>1</v>
      </c>
      <c r="F542" s="198" t="s">
        <v>726</v>
      </c>
      <c r="H542" s="197" t="s">
        <v>1</v>
      </c>
      <c r="I542" s="199"/>
      <c r="L542" s="196"/>
      <c r="M542" s="200"/>
      <c r="N542" s="201"/>
      <c r="O542" s="201"/>
      <c r="P542" s="201"/>
      <c r="Q542" s="201"/>
      <c r="R542" s="201"/>
      <c r="S542" s="201"/>
      <c r="T542" s="202"/>
      <c r="AT542" s="197" t="s">
        <v>270</v>
      </c>
      <c r="AU542" s="197" t="s">
        <v>86</v>
      </c>
      <c r="AV542" s="15" t="s">
        <v>32</v>
      </c>
      <c r="AW542" s="15" t="s">
        <v>31</v>
      </c>
      <c r="AX542" s="15" t="s">
        <v>77</v>
      </c>
      <c r="AY542" s="197" t="s">
        <v>260</v>
      </c>
    </row>
    <row r="543" spans="1:65" s="13" customFormat="1">
      <c r="B543" s="179"/>
      <c r="D543" s="180" t="s">
        <v>270</v>
      </c>
      <c r="E543" s="181" t="s">
        <v>1</v>
      </c>
      <c r="F543" s="182" t="s">
        <v>895</v>
      </c>
      <c r="H543" s="183">
        <v>52.182000000000002</v>
      </c>
      <c r="I543" s="184"/>
      <c r="L543" s="179"/>
      <c r="M543" s="185"/>
      <c r="N543" s="186"/>
      <c r="O543" s="186"/>
      <c r="P543" s="186"/>
      <c r="Q543" s="186"/>
      <c r="R543" s="186"/>
      <c r="S543" s="186"/>
      <c r="T543" s="187"/>
      <c r="AT543" s="181" t="s">
        <v>270</v>
      </c>
      <c r="AU543" s="181" t="s">
        <v>86</v>
      </c>
      <c r="AV543" s="13" t="s">
        <v>86</v>
      </c>
      <c r="AW543" s="13" t="s">
        <v>31</v>
      </c>
      <c r="AX543" s="13" t="s">
        <v>32</v>
      </c>
      <c r="AY543" s="181" t="s">
        <v>260</v>
      </c>
    </row>
    <row r="544" spans="1:65" s="2" customFormat="1" ht="16.5" customHeight="1">
      <c r="A544" s="33"/>
      <c r="B544" s="132"/>
      <c r="C544" s="166" t="s">
        <v>896</v>
      </c>
      <c r="D544" s="166" t="s">
        <v>263</v>
      </c>
      <c r="E544" s="167" t="s">
        <v>510</v>
      </c>
      <c r="F544" s="168" t="s">
        <v>511</v>
      </c>
      <c r="G544" s="169" t="s">
        <v>316</v>
      </c>
      <c r="H544" s="170">
        <v>13.045999999999999</v>
      </c>
      <c r="I544" s="171"/>
      <c r="J544" s="172">
        <f>ROUND(I544*H544,2)</f>
        <v>0</v>
      </c>
      <c r="K544" s="168" t="s">
        <v>267</v>
      </c>
      <c r="L544" s="34"/>
      <c r="M544" s="173" t="s">
        <v>1</v>
      </c>
      <c r="N544" s="174" t="s">
        <v>42</v>
      </c>
      <c r="O544" s="59"/>
      <c r="P544" s="175">
        <f>O544*H544</f>
        <v>0</v>
      </c>
      <c r="Q544" s="175">
        <v>0</v>
      </c>
      <c r="R544" s="175">
        <f>Q544*H544</f>
        <v>0</v>
      </c>
      <c r="S544" s="175">
        <v>0</v>
      </c>
      <c r="T544" s="176">
        <f>S544*H544</f>
        <v>0</v>
      </c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R544" s="177" t="s">
        <v>268</v>
      </c>
      <c r="AT544" s="177" t="s">
        <v>263</v>
      </c>
      <c r="AU544" s="177" t="s">
        <v>86</v>
      </c>
      <c r="AY544" s="18" t="s">
        <v>260</v>
      </c>
      <c r="BE544" s="178">
        <f>IF(N544="základní",J544,0)</f>
        <v>0</v>
      </c>
      <c r="BF544" s="178">
        <f>IF(N544="snížená",J544,0)</f>
        <v>0</v>
      </c>
      <c r="BG544" s="178">
        <f>IF(N544="zákl. přenesená",J544,0)</f>
        <v>0</v>
      </c>
      <c r="BH544" s="178">
        <f>IF(N544="sníž. přenesená",J544,0)</f>
        <v>0</v>
      </c>
      <c r="BI544" s="178">
        <f>IF(N544="nulová",J544,0)</f>
        <v>0</v>
      </c>
      <c r="BJ544" s="18" t="s">
        <v>32</v>
      </c>
      <c r="BK544" s="178">
        <f>ROUND(I544*H544,2)</f>
        <v>0</v>
      </c>
      <c r="BL544" s="18" t="s">
        <v>268</v>
      </c>
      <c r="BM544" s="177" t="s">
        <v>897</v>
      </c>
    </row>
    <row r="545" spans="1:65" s="13" customFormat="1">
      <c r="B545" s="179"/>
      <c r="D545" s="180" t="s">
        <v>270</v>
      </c>
      <c r="E545" s="181" t="s">
        <v>1</v>
      </c>
      <c r="F545" s="182" t="s">
        <v>898</v>
      </c>
      <c r="H545" s="183">
        <v>13.045999999999999</v>
      </c>
      <c r="I545" s="184"/>
      <c r="L545" s="179"/>
      <c r="M545" s="185"/>
      <c r="N545" s="186"/>
      <c r="O545" s="186"/>
      <c r="P545" s="186"/>
      <c r="Q545" s="186"/>
      <c r="R545" s="186"/>
      <c r="S545" s="186"/>
      <c r="T545" s="187"/>
      <c r="AT545" s="181" t="s">
        <v>270</v>
      </c>
      <c r="AU545" s="181" t="s">
        <v>86</v>
      </c>
      <c r="AV545" s="13" t="s">
        <v>86</v>
      </c>
      <c r="AW545" s="13" t="s">
        <v>31</v>
      </c>
      <c r="AX545" s="13" t="s">
        <v>32</v>
      </c>
      <c r="AY545" s="181" t="s">
        <v>260</v>
      </c>
    </row>
    <row r="546" spans="1:65" s="2" customFormat="1" ht="16.5" customHeight="1">
      <c r="A546" s="33"/>
      <c r="B546" s="132"/>
      <c r="C546" s="166" t="s">
        <v>899</v>
      </c>
      <c r="D546" s="166" t="s">
        <v>263</v>
      </c>
      <c r="E546" s="167" t="s">
        <v>515</v>
      </c>
      <c r="F546" s="168" t="s">
        <v>516</v>
      </c>
      <c r="G546" s="169" t="s">
        <v>316</v>
      </c>
      <c r="H546" s="170">
        <v>13.045999999999999</v>
      </c>
      <c r="I546" s="171"/>
      <c r="J546" s="172">
        <f>ROUND(I546*H546,2)</f>
        <v>0</v>
      </c>
      <c r="K546" s="168" t="s">
        <v>267</v>
      </c>
      <c r="L546" s="34"/>
      <c r="M546" s="173" t="s">
        <v>1</v>
      </c>
      <c r="N546" s="174" t="s">
        <v>42</v>
      </c>
      <c r="O546" s="59"/>
      <c r="P546" s="175">
        <f>O546*H546</f>
        <v>0</v>
      </c>
      <c r="Q546" s="175">
        <v>0</v>
      </c>
      <c r="R546" s="175">
        <f>Q546*H546</f>
        <v>0</v>
      </c>
      <c r="S546" s="175">
        <v>0</v>
      </c>
      <c r="T546" s="176">
        <f>S546*H546</f>
        <v>0</v>
      </c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R546" s="177" t="s">
        <v>268</v>
      </c>
      <c r="AT546" s="177" t="s">
        <v>263</v>
      </c>
      <c r="AU546" s="177" t="s">
        <v>86</v>
      </c>
      <c r="AY546" s="18" t="s">
        <v>260</v>
      </c>
      <c r="BE546" s="178">
        <f>IF(N546="základní",J546,0)</f>
        <v>0</v>
      </c>
      <c r="BF546" s="178">
        <f>IF(N546="snížená",J546,0)</f>
        <v>0</v>
      </c>
      <c r="BG546" s="178">
        <f>IF(N546="zákl. přenesená",J546,0)</f>
        <v>0</v>
      </c>
      <c r="BH546" s="178">
        <f>IF(N546="sníž. přenesená",J546,0)</f>
        <v>0</v>
      </c>
      <c r="BI546" s="178">
        <f>IF(N546="nulová",J546,0)</f>
        <v>0</v>
      </c>
      <c r="BJ546" s="18" t="s">
        <v>32</v>
      </c>
      <c r="BK546" s="178">
        <f>ROUND(I546*H546,2)</f>
        <v>0</v>
      </c>
      <c r="BL546" s="18" t="s">
        <v>268</v>
      </c>
      <c r="BM546" s="177" t="s">
        <v>900</v>
      </c>
    </row>
    <row r="547" spans="1:65" s="13" customFormat="1">
      <c r="B547" s="179"/>
      <c r="D547" s="180" t="s">
        <v>270</v>
      </c>
      <c r="E547" s="181" t="s">
        <v>1</v>
      </c>
      <c r="F547" s="182" t="s">
        <v>901</v>
      </c>
      <c r="H547" s="183">
        <v>52.182000000000002</v>
      </c>
      <c r="I547" s="184"/>
      <c r="L547" s="179"/>
      <c r="M547" s="185"/>
      <c r="N547" s="186"/>
      <c r="O547" s="186"/>
      <c r="P547" s="186"/>
      <c r="Q547" s="186"/>
      <c r="R547" s="186"/>
      <c r="S547" s="186"/>
      <c r="T547" s="187"/>
      <c r="AT547" s="181" t="s">
        <v>270</v>
      </c>
      <c r="AU547" s="181" t="s">
        <v>86</v>
      </c>
      <c r="AV547" s="13" t="s">
        <v>86</v>
      </c>
      <c r="AW547" s="13" t="s">
        <v>31</v>
      </c>
      <c r="AX547" s="13" t="s">
        <v>77</v>
      </c>
      <c r="AY547" s="181" t="s">
        <v>260</v>
      </c>
    </row>
    <row r="548" spans="1:65" s="13" customFormat="1">
      <c r="B548" s="179"/>
      <c r="D548" s="180" t="s">
        <v>270</v>
      </c>
      <c r="E548" s="181" t="s">
        <v>1</v>
      </c>
      <c r="F548" s="182" t="s">
        <v>902</v>
      </c>
      <c r="H548" s="183">
        <v>13.045999999999999</v>
      </c>
      <c r="I548" s="184"/>
      <c r="L548" s="179"/>
      <c r="M548" s="185"/>
      <c r="N548" s="186"/>
      <c r="O548" s="186"/>
      <c r="P548" s="186"/>
      <c r="Q548" s="186"/>
      <c r="R548" s="186"/>
      <c r="S548" s="186"/>
      <c r="T548" s="187"/>
      <c r="AT548" s="181" t="s">
        <v>270</v>
      </c>
      <c r="AU548" s="181" t="s">
        <v>86</v>
      </c>
      <c r="AV548" s="13" t="s">
        <v>86</v>
      </c>
      <c r="AW548" s="13" t="s">
        <v>31</v>
      </c>
      <c r="AX548" s="13" t="s">
        <v>32</v>
      </c>
      <c r="AY548" s="181" t="s">
        <v>260</v>
      </c>
    </row>
    <row r="549" spans="1:65" s="2" customFormat="1" ht="16.5" customHeight="1">
      <c r="A549" s="33"/>
      <c r="B549" s="132"/>
      <c r="C549" s="166" t="s">
        <v>903</v>
      </c>
      <c r="D549" s="166" t="s">
        <v>263</v>
      </c>
      <c r="E549" s="167" t="s">
        <v>521</v>
      </c>
      <c r="F549" s="168" t="s">
        <v>522</v>
      </c>
      <c r="G549" s="169" t="s">
        <v>316</v>
      </c>
      <c r="H549" s="170">
        <v>65.227999999999994</v>
      </c>
      <c r="I549" s="171"/>
      <c r="J549" s="172">
        <f>ROUND(I549*H549,2)</f>
        <v>0</v>
      </c>
      <c r="K549" s="168" t="s">
        <v>356</v>
      </c>
      <c r="L549" s="34"/>
      <c r="M549" s="173" t="s">
        <v>1</v>
      </c>
      <c r="N549" s="174" t="s">
        <v>42</v>
      </c>
      <c r="O549" s="59"/>
      <c r="P549" s="175">
        <f>O549*H549</f>
        <v>0</v>
      </c>
      <c r="Q549" s="175">
        <v>0</v>
      </c>
      <c r="R549" s="175">
        <f>Q549*H549</f>
        <v>0</v>
      </c>
      <c r="S549" s="175">
        <v>0</v>
      </c>
      <c r="T549" s="176">
        <f>S549*H549</f>
        <v>0</v>
      </c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R549" s="177" t="s">
        <v>268</v>
      </c>
      <c r="AT549" s="177" t="s">
        <v>263</v>
      </c>
      <c r="AU549" s="177" t="s">
        <v>86</v>
      </c>
      <c r="AY549" s="18" t="s">
        <v>260</v>
      </c>
      <c r="BE549" s="178">
        <f>IF(N549="základní",J549,0)</f>
        <v>0</v>
      </c>
      <c r="BF549" s="178">
        <f>IF(N549="snížená",J549,0)</f>
        <v>0</v>
      </c>
      <c r="BG549" s="178">
        <f>IF(N549="zákl. přenesená",J549,0)</f>
        <v>0</v>
      </c>
      <c r="BH549" s="178">
        <f>IF(N549="sníž. přenesená",J549,0)</f>
        <v>0</v>
      </c>
      <c r="BI549" s="178">
        <f>IF(N549="nulová",J549,0)</f>
        <v>0</v>
      </c>
      <c r="BJ549" s="18" t="s">
        <v>32</v>
      </c>
      <c r="BK549" s="178">
        <f>ROUND(I549*H549,2)</f>
        <v>0</v>
      </c>
      <c r="BL549" s="18" t="s">
        <v>268</v>
      </c>
      <c r="BM549" s="177" t="s">
        <v>904</v>
      </c>
    </row>
    <row r="550" spans="1:65" s="13" customFormat="1">
      <c r="B550" s="179"/>
      <c r="D550" s="180" t="s">
        <v>270</v>
      </c>
      <c r="E550" s="181" t="s">
        <v>1</v>
      </c>
      <c r="F550" s="182" t="s">
        <v>179</v>
      </c>
      <c r="H550" s="183">
        <v>65.227999999999994</v>
      </c>
      <c r="I550" s="184"/>
      <c r="L550" s="179"/>
      <c r="M550" s="185"/>
      <c r="N550" s="186"/>
      <c r="O550" s="186"/>
      <c r="P550" s="186"/>
      <c r="Q550" s="186"/>
      <c r="R550" s="186"/>
      <c r="S550" s="186"/>
      <c r="T550" s="187"/>
      <c r="AT550" s="181" t="s">
        <v>270</v>
      </c>
      <c r="AU550" s="181" t="s">
        <v>86</v>
      </c>
      <c r="AV550" s="13" t="s">
        <v>86</v>
      </c>
      <c r="AW550" s="13" t="s">
        <v>31</v>
      </c>
      <c r="AX550" s="13" t="s">
        <v>32</v>
      </c>
      <c r="AY550" s="181" t="s">
        <v>260</v>
      </c>
    </row>
    <row r="551" spans="1:65" s="2" customFormat="1" ht="16.5" customHeight="1">
      <c r="A551" s="33"/>
      <c r="B551" s="132"/>
      <c r="C551" s="166" t="s">
        <v>905</v>
      </c>
      <c r="D551" s="166" t="s">
        <v>263</v>
      </c>
      <c r="E551" s="167" t="s">
        <v>906</v>
      </c>
      <c r="F551" s="168" t="s">
        <v>907</v>
      </c>
      <c r="G551" s="169" t="s">
        <v>372</v>
      </c>
      <c r="H551" s="170">
        <v>117</v>
      </c>
      <c r="I551" s="171"/>
      <c r="J551" s="172">
        <f>ROUND(I551*H551,2)</f>
        <v>0</v>
      </c>
      <c r="K551" s="168" t="s">
        <v>267</v>
      </c>
      <c r="L551" s="34"/>
      <c r="M551" s="173" t="s">
        <v>1</v>
      </c>
      <c r="N551" s="174" t="s">
        <v>42</v>
      </c>
      <c r="O551" s="59"/>
      <c r="P551" s="175">
        <f>O551*H551</f>
        <v>0</v>
      </c>
      <c r="Q551" s="175">
        <v>8.3500000000000005E-2</v>
      </c>
      <c r="R551" s="175">
        <f>Q551*H551</f>
        <v>9.7695000000000007</v>
      </c>
      <c r="S551" s="175">
        <v>0</v>
      </c>
      <c r="T551" s="176">
        <f>S551*H551</f>
        <v>0</v>
      </c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R551" s="177" t="s">
        <v>268</v>
      </c>
      <c r="AT551" s="177" t="s">
        <v>263</v>
      </c>
      <c r="AU551" s="177" t="s">
        <v>86</v>
      </c>
      <c r="AY551" s="18" t="s">
        <v>260</v>
      </c>
      <c r="BE551" s="178">
        <f>IF(N551="základní",J551,0)</f>
        <v>0</v>
      </c>
      <c r="BF551" s="178">
        <f>IF(N551="snížená",J551,0)</f>
        <v>0</v>
      </c>
      <c r="BG551" s="178">
        <f>IF(N551="zákl. přenesená",J551,0)</f>
        <v>0</v>
      </c>
      <c r="BH551" s="178">
        <f>IF(N551="sníž. přenesená",J551,0)</f>
        <v>0</v>
      </c>
      <c r="BI551" s="178">
        <f>IF(N551="nulová",J551,0)</f>
        <v>0</v>
      </c>
      <c r="BJ551" s="18" t="s">
        <v>32</v>
      </c>
      <c r="BK551" s="178">
        <f>ROUND(I551*H551,2)</f>
        <v>0</v>
      </c>
      <c r="BL551" s="18" t="s">
        <v>268</v>
      </c>
      <c r="BM551" s="177" t="s">
        <v>908</v>
      </c>
    </row>
    <row r="552" spans="1:65" s="15" customFormat="1">
      <c r="B552" s="196"/>
      <c r="D552" s="180" t="s">
        <v>270</v>
      </c>
      <c r="E552" s="197" t="s">
        <v>1</v>
      </c>
      <c r="F552" s="198" t="s">
        <v>909</v>
      </c>
      <c r="H552" s="197" t="s">
        <v>1</v>
      </c>
      <c r="I552" s="199"/>
      <c r="L552" s="196"/>
      <c r="M552" s="200"/>
      <c r="N552" s="201"/>
      <c r="O552" s="201"/>
      <c r="P552" s="201"/>
      <c r="Q552" s="201"/>
      <c r="R552" s="201"/>
      <c r="S552" s="201"/>
      <c r="T552" s="202"/>
      <c r="AT552" s="197" t="s">
        <v>270</v>
      </c>
      <c r="AU552" s="197" t="s">
        <v>86</v>
      </c>
      <c r="AV552" s="15" t="s">
        <v>32</v>
      </c>
      <c r="AW552" s="15" t="s">
        <v>31</v>
      </c>
      <c r="AX552" s="15" t="s">
        <v>77</v>
      </c>
      <c r="AY552" s="197" t="s">
        <v>260</v>
      </c>
    </row>
    <row r="553" spans="1:65" s="13" customFormat="1">
      <c r="B553" s="179"/>
      <c r="D553" s="180" t="s">
        <v>270</v>
      </c>
      <c r="E553" s="181" t="s">
        <v>1</v>
      </c>
      <c r="F553" s="182" t="s">
        <v>910</v>
      </c>
      <c r="H553" s="183">
        <v>99</v>
      </c>
      <c r="I553" s="184"/>
      <c r="L553" s="179"/>
      <c r="M553" s="185"/>
      <c r="N553" s="186"/>
      <c r="O553" s="186"/>
      <c r="P553" s="186"/>
      <c r="Q553" s="186"/>
      <c r="R553" s="186"/>
      <c r="S553" s="186"/>
      <c r="T553" s="187"/>
      <c r="AT553" s="181" t="s">
        <v>270</v>
      </c>
      <c r="AU553" s="181" t="s">
        <v>86</v>
      </c>
      <c r="AV553" s="13" t="s">
        <v>86</v>
      </c>
      <c r="AW553" s="13" t="s">
        <v>31</v>
      </c>
      <c r="AX553" s="13" t="s">
        <v>77</v>
      </c>
      <c r="AY553" s="181" t="s">
        <v>260</v>
      </c>
    </row>
    <row r="554" spans="1:65" s="13" customFormat="1">
      <c r="B554" s="179"/>
      <c r="D554" s="180" t="s">
        <v>270</v>
      </c>
      <c r="E554" s="181" t="s">
        <v>1</v>
      </c>
      <c r="F554" s="182" t="s">
        <v>911</v>
      </c>
      <c r="H554" s="183">
        <v>18</v>
      </c>
      <c r="I554" s="184"/>
      <c r="L554" s="179"/>
      <c r="M554" s="185"/>
      <c r="N554" s="186"/>
      <c r="O554" s="186"/>
      <c r="P554" s="186"/>
      <c r="Q554" s="186"/>
      <c r="R554" s="186"/>
      <c r="S554" s="186"/>
      <c r="T554" s="187"/>
      <c r="AT554" s="181" t="s">
        <v>270</v>
      </c>
      <c r="AU554" s="181" t="s">
        <v>86</v>
      </c>
      <c r="AV554" s="13" t="s">
        <v>86</v>
      </c>
      <c r="AW554" s="13" t="s">
        <v>31</v>
      </c>
      <c r="AX554" s="13" t="s">
        <v>77</v>
      </c>
      <c r="AY554" s="181" t="s">
        <v>260</v>
      </c>
    </row>
    <row r="555" spans="1:65" s="14" customFormat="1">
      <c r="B555" s="188"/>
      <c r="D555" s="180" t="s">
        <v>270</v>
      </c>
      <c r="E555" s="189" t="s">
        <v>184</v>
      </c>
      <c r="F555" s="190" t="s">
        <v>275</v>
      </c>
      <c r="H555" s="191">
        <v>117</v>
      </c>
      <c r="I555" s="192"/>
      <c r="L555" s="188"/>
      <c r="M555" s="193"/>
      <c r="N555" s="194"/>
      <c r="O555" s="194"/>
      <c r="P555" s="194"/>
      <c r="Q555" s="194"/>
      <c r="R555" s="194"/>
      <c r="S555" s="194"/>
      <c r="T555" s="195"/>
      <c r="AT555" s="189" t="s">
        <v>270</v>
      </c>
      <c r="AU555" s="189" t="s">
        <v>86</v>
      </c>
      <c r="AV555" s="14" t="s">
        <v>268</v>
      </c>
      <c r="AW555" s="14" t="s">
        <v>31</v>
      </c>
      <c r="AX555" s="14" t="s">
        <v>32</v>
      </c>
      <c r="AY555" s="189" t="s">
        <v>260</v>
      </c>
    </row>
    <row r="556" spans="1:65" s="2" customFormat="1" ht="16.5" customHeight="1">
      <c r="A556" s="33"/>
      <c r="B556" s="132"/>
      <c r="C556" s="211" t="s">
        <v>912</v>
      </c>
      <c r="D556" s="211" t="s">
        <v>429</v>
      </c>
      <c r="E556" s="212" t="s">
        <v>913</v>
      </c>
      <c r="F556" s="213" t="s">
        <v>914</v>
      </c>
      <c r="G556" s="214" t="s">
        <v>915</v>
      </c>
      <c r="H556" s="215">
        <v>26.26</v>
      </c>
      <c r="I556" s="216"/>
      <c r="J556" s="217">
        <f>ROUND(I556*H556,2)</f>
        <v>0</v>
      </c>
      <c r="K556" s="213" t="s">
        <v>356</v>
      </c>
      <c r="L556" s="218"/>
      <c r="M556" s="219" t="s">
        <v>1</v>
      </c>
      <c r="N556" s="220" t="s">
        <v>42</v>
      </c>
      <c r="O556" s="59"/>
      <c r="P556" s="175">
        <f>O556*H556</f>
        <v>0</v>
      </c>
      <c r="Q556" s="175">
        <v>2.37</v>
      </c>
      <c r="R556" s="175">
        <f>Q556*H556</f>
        <v>62.236200000000004</v>
      </c>
      <c r="S556" s="175">
        <v>0</v>
      </c>
      <c r="T556" s="176">
        <f>S556*H556</f>
        <v>0</v>
      </c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R556" s="177" t="s">
        <v>306</v>
      </c>
      <c r="AT556" s="177" t="s">
        <v>429</v>
      </c>
      <c r="AU556" s="177" t="s">
        <v>86</v>
      </c>
      <c r="AY556" s="18" t="s">
        <v>260</v>
      </c>
      <c r="BE556" s="178">
        <f>IF(N556="základní",J556,0)</f>
        <v>0</v>
      </c>
      <c r="BF556" s="178">
        <f>IF(N556="snížená",J556,0)</f>
        <v>0</v>
      </c>
      <c r="BG556" s="178">
        <f>IF(N556="zákl. přenesená",J556,0)</f>
        <v>0</v>
      </c>
      <c r="BH556" s="178">
        <f>IF(N556="sníž. přenesená",J556,0)</f>
        <v>0</v>
      </c>
      <c r="BI556" s="178">
        <f>IF(N556="nulová",J556,0)</f>
        <v>0</v>
      </c>
      <c r="BJ556" s="18" t="s">
        <v>32</v>
      </c>
      <c r="BK556" s="178">
        <f>ROUND(I556*H556,2)</f>
        <v>0</v>
      </c>
      <c r="BL556" s="18" t="s">
        <v>268</v>
      </c>
      <c r="BM556" s="177" t="s">
        <v>916</v>
      </c>
    </row>
    <row r="557" spans="1:65" s="13" customFormat="1">
      <c r="B557" s="179"/>
      <c r="D557" s="180" t="s">
        <v>270</v>
      </c>
      <c r="E557" s="181" t="s">
        <v>1</v>
      </c>
      <c r="F557" s="182" t="s">
        <v>917</v>
      </c>
      <c r="H557" s="183">
        <v>26.26</v>
      </c>
      <c r="I557" s="184"/>
      <c r="L557" s="179"/>
      <c r="M557" s="185"/>
      <c r="N557" s="186"/>
      <c r="O557" s="186"/>
      <c r="P557" s="186"/>
      <c r="Q557" s="186"/>
      <c r="R557" s="186"/>
      <c r="S557" s="186"/>
      <c r="T557" s="187"/>
      <c r="AT557" s="181" t="s">
        <v>270</v>
      </c>
      <c r="AU557" s="181" t="s">
        <v>86</v>
      </c>
      <c r="AV557" s="13" t="s">
        <v>86</v>
      </c>
      <c r="AW557" s="13" t="s">
        <v>31</v>
      </c>
      <c r="AX557" s="13" t="s">
        <v>32</v>
      </c>
      <c r="AY557" s="181" t="s">
        <v>260</v>
      </c>
    </row>
    <row r="558" spans="1:65" s="2" customFormat="1" ht="24.2" customHeight="1">
      <c r="A558" s="33"/>
      <c r="B558" s="132"/>
      <c r="C558" s="166" t="s">
        <v>918</v>
      </c>
      <c r="D558" s="166" t="s">
        <v>263</v>
      </c>
      <c r="E558" s="167" t="s">
        <v>919</v>
      </c>
      <c r="F558" s="168" t="s">
        <v>920</v>
      </c>
      <c r="G558" s="169" t="s">
        <v>372</v>
      </c>
      <c r="H558" s="170">
        <v>117</v>
      </c>
      <c r="I558" s="171"/>
      <c r="J558" s="172">
        <f>ROUND(I558*H558,2)</f>
        <v>0</v>
      </c>
      <c r="K558" s="168" t="s">
        <v>356</v>
      </c>
      <c r="L558" s="34"/>
      <c r="M558" s="173" t="s">
        <v>1</v>
      </c>
      <c r="N558" s="174" t="s">
        <v>42</v>
      </c>
      <c r="O558" s="59"/>
      <c r="P558" s="175">
        <f>O558*H558</f>
        <v>0</v>
      </c>
      <c r="Q558" s="175">
        <v>0</v>
      </c>
      <c r="R558" s="175">
        <f>Q558*H558</f>
        <v>0</v>
      </c>
      <c r="S558" s="175">
        <v>8.3500000000000005E-2</v>
      </c>
      <c r="T558" s="176">
        <f>S558*H558</f>
        <v>9.7695000000000007</v>
      </c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  <c r="AR558" s="177" t="s">
        <v>268</v>
      </c>
      <c r="AT558" s="177" t="s">
        <v>263</v>
      </c>
      <c r="AU558" s="177" t="s">
        <v>86</v>
      </c>
      <c r="AY558" s="18" t="s">
        <v>260</v>
      </c>
      <c r="BE558" s="178">
        <f>IF(N558="základní",J558,0)</f>
        <v>0</v>
      </c>
      <c r="BF558" s="178">
        <f>IF(N558="snížená",J558,0)</f>
        <v>0</v>
      </c>
      <c r="BG558" s="178">
        <f>IF(N558="zákl. přenesená",J558,0)</f>
        <v>0</v>
      </c>
      <c r="BH558" s="178">
        <f>IF(N558="sníž. přenesená",J558,0)</f>
        <v>0</v>
      </c>
      <c r="BI558" s="178">
        <f>IF(N558="nulová",J558,0)</f>
        <v>0</v>
      </c>
      <c r="BJ558" s="18" t="s">
        <v>32</v>
      </c>
      <c r="BK558" s="178">
        <f>ROUND(I558*H558,2)</f>
        <v>0</v>
      </c>
      <c r="BL558" s="18" t="s">
        <v>268</v>
      </c>
      <c r="BM558" s="177" t="s">
        <v>921</v>
      </c>
    </row>
    <row r="559" spans="1:65" s="13" customFormat="1">
      <c r="B559" s="179"/>
      <c r="D559" s="180" t="s">
        <v>270</v>
      </c>
      <c r="E559" s="181" t="s">
        <v>1</v>
      </c>
      <c r="F559" s="182" t="s">
        <v>184</v>
      </c>
      <c r="H559" s="183">
        <v>117</v>
      </c>
      <c r="I559" s="184"/>
      <c r="L559" s="179"/>
      <c r="M559" s="185"/>
      <c r="N559" s="186"/>
      <c r="O559" s="186"/>
      <c r="P559" s="186"/>
      <c r="Q559" s="186"/>
      <c r="R559" s="186"/>
      <c r="S559" s="186"/>
      <c r="T559" s="187"/>
      <c r="AT559" s="181" t="s">
        <v>270</v>
      </c>
      <c r="AU559" s="181" t="s">
        <v>86</v>
      </c>
      <c r="AV559" s="13" t="s">
        <v>86</v>
      </c>
      <c r="AW559" s="13" t="s">
        <v>31</v>
      </c>
      <c r="AX559" s="13" t="s">
        <v>32</v>
      </c>
      <c r="AY559" s="181" t="s">
        <v>260</v>
      </c>
    </row>
    <row r="560" spans="1:65" s="2" customFormat="1" ht="16.5" customHeight="1">
      <c r="A560" s="33"/>
      <c r="B560" s="132"/>
      <c r="C560" s="166" t="s">
        <v>922</v>
      </c>
      <c r="D560" s="166" t="s">
        <v>263</v>
      </c>
      <c r="E560" s="167" t="s">
        <v>923</v>
      </c>
      <c r="F560" s="168" t="s">
        <v>924</v>
      </c>
      <c r="G560" s="169" t="s">
        <v>372</v>
      </c>
      <c r="H560" s="170">
        <v>0.81799999999999995</v>
      </c>
      <c r="I560" s="171"/>
      <c r="J560" s="172">
        <f>ROUND(I560*H560,2)</f>
        <v>0</v>
      </c>
      <c r="K560" s="168" t="s">
        <v>267</v>
      </c>
      <c r="L560" s="34"/>
      <c r="M560" s="173" t="s">
        <v>1</v>
      </c>
      <c r="N560" s="174" t="s">
        <v>42</v>
      </c>
      <c r="O560" s="59"/>
      <c r="P560" s="175">
        <f>O560*H560</f>
        <v>0</v>
      </c>
      <c r="Q560" s="175">
        <v>0.52312000000000003</v>
      </c>
      <c r="R560" s="175">
        <f>Q560*H560</f>
        <v>0.42791215999999999</v>
      </c>
      <c r="S560" s="175">
        <v>0</v>
      </c>
      <c r="T560" s="176">
        <f>S560*H560</f>
        <v>0</v>
      </c>
      <c r="U560" s="33"/>
      <c r="V560" s="33"/>
      <c r="W560" s="33"/>
      <c r="X560" s="33"/>
      <c r="Y560" s="33"/>
      <c r="Z560" s="33"/>
      <c r="AA560" s="33"/>
      <c r="AB560" s="33"/>
      <c r="AC560" s="33"/>
      <c r="AD560" s="33"/>
      <c r="AE560" s="33"/>
      <c r="AR560" s="177" t="s">
        <v>268</v>
      </c>
      <c r="AT560" s="177" t="s">
        <v>263</v>
      </c>
      <c r="AU560" s="177" t="s">
        <v>86</v>
      </c>
      <c r="AY560" s="18" t="s">
        <v>260</v>
      </c>
      <c r="BE560" s="178">
        <f>IF(N560="základní",J560,0)</f>
        <v>0</v>
      </c>
      <c r="BF560" s="178">
        <f>IF(N560="snížená",J560,0)</f>
        <v>0</v>
      </c>
      <c r="BG560" s="178">
        <f>IF(N560="zákl. přenesená",J560,0)</f>
        <v>0</v>
      </c>
      <c r="BH560" s="178">
        <f>IF(N560="sníž. přenesená",J560,0)</f>
        <v>0</v>
      </c>
      <c r="BI560" s="178">
        <f>IF(N560="nulová",J560,0)</f>
        <v>0</v>
      </c>
      <c r="BJ560" s="18" t="s">
        <v>32</v>
      </c>
      <c r="BK560" s="178">
        <f>ROUND(I560*H560,2)</f>
        <v>0</v>
      </c>
      <c r="BL560" s="18" t="s">
        <v>268</v>
      </c>
      <c r="BM560" s="177" t="s">
        <v>925</v>
      </c>
    </row>
    <row r="561" spans="1:65" s="13" customFormat="1">
      <c r="B561" s="179"/>
      <c r="D561" s="180" t="s">
        <v>270</v>
      </c>
      <c r="E561" s="181" t="s">
        <v>1</v>
      </c>
      <c r="F561" s="182" t="s">
        <v>926</v>
      </c>
      <c r="H561" s="183">
        <v>0.81799999999999995</v>
      </c>
      <c r="I561" s="184"/>
      <c r="L561" s="179"/>
      <c r="M561" s="185"/>
      <c r="N561" s="186"/>
      <c r="O561" s="186"/>
      <c r="P561" s="186"/>
      <c r="Q561" s="186"/>
      <c r="R561" s="186"/>
      <c r="S561" s="186"/>
      <c r="T561" s="187"/>
      <c r="AT561" s="181" t="s">
        <v>270</v>
      </c>
      <c r="AU561" s="181" t="s">
        <v>86</v>
      </c>
      <c r="AV561" s="13" t="s">
        <v>86</v>
      </c>
      <c r="AW561" s="13" t="s">
        <v>31</v>
      </c>
      <c r="AX561" s="13" t="s">
        <v>77</v>
      </c>
      <c r="AY561" s="181" t="s">
        <v>260</v>
      </c>
    </row>
    <row r="562" spans="1:65" s="14" customFormat="1">
      <c r="B562" s="188"/>
      <c r="D562" s="180" t="s">
        <v>270</v>
      </c>
      <c r="E562" s="189" t="s">
        <v>161</v>
      </c>
      <c r="F562" s="190" t="s">
        <v>275</v>
      </c>
      <c r="H562" s="191">
        <v>0.81799999999999995</v>
      </c>
      <c r="I562" s="192"/>
      <c r="L562" s="188"/>
      <c r="M562" s="193"/>
      <c r="N562" s="194"/>
      <c r="O562" s="194"/>
      <c r="P562" s="194"/>
      <c r="Q562" s="194"/>
      <c r="R562" s="194"/>
      <c r="S562" s="194"/>
      <c r="T562" s="195"/>
      <c r="AT562" s="189" t="s">
        <v>270</v>
      </c>
      <c r="AU562" s="189" t="s">
        <v>86</v>
      </c>
      <c r="AV562" s="14" t="s">
        <v>268</v>
      </c>
      <c r="AW562" s="14" t="s">
        <v>31</v>
      </c>
      <c r="AX562" s="14" t="s">
        <v>32</v>
      </c>
      <c r="AY562" s="189" t="s">
        <v>260</v>
      </c>
    </row>
    <row r="563" spans="1:65" s="2" customFormat="1" ht="16.5" customHeight="1">
      <c r="A563" s="33"/>
      <c r="B563" s="132"/>
      <c r="C563" s="166" t="s">
        <v>927</v>
      </c>
      <c r="D563" s="166" t="s">
        <v>263</v>
      </c>
      <c r="E563" s="167" t="s">
        <v>634</v>
      </c>
      <c r="F563" s="168" t="s">
        <v>635</v>
      </c>
      <c r="G563" s="169" t="s">
        <v>372</v>
      </c>
      <c r="H563" s="170">
        <v>0.81799999999999995</v>
      </c>
      <c r="I563" s="171"/>
      <c r="J563" s="172">
        <f>ROUND(I563*H563,2)</f>
        <v>0</v>
      </c>
      <c r="K563" s="168" t="s">
        <v>267</v>
      </c>
      <c r="L563" s="34"/>
      <c r="M563" s="173" t="s">
        <v>1</v>
      </c>
      <c r="N563" s="174" t="s">
        <v>42</v>
      </c>
      <c r="O563" s="59"/>
      <c r="P563" s="175">
        <f>O563*H563</f>
        <v>0</v>
      </c>
      <c r="Q563" s="175">
        <v>0</v>
      </c>
      <c r="R563" s="175">
        <f>Q563*H563</f>
        <v>0</v>
      </c>
      <c r="S563" s="175">
        <v>0.625</v>
      </c>
      <c r="T563" s="176">
        <f>S563*H563</f>
        <v>0.51124999999999998</v>
      </c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  <c r="AE563" s="33"/>
      <c r="AR563" s="177" t="s">
        <v>268</v>
      </c>
      <c r="AT563" s="177" t="s">
        <v>263</v>
      </c>
      <c r="AU563" s="177" t="s">
        <v>86</v>
      </c>
      <c r="AY563" s="18" t="s">
        <v>260</v>
      </c>
      <c r="BE563" s="178">
        <f>IF(N563="základní",J563,0)</f>
        <v>0</v>
      </c>
      <c r="BF563" s="178">
        <f>IF(N563="snížená",J563,0)</f>
        <v>0</v>
      </c>
      <c r="BG563" s="178">
        <f>IF(N563="zákl. přenesená",J563,0)</f>
        <v>0</v>
      </c>
      <c r="BH563" s="178">
        <f>IF(N563="sníž. přenesená",J563,0)</f>
        <v>0</v>
      </c>
      <c r="BI563" s="178">
        <f>IF(N563="nulová",J563,0)</f>
        <v>0</v>
      </c>
      <c r="BJ563" s="18" t="s">
        <v>32</v>
      </c>
      <c r="BK563" s="178">
        <f>ROUND(I563*H563,2)</f>
        <v>0</v>
      </c>
      <c r="BL563" s="18" t="s">
        <v>268</v>
      </c>
      <c r="BM563" s="177" t="s">
        <v>928</v>
      </c>
    </row>
    <row r="564" spans="1:65" s="13" customFormat="1">
      <c r="B564" s="179"/>
      <c r="D564" s="180" t="s">
        <v>270</v>
      </c>
      <c r="E564" s="181" t="s">
        <v>1</v>
      </c>
      <c r="F564" s="182" t="s">
        <v>161</v>
      </c>
      <c r="H564" s="183">
        <v>0.81799999999999995</v>
      </c>
      <c r="I564" s="184"/>
      <c r="L564" s="179"/>
      <c r="M564" s="185"/>
      <c r="N564" s="186"/>
      <c r="O564" s="186"/>
      <c r="P564" s="186"/>
      <c r="Q564" s="186"/>
      <c r="R564" s="186"/>
      <c r="S564" s="186"/>
      <c r="T564" s="187"/>
      <c r="AT564" s="181" t="s">
        <v>270</v>
      </c>
      <c r="AU564" s="181" t="s">
        <v>86</v>
      </c>
      <c r="AV564" s="13" t="s">
        <v>86</v>
      </c>
      <c r="AW564" s="13" t="s">
        <v>31</v>
      </c>
      <c r="AX564" s="13" t="s">
        <v>32</v>
      </c>
      <c r="AY564" s="181" t="s">
        <v>260</v>
      </c>
    </row>
    <row r="565" spans="1:65" s="2" customFormat="1" ht="24.2" customHeight="1">
      <c r="A565" s="33"/>
      <c r="B565" s="132"/>
      <c r="C565" s="166" t="s">
        <v>929</v>
      </c>
      <c r="D565" s="166" t="s">
        <v>263</v>
      </c>
      <c r="E565" s="167" t="s">
        <v>930</v>
      </c>
      <c r="F565" s="168" t="s">
        <v>931</v>
      </c>
      <c r="G565" s="169" t="s">
        <v>372</v>
      </c>
      <c r="H565" s="170">
        <v>125.438</v>
      </c>
      <c r="I565" s="171"/>
      <c r="J565" s="172">
        <f>ROUND(I565*H565,2)</f>
        <v>0</v>
      </c>
      <c r="K565" s="168" t="s">
        <v>356</v>
      </c>
      <c r="L565" s="34"/>
      <c r="M565" s="173" t="s">
        <v>1</v>
      </c>
      <c r="N565" s="174" t="s">
        <v>42</v>
      </c>
      <c r="O565" s="59"/>
      <c r="P565" s="175">
        <f>O565*H565</f>
        <v>0</v>
      </c>
      <c r="Q565" s="175">
        <v>0</v>
      </c>
      <c r="R565" s="175">
        <f>Q565*H565</f>
        <v>0</v>
      </c>
      <c r="S565" s="175">
        <v>0</v>
      </c>
      <c r="T565" s="176">
        <f>S565*H565</f>
        <v>0</v>
      </c>
      <c r="U565" s="33"/>
      <c r="V565" s="33"/>
      <c r="W565" s="33"/>
      <c r="X565" s="33"/>
      <c r="Y565" s="33"/>
      <c r="Z565" s="33"/>
      <c r="AA565" s="33"/>
      <c r="AB565" s="33"/>
      <c r="AC565" s="33"/>
      <c r="AD565" s="33"/>
      <c r="AE565" s="33"/>
      <c r="AR565" s="177" t="s">
        <v>268</v>
      </c>
      <c r="AT565" s="177" t="s">
        <v>263</v>
      </c>
      <c r="AU565" s="177" t="s">
        <v>86</v>
      </c>
      <c r="AY565" s="18" t="s">
        <v>260</v>
      </c>
      <c r="BE565" s="178">
        <f>IF(N565="základní",J565,0)</f>
        <v>0</v>
      </c>
      <c r="BF565" s="178">
        <f>IF(N565="snížená",J565,0)</f>
        <v>0</v>
      </c>
      <c r="BG565" s="178">
        <f>IF(N565="zákl. přenesená",J565,0)</f>
        <v>0</v>
      </c>
      <c r="BH565" s="178">
        <f>IF(N565="sníž. přenesená",J565,0)</f>
        <v>0</v>
      </c>
      <c r="BI565" s="178">
        <f>IF(N565="nulová",J565,0)</f>
        <v>0</v>
      </c>
      <c r="BJ565" s="18" t="s">
        <v>32</v>
      </c>
      <c r="BK565" s="178">
        <f>ROUND(I565*H565,2)</f>
        <v>0</v>
      </c>
      <c r="BL565" s="18" t="s">
        <v>268</v>
      </c>
      <c r="BM565" s="177" t="s">
        <v>932</v>
      </c>
    </row>
    <row r="566" spans="1:65" s="15" customFormat="1">
      <c r="B566" s="196"/>
      <c r="D566" s="180" t="s">
        <v>270</v>
      </c>
      <c r="E566" s="197" t="s">
        <v>1</v>
      </c>
      <c r="F566" s="198" t="s">
        <v>933</v>
      </c>
      <c r="H566" s="197" t="s">
        <v>1</v>
      </c>
      <c r="I566" s="199"/>
      <c r="L566" s="196"/>
      <c r="M566" s="200"/>
      <c r="N566" s="201"/>
      <c r="O566" s="201"/>
      <c r="P566" s="201"/>
      <c r="Q566" s="201"/>
      <c r="R566" s="201"/>
      <c r="S566" s="201"/>
      <c r="T566" s="202"/>
      <c r="AT566" s="197" t="s">
        <v>270</v>
      </c>
      <c r="AU566" s="197" t="s">
        <v>86</v>
      </c>
      <c r="AV566" s="15" t="s">
        <v>32</v>
      </c>
      <c r="AW566" s="15" t="s">
        <v>31</v>
      </c>
      <c r="AX566" s="15" t="s">
        <v>77</v>
      </c>
      <c r="AY566" s="197" t="s">
        <v>260</v>
      </c>
    </row>
    <row r="567" spans="1:65" s="13" customFormat="1">
      <c r="B567" s="179"/>
      <c r="D567" s="180" t="s">
        <v>270</v>
      </c>
      <c r="E567" s="181" t="s">
        <v>1</v>
      </c>
      <c r="F567" s="182" t="s">
        <v>934</v>
      </c>
      <c r="H567" s="183">
        <v>104.358</v>
      </c>
      <c r="I567" s="184"/>
      <c r="L567" s="179"/>
      <c r="M567" s="185"/>
      <c r="N567" s="186"/>
      <c r="O567" s="186"/>
      <c r="P567" s="186"/>
      <c r="Q567" s="186"/>
      <c r="R567" s="186"/>
      <c r="S567" s="186"/>
      <c r="T567" s="187"/>
      <c r="AT567" s="181" t="s">
        <v>270</v>
      </c>
      <c r="AU567" s="181" t="s">
        <v>86</v>
      </c>
      <c r="AV567" s="13" t="s">
        <v>86</v>
      </c>
      <c r="AW567" s="13" t="s">
        <v>31</v>
      </c>
      <c r="AX567" s="13" t="s">
        <v>77</v>
      </c>
      <c r="AY567" s="181" t="s">
        <v>260</v>
      </c>
    </row>
    <row r="568" spans="1:65" s="13" customFormat="1">
      <c r="B568" s="179"/>
      <c r="D568" s="180" t="s">
        <v>270</v>
      </c>
      <c r="E568" s="181" t="s">
        <v>1</v>
      </c>
      <c r="F568" s="182" t="s">
        <v>935</v>
      </c>
      <c r="H568" s="183">
        <v>21.08</v>
      </c>
      <c r="I568" s="184"/>
      <c r="L568" s="179"/>
      <c r="M568" s="185"/>
      <c r="N568" s="186"/>
      <c r="O568" s="186"/>
      <c r="P568" s="186"/>
      <c r="Q568" s="186"/>
      <c r="R568" s="186"/>
      <c r="S568" s="186"/>
      <c r="T568" s="187"/>
      <c r="AT568" s="181" t="s">
        <v>270</v>
      </c>
      <c r="AU568" s="181" t="s">
        <v>86</v>
      </c>
      <c r="AV568" s="13" t="s">
        <v>86</v>
      </c>
      <c r="AW568" s="13" t="s">
        <v>31</v>
      </c>
      <c r="AX568" s="13" t="s">
        <v>77</v>
      </c>
      <c r="AY568" s="181" t="s">
        <v>260</v>
      </c>
    </row>
    <row r="569" spans="1:65" s="14" customFormat="1">
      <c r="B569" s="188"/>
      <c r="D569" s="180" t="s">
        <v>270</v>
      </c>
      <c r="E569" s="189" t="s">
        <v>186</v>
      </c>
      <c r="F569" s="190" t="s">
        <v>275</v>
      </c>
      <c r="H569" s="191">
        <v>125.438</v>
      </c>
      <c r="I569" s="192"/>
      <c r="L569" s="188"/>
      <c r="M569" s="193"/>
      <c r="N569" s="194"/>
      <c r="O569" s="194"/>
      <c r="P569" s="194"/>
      <c r="Q569" s="194"/>
      <c r="R569" s="194"/>
      <c r="S569" s="194"/>
      <c r="T569" s="195"/>
      <c r="AT569" s="189" t="s">
        <v>270</v>
      </c>
      <c r="AU569" s="189" t="s">
        <v>86</v>
      </c>
      <c r="AV569" s="14" t="s">
        <v>268</v>
      </c>
      <c r="AW569" s="14" t="s">
        <v>31</v>
      </c>
      <c r="AX569" s="14" t="s">
        <v>32</v>
      </c>
      <c r="AY569" s="189" t="s">
        <v>260</v>
      </c>
    </row>
    <row r="570" spans="1:65" s="2" customFormat="1" ht="21.75" customHeight="1">
      <c r="A570" s="33"/>
      <c r="B570" s="132"/>
      <c r="C570" s="166" t="s">
        <v>936</v>
      </c>
      <c r="D570" s="166" t="s">
        <v>263</v>
      </c>
      <c r="E570" s="167" t="s">
        <v>937</v>
      </c>
      <c r="F570" s="168" t="s">
        <v>938</v>
      </c>
      <c r="G570" s="169" t="s">
        <v>372</v>
      </c>
      <c r="H570" s="170">
        <v>125.438</v>
      </c>
      <c r="I570" s="171"/>
      <c r="J570" s="172">
        <f>ROUND(I570*H570,2)</f>
        <v>0</v>
      </c>
      <c r="K570" s="168" t="s">
        <v>1</v>
      </c>
      <c r="L570" s="34"/>
      <c r="M570" s="173" t="s">
        <v>1</v>
      </c>
      <c r="N570" s="174" t="s">
        <v>42</v>
      </c>
      <c r="O570" s="59"/>
      <c r="P570" s="175">
        <f>O570*H570</f>
        <v>0</v>
      </c>
      <c r="Q570" s="175">
        <v>4.6999999999999999E-4</v>
      </c>
      <c r="R570" s="175">
        <f>Q570*H570</f>
        <v>5.8955859999999999E-2</v>
      </c>
      <c r="S570" s="175">
        <v>0</v>
      </c>
      <c r="T570" s="176">
        <f>S570*H570</f>
        <v>0</v>
      </c>
      <c r="U570" s="33"/>
      <c r="V570" s="33"/>
      <c r="W570" s="33"/>
      <c r="X570" s="33"/>
      <c r="Y570" s="33"/>
      <c r="Z570" s="33"/>
      <c r="AA570" s="33"/>
      <c r="AB570" s="33"/>
      <c r="AC570" s="33"/>
      <c r="AD570" s="33"/>
      <c r="AE570" s="33"/>
      <c r="AR570" s="177" t="s">
        <v>268</v>
      </c>
      <c r="AT570" s="177" t="s">
        <v>263</v>
      </c>
      <c r="AU570" s="177" t="s">
        <v>86</v>
      </c>
      <c r="AY570" s="18" t="s">
        <v>260</v>
      </c>
      <c r="BE570" s="178">
        <f>IF(N570="základní",J570,0)</f>
        <v>0</v>
      </c>
      <c r="BF570" s="178">
        <f>IF(N570="snížená",J570,0)</f>
        <v>0</v>
      </c>
      <c r="BG570" s="178">
        <f>IF(N570="zákl. přenesená",J570,0)</f>
        <v>0</v>
      </c>
      <c r="BH570" s="178">
        <f>IF(N570="sníž. přenesená",J570,0)</f>
        <v>0</v>
      </c>
      <c r="BI570" s="178">
        <f>IF(N570="nulová",J570,0)</f>
        <v>0</v>
      </c>
      <c r="BJ570" s="18" t="s">
        <v>32</v>
      </c>
      <c r="BK570" s="178">
        <f>ROUND(I570*H570,2)</f>
        <v>0</v>
      </c>
      <c r="BL570" s="18" t="s">
        <v>268</v>
      </c>
      <c r="BM570" s="177" t="s">
        <v>939</v>
      </c>
    </row>
    <row r="571" spans="1:65" s="13" customFormat="1">
      <c r="B571" s="179"/>
      <c r="D571" s="180" t="s">
        <v>270</v>
      </c>
      <c r="E571" s="181" t="s">
        <v>1</v>
      </c>
      <c r="F571" s="182" t="s">
        <v>183</v>
      </c>
      <c r="H571" s="183">
        <v>125.438</v>
      </c>
      <c r="I571" s="184"/>
      <c r="L571" s="179"/>
      <c r="M571" s="185"/>
      <c r="N571" s="186"/>
      <c r="O571" s="186"/>
      <c r="P571" s="186"/>
      <c r="Q571" s="186"/>
      <c r="R571" s="186"/>
      <c r="S571" s="186"/>
      <c r="T571" s="187"/>
      <c r="AT571" s="181" t="s">
        <v>270</v>
      </c>
      <c r="AU571" s="181" t="s">
        <v>86</v>
      </c>
      <c r="AV571" s="13" t="s">
        <v>86</v>
      </c>
      <c r="AW571" s="13" t="s">
        <v>31</v>
      </c>
      <c r="AX571" s="13" t="s">
        <v>32</v>
      </c>
      <c r="AY571" s="181" t="s">
        <v>260</v>
      </c>
    </row>
    <row r="572" spans="1:65" s="2" customFormat="1" ht="16.5" customHeight="1">
      <c r="A572" s="33"/>
      <c r="B572" s="132"/>
      <c r="C572" s="166" t="s">
        <v>940</v>
      </c>
      <c r="D572" s="166" t="s">
        <v>263</v>
      </c>
      <c r="E572" s="167" t="s">
        <v>539</v>
      </c>
      <c r="F572" s="168" t="s">
        <v>540</v>
      </c>
      <c r="G572" s="169" t="s">
        <v>316</v>
      </c>
      <c r="H572" s="170">
        <v>37.631</v>
      </c>
      <c r="I572" s="171"/>
      <c r="J572" s="172">
        <f>ROUND(I572*H572,2)</f>
        <v>0</v>
      </c>
      <c r="K572" s="168" t="s">
        <v>267</v>
      </c>
      <c r="L572" s="34"/>
      <c r="M572" s="173" t="s">
        <v>1</v>
      </c>
      <c r="N572" s="174" t="s">
        <v>42</v>
      </c>
      <c r="O572" s="59"/>
      <c r="P572" s="175">
        <f>O572*H572</f>
        <v>0</v>
      </c>
      <c r="Q572" s="175">
        <v>0</v>
      </c>
      <c r="R572" s="175">
        <f>Q572*H572</f>
        <v>0</v>
      </c>
      <c r="S572" s="175">
        <v>0</v>
      </c>
      <c r="T572" s="176">
        <f>S572*H572</f>
        <v>0</v>
      </c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R572" s="177" t="s">
        <v>268</v>
      </c>
      <c r="AT572" s="177" t="s">
        <v>263</v>
      </c>
      <c r="AU572" s="177" t="s">
        <v>86</v>
      </c>
      <c r="AY572" s="18" t="s">
        <v>260</v>
      </c>
      <c r="BE572" s="178">
        <f>IF(N572="základní",J572,0)</f>
        <v>0</v>
      </c>
      <c r="BF572" s="178">
        <f>IF(N572="snížená",J572,0)</f>
        <v>0</v>
      </c>
      <c r="BG572" s="178">
        <f>IF(N572="zákl. přenesená",J572,0)</f>
        <v>0</v>
      </c>
      <c r="BH572" s="178">
        <f>IF(N572="sníž. přenesená",J572,0)</f>
        <v>0</v>
      </c>
      <c r="BI572" s="178">
        <f>IF(N572="nulová",J572,0)</f>
        <v>0</v>
      </c>
      <c r="BJ572" s="18" t="s">
        <v>32</v>
      </c>
      <c r="BK572" s="178">
        <f>ROUND(I572*H572,2)</f>
        <v>0</v>
      </c>
      <c r="BL572" s="18" t="s">
        <v>268</v>
      </c>
      <c r="BM572" s="177" t="s">
        <v>941</v>
      </c>
    </row>
    <row r="573" spans="1:65" s="13" customFormat="1">
      <c r="B573" s="179"/>
      <c r="D573" s="180" t="s">
        <v>270</v>
      </c>
      <c r="E573" s="181" t="s">
        <v>1</v>
      </c>
      <c r="F573" s="182" t="s">
        <v>942</v>
      </c>
      <c r="H573" s="183">
        <v>37.631</v>
      </c>
      <c r="I573" s="184"/>
      <c r="L573" s="179"/>
      <c r="M573" s="185"/>
      <c r="N573" s="186"/>
      <c r="O573" s="186"/>
      <c r="P573" s="186"/>
      <c r="Q573" s="186"/>
      <c r="R573" s="186"/>
      <c r="S573" s="186"/>
      <c r="T573" s="187"/>
      <c r="AT573" s="181" t="s">
        <v>270</v>
      </c>
      <c r="AU573" s="181" t="s">
        <v>86</v>
      </c>
      <c r="AV573" s="13" t="s">
        <v>86</v>
      </c>
      <c r="AW573" s="13" t="s">
        <v>31</v>
      </c>
      <c r="AX573" s="13" t="s">
        <v>32</v>
      </c>
      <c r="AY573" s="181" t="s">
        <v>260</v>
      </c>
    </row>
    <row r="574" spans="1:65" s="2" customFormat="1" ht="16.5" customHeight="1">
      <c r="A574" s="33"/>
      <c r="B574" s="132"/>
      <c r="C574" s="166" t="s">
        <v>943</v>
      </c>
      <c r="D574" s="166" t="s">
        <v>263</v>
      </c>
      <c r="E574" s="167" t="s">
        <v>545</v>
      </c>
      <c r="F574" s="168" t="s">
        <v>546</v>
      </c>
      <c r="G574" s="169" t="s">
        <v>316</v>
      </c>
      <c r="H574" s="170">
        <v>37.631</v>
      </c>
      <c r="I574" s="171"/>
      <c r="J574" s="172">
        <f>ROUND(I574*H574,2)</f>
        <v>0</v>
      </c>
      <c r="K574" s="168" t="s">
        <v>267</v>
      </c>
      <c r="L574" s="34"/>
      <c r="M574" s="173" t="s">
        <v>1</v>
      </c>
      <c r="N574" s="174" t="s">
        <v>42</v>
      </c>
      <c r="O574" s="59"/>
      <c r="P574" s="175">
        <f>O574*H574</f>
        <v>0</v>
      </c>
      <c r="Q574" s="175">
        <v>0</v>
      </c>
      <c r="R574" s="175">
        <f>Q574*H574</f>
        <v>0</v>
      </c>
      <c r="S574" s="175">
        <v>0</v>
      </c>
      <c r="T574" s="176">
        <f>S574*H574</f>
        <v>0</v>
      </c>
      <c r="U574" s="33"/>
      <c r="V574" s="33"/>
      <c r="W574" s="33"/>
      <c r="X574" s="33"/>
      <c r="Y574" s="33"/>
      <c r="Z574" s="33"/>
      <c r="AA574" s="33"/>
      <c r="AB574" s="33"/>
      <c r="AC574" s="33"/>
      <c r="AD574" s="33"/>
      <c r="AE574" s="33"/>
      <c r="AR574" s="177" t="s">
        <v>268</v>
      </c>
      <c r="AT574" s="177" t="s">
        <v>263</v>
      </c>
      <c r="AU574" s="177" t="s">
        <v>86</v>
      </c>
      <c r="AY574" s="18" t="s">
        <v>260</v>
      </c>
      <c r="BE574" s="178">
        <f>IF(N574="základní",J574,0)</f>
        <v>0</v>
      </c>
      <c r="BF574" s="178">
        <f>IF(N574="snížená",J574,0)</f>
        <v>0</v>
      </c>
      <c r="BG574" s="178">
        <f>IF(N574="zákl. přenesená",J574,0)</f>
        <v>0</v>
      </c>
      <c r="BH574" s="178">
        <f>IF(N574="sníž. přenesená",J574,0)</f>
        <v>0</v>
      </c>
      <c r="BI574" s="178">
        <f>IF(N574="nulová",J574,0)</f>
        <v>0</v>
      </c>
      <c r="BJ574" s="18" t="s">
        <v>32</v>
      </c>
      <c r="BK574" s="178">
        <f>ROUND(I574*H574,2)</f>
        <v>0</v>
      </c>
      <c r="BL574" s="18" t="s">
        <v>268</v>
      </c>
      <c r="BM574" s="177" t="s">
        <v>944</v>
      </c>
    </row>
    <row r="575" spans="1:65" s="2" customFormat="1" ht="16.5" customHeight="1">
      <c r="A575" s="33"/>
      <c r="B575" s="132"/>
      <c r="C575" s="166" t="s">
        <v>945</v>
      </c>
      <c r="D575" s="166" t="s">
        <v>263</v>
      </c>
      <c r="E575" s="167" t="s">
        <v>525</v>
      </c>
      <c r="F575" s="168" t="s">
        <v>526</v>
      </c>
      <c r="G575" s="169" t="s">
        <v>316</v>
      </c>
      <c r="H575" s="170">
        <v>27.597000000000001</v>
      </c>
      <c r="I575" s="171"/>
      <c r="J575" s="172">
        <f>ROUND(I575*H575,2)</f>
        <v>0</v>
      </c>
      <c r="K575" s="168" t="s">
        <v>267</v>
      </c>
      <c r="L575" s="34"/>
      <c r="M575" s="173" t="s">
        <v>1</v>
      </c>
      <c r="N575" s="174" t="s">
        <v>42</v>
      </c>
      <c r="O575" s="59"/>
      <c r="P575" s="175">
        <f>O575*H575</f>
        <v>0</v>
      </c>
      <c r="Q575" s="175">
        <v>0</v>
      </c>
      <c r="R575" s="175">
        <f>Q575*H575</f>
        <v>0</v>
      </c>
      <c r="S575" s="175">
        <v>0</v>
      </c>
      <c r="T575" s="176">
        <f>S575*H575</f>
        <v>0</v>
      </c>
      <c r="U575" s="33"/>
      <c r="V575" s="33"/>
      <c r="W575" s="33"/>
      <c r="X575" s="33"/>
      <c r="Y575" s="33"/>
      <c r="Z575" s="33"/>
      <c r="AA575" s="33"/>
      <c r="AB575" s="33"/>
      <c r="AC575" s="33"/>
      <c r="AD575" s="33"/>
      <c r="AE575" s="33"/>
      <c r="AR575" s="177" t="s">
        <v>268</v>
      </c>
      <c r="AT575" s="177" t="s">
        <v>263</v>
      </c>
      <c r="AU575" s="177" t="s">
        <v>86</v>
      </c>
      <c r="AY575" s="18" t="s">
        <v>260</v>
      </c>
      <c r="BE575" s="178">
        <f>IF(N575="základní",J575,0)</f>
        <v>0</v>
      </c>
      <c r="BF575" s="178">
        <f>IF(N575="snížená",J575,0)</f>
        <v>0</v>
      </c>
      <c r="BG575" s="178">
        <f>IF(N575="zákl. přenesená",J575,0)</f>
        <v>0</v>
      </c>
      <c r="BH575" s="178">
        <f>IF(N575="sníž. přenesená",J575,0)</f>
        <v>0</v>
      </c>
      <c r="BI575" s="178">
        <f>IF(N575="nulová",J575,0)</f>
        <v>0</v>
      </c>
      <c r="BJ575" s="18" t="s">
        <v>32</v>
      </c>
      <c r="BK575" s="178">
        <f>ROUND(I575*H575,2)</f>
        <v>0</v>
      </c>
      <c r="BL575" s="18" t="s">
        <v>268</v>
      </c>
      <c r="BM575" s="177" t="s">
        <v>946</v>
      </c>
    </row>
    <row r="576" spans="1:65" s="13" customFormat="1">
      <c r="B576" s="179"/>
      <c r="D576" s="180" t="s">
        <v>270</v>
      </c>
      <c r="E576" s="181" t="s">
        <v>1</v>
      </c>
      <c r="F576" s="182" t="s">
        <v>947</v>
      </c>
      <c r="H576" s="183">
        <v>65.227999999999994</v>
      </c>
      <c r="I576" s="184"/>
      <c r="L576" s="179"/>
      <c r="M576" s="185"/>
      <c r="N576" s="186"/>
      <c r="O576" s="186"/>
      <c r="P576" s="186"/>
      <c r="Q576" s="186"/>
      <c r="R576" s="186"/>
      <c r="S576" s="186"/>
      <c r="T576" s="187"/>
      <c r="AT576" s="181" t="s">
        <v>270</v>
      </c>
      <c r="AU576" s="181" t="s">
        <v>86</v>
      </c>
      <c r="AV576" s="13" t="s">
        <v>86</v>
      </c>
      <c r="AW576" s="13" t="s">
        <v>31</v>
      </c>
      <c r="AX576" s="13" t="s">
        <v>77</v>
      </c>
      <c r="AY576" s="181" t="s">
        <v>260</v>
      </c>
    </row>
    <row r="577" spans="1:65" s="13" customFormat="1">
      <c r="B577" s="179"/>
      <c r="D577" s="180" t="s">
        <v>270</v>
      </c>
      <c r="E577" s="181" t="s">
        <v>1</v>
      </c>
      <c r="F577" s="182" t="s">
        <v>948</v>
      </c>
      <c r="H577" s="183">
        <v>-37.631</v>
      </c>
      <c r="I577" s="184"/>
      <c r="L577" s="179"/>
      <c r="M577" s="185"/>
      <c r="N577" s="186"/>
      <c r="O577" s="186"/>
      <c r="P577" s="186"/>
      <c r="Q577" s="186"/>
      <c r="R577" s="186"/>
      <c r="S577" s="186"/>
      <c r="T577" s="187"/>
      <c r="AT577" s="181" t="s">
        <v>270</v>
      </c>
      <c r="AU577" s="181" t="s">
        <v>86</v>
      </c>
      <c r="AV577" s="13" t="s">
        <v>86</v>
      </c>
      <c r="AW577" s="13" t="s">
        <v>31</v>
      </c>
      <c r="AX577" s="13" t="s">
        <v>77</v>
      </c>
      <c r="AY577" s="181" t="s">
        <v>260</v>
      </c>
    </row>
    <row r="578" spans="1:65" s="14" customFormat="1">
      <c r="B578" s="188"/>
      <c r="D578" s="180" t="s">
        <v>270</v>
      </c>
      <c r="E578" s="189" t="s">
        <v>1</v>
      </c>
      <c r="F578" s="190" t="s">
        <v>275</v>
      </c>
      <c r="H578" s="191">
        <v>27.597000000000001</v>
      </c>
      <c r="I578" s="192"/>
      <c r="L578" s="188"/>
      <c r="M578" s="193"/>
      <c r="N578" s="194"/>
      <c r="O578" s="194"/>
      <c r="P578" s="194"/>
      <c r="Q578" s="194"/>
      <c r="R578" s="194"/>
      <c r="S578" s="194"/>
      <c r="T578" s="195"/>
      <c r="AT578" s="189" t="s">
        <v>270</v>
      </c>
      <c r="AU578" s="189" t="s">
        <v>86</v>
      </c>
      <c r="AV578" s="14" t="s">
        <v>268</v>
      </c>
      <c r="AW578" s="14" t="s">
        <v>31</v>
      </c>
      <c r="AX578" s="14" t="s">
        <v>32</v>
      </c>
      <c r="AY578" s="189" t="s">
        <v>260</v>
      </c>
    </row>
    <row r="579" spans="1:65" s="2" customFormat="1" ht="16.5" customHeight="1">
      <c r="A579" s="33"/>
      <c r="B579" s="132"/>
      <c r="C579" s="211" t="s">
        <v>949</v>
      </c>
      <c r="D579" s="211" t="s">
        <v>429</v>
      </c>
      <c r="E579" s="212" t="s">
        <v>950</v>
      </c>
      <c r="F579" s="213" t="s">
        <v>951</v>
      </c>
      <c r="G579" s="214" t="s">
        <v>432</v>
      </c>
      <c r="H579" s="215">
        <v>44.155000000000001</v>
      </c>
      <c r="I579" s="216"/>
      <c r="J579" s="217">
        <f>ROUND(I579*H579,2)</f>
        <v>0</v>
      </c>
      <c r="K579" s="213" t="s">
        <v>1</v>
      </c>
      <c r="L579" s="218"/>
      <c r="M579" s="219" t="s">
        <v>1</v>
      </c>
      <c r="N579" s="220" t="s">
        <v>42</v>
      </c>
      <c r="O579" s="59"/>
      <c r="P579" s="175">
        <f>O579*H579</f>
        <v>0</v>
      </c>
      <c r="Q579" s="175">
        <v>0</v>
      </c>
      <c r="R579" s="175">
        <f>Q579*H579</f>
        <v>0</v>
      </c>
      <c r="S579" s="175">
        <v>0</v>
      </c>
      <c r="T579" s="176">
        <f>S579*H579</f>
        <v>0</v>
      </c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R579" s="177" t="s">
        <v>306</v>
      </c>
      <c r="AT579" s="177" t="s">
        <v>429</v>
      </c>
      <c r="AU579" s="177" t="s">
        <v>86</v>
      </c>
      <c r="AY579" s="18" t="s">
        <v>260</v>
      </c>
      <c r="BE579" s="178">
        <f>IF(N579="základní",J579,0)</f>
        <v>0</v>
      </c>
      <c r="BF579" s="178">
        <f>IF(N579="snížená",J579,0)</f>
        <v>0</v>
      </c>
      <c r="BG579" s="178">
        <f>IF(N579="zákl. přenesená",J579,0)</f>
        <v>0</v>
      </c>
      <c r="BH579" s="178">
        <f>IF(N579="sníž. přenesená",J579,0)</f>
        <v>0</v>
      </c>
      <c r="BI579" s="178">
        <f>IF(N579="nulová",J579,0)</f>
        <v>0</v>
      </c>
      <c r="BJ579" s="18" t="s">
        <v>32</v>
      </c>
      <c r="BK579" s="178">
        <f>ROUND(I579*H579,2)</f>
        <v>0</v>
      </c>
      <c r="BL579" s="18" t="s">
        <v>268</v>
      </c>
      <c r="BM579" s="177" t="s">
        <v>952</v>
      </c>
    </row>
    <row r="580" spans="1:65" s="13" customFormat="1">
      <c r="B580" s="179"/>
      <c r="D580" s="180" t="s">
        <v>270</v>
      </c>
      <c r="E580" s="181" t="s">
        <v>1</v>
      </c>
      <c r="F580" s="182" t="s">
        <v>953</v>
      </c>
      <c r="H580" s="183">
        <v>44.155000000000001</v>
      </c>
      <c r="I580" s="184"/>
      <c r="L580" s="179"/>
      <c r="M580" s="185"/>
      <c r="N580" s="186"/>
      <c r="O580" s="186"/>
      <c r="P580" s="186"/>
      <c r="Q580" s="186"/>
      <c r="R580" s="186"/>
      <c r="S580" s="186"/>
      <c r="T580" s="187"/>
      <c r="AT580" s="181" t="s">
        <v>270</v>
      </c>
      <c r="AU580" s="181" t="s">
        <v>86</v>
      </c>
      <c r="AV580" s="13" t="s">
        <v>86</v>
      </c>
      <c r="AW580" s="13" t="s">
        <v>31</v>
      </c>
      <c r="AX580" s="13" t="s">
        <v>77</v>
      </c>
      <c r="AY580" s="181" t="s">
        <v>260</v>
      </c>
    </row>
    <row r="581" spans="1:65" s="14" customFormat="1">
      <c r="B581" s="188"/>
      <c r="D581" s="180" t="s">
        <v>270</v>
      </c>
      <c r="E581" s="189" t="s">
        <v>1</v>
      </c>
      <c r="F581" s="190" t="s">
        <v>275</v>
      </c>
      <c r="H581" s="191">
        <v>44.155000000000001</v>
      </c>
      <c r="I581" s="192"/>
      <c r="L581" s="188"/>
      <c r="M581" s="193"/>
      <c r="N581" s="194"/>
      <c r="O581" s="194"/>
      <c r="P581" s="194"/>
      <c r="Q581" s="194"/>
      <c r="R581" s="194"/>
      <c r="S581" s="194"/>
      <c r="T581" s="195"/>
      <c r="AT581" s="189" t="s">
        <v>270</v>
      </c>
      <c r="AU581" s="189" t="s">
        <v>86</v>
      </c>
      <c r="AV581" s="14" t="s">
        <v>268</v>
      </c>
      <c r="AW581" s="14" t="s">
        <v>31</v>
      </c>
      <c r="AX581" s="14" t="s">
        <v>32</v>
      </c>
      <c r="AY581" s="189" t="s">
        <v>260</v>
      </c>
    </row>
    <row r="582" spans="1:65" s="2" customFormat="1" ht="16.5" customHeight="1">
      <c r="A582" s="33"/>
      <c r="B582" s="132"/>
      <c r="C582" s="166" t="s">
        <v>954</v>
      </c>
      <c r="D582" s="166" t="s">
        <v>263</v>
      </c>
      <c r="E582" s="167" t="s">
        <v>539</v>
      </c>
      <c r="F582" s="168" t="s">
        <v>540</v>
      </c>
      <c r="G582" s="169" t="s">
        <v>316</v>
      </c>
      <c r="H582" s="170">
        <v>65.227999999999994</v>
      </c>
      <c r="I582" s="171"/>
      <c r="J582" s="172">
        <f>ROUND(I582*H582,2)</f>
        <v>0</v>
      </c>
      <c r="K582" s="168" t="s">
        <v>267</v>
      </c>
      <c r="L582" s="34"/>
      <c r="M582" s="173" t="s">
        <v>1</v>
      </c>
      <c r="N582" s="174" t="s">
        <v>42</v>
      </c>
      <c r="O582" s="59"/>
      <c r="P582" s="175">
        <f>O582*H582</f>
        <v>0</v>
      </c>
      <c r="Q582" s="175">
        <v>0</v>
      </c>
      <c r="R582" s="175">
        <f>Q582*H582</f>
        <v>0</v>
      </c>
      <c r="S582" s="175">
        <v>0</v>
      </c>
      <c r="T582" s="176">
        <f>S582*H582</f>
        <v>0</v>
      </c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R582" s="177" t="s">
        <v>268</v>
      </c>
      <c r="AT582" s="177" t="s">
        <v>263</v>
      </c>
      <c r="AU582" s="177" t="s">
        <v>86</v>
      </c>
      <c r="AY582" s="18" t="s">
        <v>260</v>
      </c>
      <c r="BE582" s="178">
        <f>IF(N582="základní",J582,0)</f>
        <v>0</v>
      </c>
      <c r="BF582" s="178">
        <f>IF(N582="snížená",J582,0)</f>
        <v>0</v>
      </c>
      <c r="BG582" s="178">
        <f>IF(N582="zákl. přenesená",J582,0)</f>
        <v>0</v>
      </c>
      <c r="BH582" s="178">
        <f>IF(N582="sníž. přenesená",J582,0)</f>
        <v>0</v>
      </c>
      <c r="BI582" s="178">
        <f>IF(N582="nulová",J582,0)</f>
        <v>0</v>
      </c>
      <c r="BJ582" s="18" t="s">
        <v>32</v>
      </c>
      <c r="BK582" s="178">
        <f>ROUND(I582*H582,2)</f>
        <v>0</v>
      </c>
      <c r="BL582" s="18" t="s">
        <v>268</v>
      </c>
      <c r="BM582" s="177" t="s">
        <v>955</v>
      </c>
    </row>
    <row r="583" spans="1:65" s="13" customFormat="1">
      <c r="B583" s="179"/>
      <c r="D583" s="180" t="s">
        <v>270</v>
      </c>
      <c r="E583" s="181" t="s">
        <v>1</v>
      </c>
      <c r="F583" s="182" t="s">
        <v>956</v>
      </c>
      <c r="H583" s="183">
        <v>27.597000000000001</v>
      </c>
      <c r="I583" s="184"/>
      <c r="L583" s="179"/>
      <c r="M583" s="185"/>
      <c r="N583" s="186"/>
      <c r="O583" s="186"/>
      <c r="P583" s="186"/>
      <c r="Q583" s="186"/>
      <c r="R583" s="186"/>
      <c r="S583" s="186"/>
      <c r="T583" s="187"/>
      <c r="AT583" s="181" t="s">
        <v>270</v>
      </c>
      <c r="AU583" s="181" t="s">
        <v>86</v>
      </c>
      <c r="AV583" s="13" t="s">
        <v>86</v>
      </c>
      <c r="AW583" s="13" t="s">
        <v>31</v>
      </c>
      <c r="AX583" s="13" t="s">
        <v>77</v>
      </c>
      <c r="AY583" s="181" t="s">
        <v>260</v>
      </c>
    </row>
    <row r="584" spans="1:65" s="13" customFormat="1">
      <c r="B584" s="179"/>
      <c r="D584" s="180" t="s">
        <v>270</v>
      </c>
      <c r="E584" s="181" t="s">
        <v>1</v>
      </c>
      <c r="F584" s="182" t="s">
        <v>957</v>
      </c>
      <c r="H584" s="183">
        <v>37.631</v>
      </c>
      <c r="I584" s="184"/>
      <c r="L584" s="179"/>
      <c r="M584" s="185"/>
      <c r="N584" s="186"/>
      <c r="O584" s="186"/>
      <c r="P584" s="186"/>
      <c r="Q584" s="186"/>
      <c r="R584" s="186"/>
      <c r="S584" s="186"/>
      <c r="T584" s="187"/>
      <c r="AT584" s="181" t="s">
        <v>270</v>
      </c>
      <c r="AU584" s="181" t="s">
        <v>86</v>
      </c>
      <c r="AV584" s="13" t="s">
        <v>86</v>
      </c>
      <c r="AW584" s="13" t="s">
        <v>31</v>
      </c>
      <c r="AX584" s="13" t="s">
        <v>77</v>
      </c>
      <c r="AY584" s="181" t="s">
        <v>260</v>
      </c>
    </row>
    <row r="585" spans="1:65" s="14" customFormat="1">
      <c r="B585" s="188"/>
      <c r="D585" s="180" t="s">
        <v>270</v>
      </c>
      <c r="E585" s="189" t="s">
        <v>1</v>
      </c>
      <c r="F585" s="190" t="s">
        <v>275</v>
      </c>
      <c r="H585" s="191">
        <v>65.227999999999994</v>
      </c>
      <c r="I585" s="192"/>
      <c r="L585" s="188"/>
      <c r="M585" s="193"/>
      <c r="N585" s="194"/>
      <c r="O585" s="194"/>
      <c r="P585" s="194"/>
      <c r="Q585" s="194"/>
      <c r="R585" s="194"/>
      <c r="S585" s="194"/>
      <c r="T585" s="195"/>
      <c r="AT585" s="189" t="s">
        <v>270</v>
      </c>
      <c r="AU585" s="189" t="s">
        <v>86</v>
      </c>
      <c r="AV585" s="14" t="s">
        <v>268</v>
      </c>
      <c r="AW585" s="14" t="s">
        <v>31</v>
      </c>
      <c r="AX585" s="14" t="s">
        <v>32</v>
      </c>
      <c r="AY585" s="189" t="s">
        <v>260</v>
      </c>
    </row>
    <row r="586" spans="1:65" s="2" customFormat="1" ht="16.5" customHeight="1">
      <c r="A586" s="33"/>
      <c r="B586" s="132"/>
      <c r="C586" s="166" t="s">
        <v>958</v>
      </c>
      <c r="D586" s="166" t="s">
        <v>263</v>
      </c>
      <c r="E586" s="167" t="s">
        <v>545</v>
      </c>
      <c r="F586" s="168" t="s">
        <v>546</v>
      </c>
      <c r="G586" s="169" t="s">
        <v>316</v>
      </c>
      <c r="H586" s="170">
        <v>65.227999999999994</v>
      </c>
      <c r="I586" s="171"/>
      <c r="J586" s="172">
        <f>ROUND(I586*H586,2)</f>
        <v>0</v>
      </c>
      <c r="K586" s="168" t="s">
        <v>267</v>
      </c>
      <c r="L586" s="34"/>
      <c r="M586" s="173" t="s">
        <v>1</v>
      </c>
      <c r="N586" s="174" t="s">
        <v>42</v>
      </c>
      <c r="O586" s="59"/>
      <c r="P586" s="175">
        <f>O586*H586</f>
        <v>0</v>
      </c>
      <c r="Q586" s="175">
        <v>0</v>
      </c>
      <c r="R586" s="175">
        <f>Q586*H586</f>
        <v>0</v>
      </c>
      <c r="S586" s="175">
        <v>0</v>
      </c>
      <c r="T586" s="176">
        <f>S586*H586</f>
        <v>0</v>
      </c>
      <c r="U586" s="33"/>
      <c r="V586" s="33"/>
      <c r="W586" s="33"/>
      <c r="X586" s="33"/>
      <c r="Y586" s="33"/>
      <c r="Z586" s="33"/>
      <c r="AA586" s="33"/>
      <c r="AB586" s="33"/>
      <c r="AC586" s="33"/>
      <c r="AD586" s="33"/>
      <c r="AE586" s="33"/>
      <c r="AR586" s="177" t="s">
        <v>268</v>
      </c>
      <c r="AT586" s="177" t="s">
        <v>263</v>
      </c>
      <c r="AU586" s="177" t="s">
        <v>86</v>
      </c>
      <c r="AY586" s="18" t="s">
        <v>260</v>
      </c>
      <c r="BE586" s="178">
        <f>IF(N586="základní",J586,0)</f>
        <v>0</v>
      </c>
      <c r="BF586" s="178">
        <f>IF(N586="snížená",J586,0)</f>
        <v>0</v>
      </c>
      <c r="BG586" s="178">
        <f>IF(N586="zákl. přenesená",J586,0)</f>
        <v>0</v>
      </c>
      <c r="BH586" s="178">
        <f>IF(N586="sníž. přenesená",J586,0)</f>
        <v>0</v>
      </c>
      <c r="BI586" s="178">
        <f>IF(N586="nulová",J586,0)</f>
        <v>0</v>
      </c>
      <c r="BJ586" s="18" t="s">
        <v>32</v>
      </c>
      <c r="BK586" s="178">
        <f>ROUND(I586*H586,2)</f>
        <v>0</v>
      </c>
      <c r="BL586" s="18" t="s">
        <v>268</v>
      </c>
      <c r="BM586" s="177" t="s">
        <v>959</v>
      </c>
    </row>
    <row r="587" spans="1:65" s="2" customFormat="1" ht="16.5" customHeight="1">
      <c r="A587" s="33"/>
      <c r="B587" s="132"/>
      <c r="C587" s="166" t="s">
        <v>960</v>
      </c>
      <c r="D587" s="166" t="s">
        <v>263</v>
      </c>
      <c r="E587" s="167" t="s">
        <v>549</v>
      </c>
      <c r="F587" s="168" t="s">
        <v>550</v>
      </c>
      <c r="G587" s="169" t="s">
        <v>372</v>
      </c>
      <c r="H587" s="170">
        <v>125.438</v>
      </c>
      <c r="I587" s="171"/>
      <c r="J587" s="172">
        <f>ROUND(I587*H587,2)</f>
        <v>0</v>
      </c>
      <c r="K587" s="168" t="s">
        <v>267</v>
      </c>
      <c r="L587" s="34"/>
      <c r="M587" s="173" t="s">
        <v>1</v>
      </c>
      <c r="N587" s="174" t="s">
        <v>42</v>
      </c>
      <c r="O587" s="59"/>
      <c r="P587" s="175">
        <f>O587*H587</f>
        <v>0</v>
      </c>
      <c r="Q587" s="175">
        <v>0</v>
      </c>
      <c r="R587" s="175">
        <f>Q587*H587</f>
        <v>0</v>
      </c>
      <c r="S587" s="175">
        <v>0</v>
      </c>
      <c r="T587" s="176">
        <f>S587*H587</f>
        <v>0</v>
      </c>
      <c r="U587" s="33"/>
      <c r="V587" s="33"/>
      <c r="W587" s="33"/>
      <c r="X587" s="33"/>
      <c r="Y587" s="33"/>
      <c r="Z587" s="33"/>
      <c r="AA587" s="33"/>
      <c r="AB587" s="33"/>
      <c r="AC587" s="33"/>
      <c r="AD587" s="33"/>
      <c r="AE587" s="33"/>
      <c r="AR587" s="177" t="s">
        <v>268</v>
      </c>
      <c r="AT587" s="177" t="s">
        <v>263</v>
      </c>
      <c r="AU587" s="177" t="s">
        <v>86</v>
      </c>
      <c r="AY587" s="18" t="s">
        <v>260</v>
      </c>
      <c r="BE587" s="178">
        <f>IF(N587="základní",J587,0)</f>
        <v>0</v>
      </c>
      <c r="BF587" s="178">
        <f>IF(N587="snížená",J587,0)</f>
        <v>0</v>
      </c>
      <c r="BG587" s="178">
        <f>IF(N587="zákl. přenesená",J587,0)</f>
        <v>0</v>
      </c>
      <c r="BH587" s="178">
        <f>IF(N587="sníž. přenesená",J587,0)</f>
        <v>0</v>
      </c>
      <c r="BI587" s="178">
        <f>IF(N587="nulová",J587,0)</f>
        <v>0</v>
      </c>
      <c r="BJ587" s="18" t="s">
        <v>32</v>
      </c>
      <c r="BK587" s="178">
        <f>ROUND(I587*H587,2)</f>
        <v>0</v>
      </c>
      <c r="BL587" s="18" t="s">
        <v>268</v>
      </c>
      <c r="BM587" s="177" t="s">
        <v>961</v>
      </c>
    </row>
    <row r="588" spans="1:65" s="13" customFormat="1">
      <c r="B588" s="179"/>
      <c r="D588" s="180" t="s">
        <v>270</v>
      </c>
      <c r="E588" s="181" t="s">
        <v>1</v>
      </c>
      <c r="F588" s="182" t="s">
        <v>183</v>
      </c>
      <c r="H588" s="183">
        <v>125.438</v>
      </c>
      <c r="I588" s="184"/>
      <c r="L588" s="179"/>
      <c r="M588" s="185"/>
      <c r="N588" s="186"/>
      <c r="O588" s="186"/>
      <c r="P588" s="186"/>
      <c r="Q588" s="186"/>
      <c r="R588" s="186"/>
      <c r="S588" s="186"/>
      <c r="T588" s="187"/>
      <c r="AT588" s="181" t="s">
        <v>270</v>
      </c>
      <c r="AU588" s="181" t="s">
        <v>86</v>
      </c>
      <c r="AV588" s="13" t="s">
        <v>86</v>
      </c>
      <c r="AW588" s="13" t="s">
        <v>31</v>
      </c>
      <c r="AX588" s="13" t="s">
        <v>32</v>
      </c>
      <c r="AY588" s="181" t="s">
        <v>260</v>
      </c>
    </row>
    <row r="589" spans="1:65" s="2" customFormat="1" ht="16.5" customHeight="1">
      <c r="A589" s="33"/>
      <c r="B589" s="132"/>
      <c r="C589" s="211" t="s">
        <v>962</v>
      </c>
      <c r="D589" s="211" t="s">
        <v>429</v>
      </c>
      <c r="E589" s="212" t="s">
        <v>554</v>
      </c>
      <c r="F589" s="213" t="s">
        <v>555</v>
      </c>
      <c r="G589" s="214" t="s">
        <v>432</v>
      </c>
      <c r="H589" s="215">
        <v>60.21</v>
      </c>
      <c r="I589" s="216"/>
      <c r="J589" s="217">
        <f>ROUND(I589*H589,2)</f>
        <v>0</v>
      </c>
      <c r="K589" s="213" t="s">
        <v>267</v>
      </c>
      <c r="L589" s="218"/>
      <c r="M589" s="219" t="s">
        <v>1</v>
      </c>
      <c r="N589" s="220" t="s">
        <v>42</v>
      </c>
      <c r="O589" s="59"/>
      <c r="P589" s="175">
        <f>O589*H589</f>
        <v>0</v>
      </c>
      <c r="Q589" s="175">
        <v>0</v>
      </c>
      <c r="R589" s="175">
        <f>Q589*H589</f>
        <v>0</v>
      </c>
      <c r="S589" s="175">
        <v>0</v>
      </c>
      <c r="T589" s="176">
        <f>S589*H589</f>
        <v>0</v>
      </c>
      <c r="U589" s="33"/>
      <c r="V589" s="33"/>
      <c r="W589" s="33"/>
      <c r="X589" s="33"/>
      <c r="Y589" s="33"/>
      <c r="Z589" s="33"/>
      <c r="AA589" s="33"/>
      <c r="AB589" s="33"/>
      <c r="AC589" s="33"/>
      <c r="AD589" s="33"/>
      <c r="AE589" s="33"/>
      <c r="AR589" s="177" t="s">
        <v>306</v>
      </c>
      <c r="AT589" s="177" t="s">
        <v>429</v>
      </c>
      <c r="AU589" s="177" t="s">
        <v>86</v>
      </c>
      <c r="AY589" s="18" t="s">
        <v>260</v>
      </c>
      <c r="BE589" s="178">
        <f>IF(N589="základní",J589,0)</f>
        <v>0</v>
      </c>
      <c r="BF589" s="178">
        <f>IF(N589="snížená",J589,0)</f>
        <v>0</v>
      </c>
      <c r="BG589" s="178">
        <f>IF(N589="zákl. přenesená",J589,0)</f>
        <v>0</v>
      </c>
      <c r="BH589" s="178">
        <f>IF(N589="sníž. přenesená",J589,0)</f>
        <v>0</v>
      </c>
      <c r="BI589" s="178">
        <f>IF(N589="nulová",J589,0)</f>
        <v>0</v>
      </c>
      <c r="BJ589" s="18" t="s">
        <v>32</v>
      </c>
      <c r="BK589" s="178">
        <f>ROUND(I589*H589,2)</f>
        <v>0</v>
      </c>
      <c r="BL589" s="18" t="s">
        <v>268</v>
      </c>
      <c r="BM589" s="177" t="s">
        <v>963</v>
      </c>
    </row>
    <row r="590" spans="1:65" s="13" customFormat="1">
      <c r="B590" s="179"/>
      <c r="D590" s="180" t="s">
        <v>270</v>
      </c>
      <c r="E590" s="181" t="s">
        <v>1</v>
      </c>
      <c r="F590" s="182" t="s">
        <v>964</v>
      </c>
      <c r="H590" s="183">
        <v>60.21</v>
      </c>
      <c r="I590" s="184"/>
      <c r="L590" s="179"/>
      <c r="M590" s="185"/>
      <c r="N590" s="186"/>
      <c r="O590" s="186"/>
      <c r="P590" s="186"/>
      <c r="Q590" s="186"/>
      <c r="R590" s="186"/>
      <c r="S590" s="186"/>
      <c r="T590" s="187"/>
      <c r="AT590" s="181" t="s">
        <v>270</v>
      </c>
      <c r="AU590" s="181" t="s">
        <v>86</v>
      </c>
      <c r="AV590" s="13" t="s">
        <v>86</v>
      </c>
      <c r="AW590" s="13" t="s">
        <v>31</v>
      </c>
      <c r="AX590" s="13" t="s">
        <v>77</v>
      </c>
      <c r="AY590" s="181" t="s">
        <v>260</v>
      </c>
    </row>
    <row r="591" spans="1:65" s="14" customFormat="1">
      <c r="B591" s="188"/>
      <c r="D591" s="180" t="s">
        <v>270</v>
      </c>
      <c r="E591" s="189" t="s">
        <v>1</v>
      </c>
      <c r="F591" s="190" t="s">
        <v>275</v>
      </c>
      <c r="H591" s="191">
        <v>60.21</v>
      </c>
      <c r="I591" s="192"/>
      <c r="L591" s="188"/>
      <c r="M591" s="193"/>
      <c r="N591" s="194"/>
      <c r="O591" s="194"/>
      <c r="P591" s="194"/>
      <c r="Q591" s="194"/>
      <c r="R591" s="194"/>
      <c r="S591" s="194"/>
      <c r="T591" s="195"/>
      <c r="AT591" s="189" t="s">
        <v>270</v>
      </c>
      <c r="AU591" s="189" t="s">
        <v>86</v>
      </c>
      <c r="AV591" s="14" t="s">
        <v>268</v>
      </c>
      <c r="AW591" s="14" t="s">
        <v>31</v>
      </c>
      <c r="AX591" s="14" t="s">
        <v>32</v>
      </c>
      <c r="AY591" s="189" t="s">
        <v>260</v>
      </c>
    </row>
    <row r="592" spans="1:65" s="2" customFormat="1" ht="21.75" customHeight="1">
      <c r="A592" s="33"/>
      <c r="B592" s="132"/>
      <c r="C592" s="166" t="s">
        <v>965</v>
      </c>
      <c r="D592" s="166" t="s">
        <v>263</v>
      </c>
      <c r="E592" s="167" t="s">
        <v>559</v>
      </c>
      <c r="F592" s="168" t="s">
        <v>560</v>
      </c>
      <c r="G592" s="169" t="s">
        <v>372</v>
      </c>
      <c r="H592" s="170">
        <v>163.06899999999999</v>
      </c>
      <c r="I592" s="171"/>
      <c r="J592" s="172">
        <f>ROUND(I592*H592,2)</f>
        <v>0</v>
      </c>
      <c r="K592" s="168" t="s">
        <v>267</v>
      </c>
      <c r="L592" s="34"/>
      <c r="M592" s="173" t="s">
        <v>1</v>
      </c>
      <c r="N592" s="174" t="s">
        <v>42</v>
      </c>
      <c r="O592" s="59"/>
      <c r="P592" s="175">
        <f>O592*H592</f>
        <v>0</v>
      </c>
      <c r="Q592" s="175">
        <v>0</v>
      </c>
      <c r="R592" s="175">
        <f>Q592*H592</f>
        <v>0</v>
      </c>
      <c r="S592" s="175">
        <v>0</v>
      </c>
      <c r="T592" s="176">
        <f>S592*H592</f>
        <v>0</v>
      </c>
      <c r="U592" s="33"/>
      <c r="V592" s="33"/>
      <c r="W592" s="33"/>
      <c r="X592" s="33"/>
      <c r="Y592" s="33"/>
      <c r="Z592" s="33"/>
      <c r="AA592" s="33"/>
      <c r="AB592" s="33"/>
      <c r="AC592" s="33"/>
      <c r="AD592" s="33"/>
      <c r="AE592" s="33"/>
      <c r="AR592" s="177" t="s">
        <v>268</v>
      </c>
      <c r="AT592" s="177" t="s">
        <v>263</v>
      </c>
      <c r="AU592" s="177" t="s">
        <v>86</v>
      </c>
      <c r="AY592" s="18" t="s">
        <v>260</v>
      </c>
      <c r="BE592" s="178">
        <f>IF(N592="základní",J592,0)</f>
        <v>0</v>
      </c>
      <c r="BF592" s="178">
        <f>IF(N592="snížená",J592,0)</f>
        <v>0</v>
      </c>
      <c r="BG592" s="178">
        <f>IF(N592="zákl. přenesená",J592,0)</f>
        <v>0</v>
      </c>
      <c r="BH592" s="178">
        <f>IF(N592="sníž. přenesená",J592,0)</f>
        <v>0</v>
      </c>
      <c r="BI592" s="178">
        <f>IF(N592="nulová",J592,0)</f>
        <v>0</v>
      </c>
      <c r="BJ592" s="18" t="s">
        <v>32</v>
      </c>
      <c r="BK592" s="178">
        <f>ROUND(I592*H592,2)</f>
        <v>0</v>
      </c>
      <c r="BL592" s="18" t="s">
        <v>268</v>
      </c>
      <c r="BM592" s="177" t="s">
        <v>966</v>
      </c>
    </row>
    <row r="593" spans="1:65" s="13" customFormat="1">
      <c r="B593" s="179"/>
      <c r="D593" s="180" t="s">
        <v>270</v>
      </c>
      <c r="E593" s="181" t="s">
        <v>1</v>
      </c>
      <c r="F593" s="182" t="s">
        <v>967</v>
      </c>
      <c r="H593" s="183">
        <v>163.06899999999999</v>
      </c>
      <c r="I593" s="184"/>
      <c r="L593" s="179"/>
      <c r="M593" s="185"/>
      <c r="N593" s="186"/>
      <c r="O593" s="186"/>
      <c r="P593" s="186"/>
      <c r="Q593" s="186"/>
      <c r="R593" s="186"/>
      <c r="S593" s="186"/>
      <c r="T593" s="187"/>
      <c r="AT593" s="181" t="s">
        <v>270</v>
      </c>
      <c r="AU593" s="181" t="s">
        <v>86</v>
      </c>
      <c r="AV593" s="13" t="s">
        <v>86</v>
      </c>
      <c r="AW593" s="13" t="s">
        <v>31</v>
      </c>
      <c r="AX593" s="13" t="s">
        <v>77</v>
      </c>
      <c r="AY593" s="181" t="s">
        <v>260</v>
      </c>
    </row>
    <row r="594" spans="1:65" s="14" customFormat="1">
      <c r="B594" s="188"/>
      <c r="D594" s="180" t="s">
        <v>270</v>
      </c>
      <c r="E594" s="189" t="s">
        <v>211</v>
      </c>
      <c r="F594" s="190" t="s">
        <v>275</v>
      </c>
      <c r="H594" s="191">
        <v>163.06899999999999</v>
      </c>
      <c r="I594" s="192"/>
      <c r="L594" s="188"/>
      <c r="M594" s="193"/>
      <c r="N594" s="194"/>
      <c r="O594" s="194"/>
      <c r="P594" s="194"/>
      <c r="Q594" s="194"/>
      <c r="R594" s="194"/>
      <c r="S594" s="194"/>
      <c r="T594" s="195"/>
      <c r="AT594" s="189" t="s">
        <v>270</v>
      </c>
      <c r="AU594" s="189" t="s">
        <v>86</v>
      </c>
      <c r="AV594" s="14" t="s">
        <v>268</v>
      </c>
      <c r="AW594" s="14" t="s">
        <v>31</v>
      </c>
      <c r="AX594" s="14" t="s">
        <v>32</v>
      </c>
      <c r="AY594" s="189" t="s">
        <v>260</v>
      </c>
    </row>
    <row r="595" spans="1:65" s="2" customFormat="1" ht="24.2" customHeight="1">
      <c r="A595" s="33"/>
      <c r="B595" s="132"/>
      <c r="C595" s="166" t="s">
        <v>968</v>
      </c>
      <c r="D595" s="166" t="s">
        <v>263</v>
      </c>
      <c r="E595" s="167" t="s">
        <v>564</v>
      </c>
      <c r="F595" s="168" t="s">
        <v>565</v>
      </c>
      <c r="G595" s="169" t="s">
        <v>372</v>
      </c>
      <c r="H595" s="170">
        <v>163.06899999999999</v>
      </c>
      <c r="I595" s="171"/>
      <c r="J595" s="172">
        <f>ROUND(I595*H595,2)</f>
        <v>0</v>
      </c>
      <c r="K595" s="168" t="s">
        <v>356</v>
      </c>
      <c r="L595" s="34"/>
      <c r="M595" s="173" t="s">
        <v>1</v>
      </c>
      <c r="N595" s="174" t="s">
        <v>42</v>
      </c>
      <c r="O595" s="59"/>
      <c r="P595" s="175">
        <f>O595*H595</f>
        <v>0</v>
      </c>
      <c r="Q595" s="175">
        <v>0</v>
      </c>
      <c r="R595" s="175">
        <f>Q595*H595</f>
        <v>0</v>
      </c>
      <c r="S595" s="175">
        <v>0</v>
      </c>
      <c r="T595" s="176">
        <f>S595*H595</f>
        <v>0</v>
      </c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  <c r="AR595" s="177" t="s">
        <v>268</v>
      </c>
      <c r="AT595" s="177" t="s">
        <v>263</v>
      </c>
      <c r="AU595" s="177" t="s">
        <v>86</v>
      </c>
      <c r="AY595" s="18" t="s">
        <v>260</v>
      </c>
      <c r="BE595" s="178">
        <f>IF(N595="základní",J595,0)</f>
        <v>0</v>
      </c>
      <c r="BF595" s="178">
        <f>IF(N595="snížená",J595,0)</f>
        <v>0</v>
      </c>
      <c r="BG595" s="178">
        <f>IF(N595="zákl. přenesená",J595,0)</f>
        <v>0</v>
      </c>
      <c r="BH595" s="178">
        <f>IF(N595="sníž. přenesená",J595,0)</f>
        <v>0</v>
      </c>
      <c r="BI595" s="178">
        <f>IF(N595="nulová",J595,0)</f>
        <v>0</v>
      </c>
      <c r="BJ595" s="18" t="s">
        <v>32</v>
      </c>
      <c r="BK595" s="178">
        <f>ROUND(I595*H595,2)</f>
        <v>0</v>
      </c>
      <c r="BL595" s="18" t="s">
        <v>268</v>
      </c>
      <c r="BM595" s="177" t="s">
        <v>969</v>
      </c>
    </row>
    <row r="596" spans="1:65" s="13" customFormat="1">
      <c r="B596" s="179"/>
      <c r="D596" s="180" t="s">
        <v>270</v>
      </c>
      <c r="E596" s="181" t="s">
        <v>1</v>
      </c>
      <c r="F596" s="182" t="s">
        <v>211</v>
      </c>
      <c r="H596" s="183">
        <v>163.06899999999999</v>
      </c>
      <c r="I596" s="184"/>
      <c r="L596" s="179"/>
      <c r="M596" s="185"/>
      <c r="N596" s="186"/>
      <c r="O596" s="186"/>
      <c r="P596" s="186"/>
      <c r="Q596" s="186"/>
      <c r="R596" s="186"/>
      <c r="S596" s="186"/>
      <c r="T596" s="187"/>
      <c r="AT596" s="181" t="s">
        <v>270</v>
      </c>
      <c r="AU596" s="181" t="s">
        <v>86</v>
      </c>
      <c r="AV596" s="13" t="s">
        <v>86</v>
      </c>
      <c r="AW596" s="13" t="s">
        <v>31</v>
      </c>
      <c r="AX596" s="13" t="s">
        <v>32</v>
      </c>
      <c r="AY596" s="181" t="s">
        <v>260</v>
      </c>
    </row>
    <row r="597" spans="1:65" s="2" customFormat="1" ht="16.5" customHeight="1">
      <c r="A597" s="33"/>
      <c r="B597" s="132"/>
      <c r="C597" s="166" t="s">
        <v>970</v>
      </c>
      <c r="D597" s="166" t="s">
        <v>263</v>
      </c>
      <c r="E597" s="167" t="s">
        <v>971</v>
      </c>
      <c r="F597" s="168" t="s">
        <v>972</v>
      </c>
      <c r="G597" s="169" t="s">
        <v>266</v>
      </c>
      <c r="H597" s="170">
        <v>6</v>
      </c>
      <c r="I597" s="171"/>
      <c r="J597" s="172">
        <f>ROUND(I597*H597,2)</f>
        <v>0</v>
      </c>
      <c r="K597" s="168" t="s">
        <v>267</v>
      </c>
      <c r="L597" s="34"/>
      <c r="M597" s="173" t="s">
        <v>1</v>
      </c>
      <c r="N597" s="174" t="s">
        <v>42</v>
      </c>
      <c r="O597" s="59"/>
      <c r="P597" s="175">
        <f>O597*H597</f>
        <v>0</v>
      </c>
      <c r="Q597" s="175">
        <v>0</v>
      </c>
      <c r="R597" s="175">
        <f>Q597*H597</f>
        <v>0</v>
      </c>
      <c r="S597" s="175">
        <v>0</v>
      </c>
      <c r="T597" s="176">
        <f>S597*H597</f>
        <v>0</v>
      </c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R597" s="177" t="s">
        <v>268</v>
      </c>
      <c r="AT597" s="177" t="s">
        <v>263</v>
      </c>
      <c r="AU597" s="177" t="s">
        <v>86</v>
      </c>
      <c r="AY597" s="18" t="s">
        <v>260</v>
      </c>
      <c r="BE597" s="178">
        <f>IF(N597="základní",J597,0)</f>
        <v>0</v>
      </c>
      <c r="BF597" s="178">
        <f>IF(N597="snížená",J597,0)</f>
        <v>0</v>
      </c>
      <c r="BG597" s="178">
        <f>IF(N597="zákl. přenesená",J597,0)</f>
        <v>0</v>
      </c>
      <c r="BH597" s="178">
        <f>IF(N597="sníž. přenesená",J597,0)</f>
        <v>0</v>
      </c>
      <c r="BI597" s="178">
        <f>IF(N597="nulová",J597,0)</f>
        <v>0</v>
      </c>
      <c r="BJ597" s="18" t="s">
        <v>32</v>
      </c>
      <c r="BK597" s="178">
        <f>ROUND(I597*H597,2)</f>
        <v>0</v>
      </c>
      <c r="BL597" s="18" t="s">
        <v>268</v>
      </c>
      <c r="BM597" s="177" t="s">
        <v>973</v>
      </c>
    </row>
    <row r="598" spans="1:65" s="13" customFormat="1">
      <c r="B598" s="179"/>
      <c r="D598" s="180" t="s">
        <v>270</v>
      </c>
      <c r="E598" s="181" t="s">
        <v>1</v>
      </c>
      <c r="F598" s="182" t="s">
        <v>167</v>
      </c>
      <c r="H598" s="183">
        <v>6</v>
      </c>
      <c r="I598" s="184"/>
      <c r="L598" s="179"/>
      <c r="M598" s="185"/>
      <c r="N598" s="186"/>
      <c r="O598" s="186"/>
      <c r="P598" s="186"/>
      <c r="Q598" s="186"/>
      <c r="R598" s="186"/>
      <c r="S598" s="186"/>
      <c r="T598" s="187"/>
      <c r="AT598" s="181" t="s">
        <v>270</v>
      </c>
      <c r="AU598" s="181" t="s">
        <v>86</v>
      </c>
      <c r="AV598" s="13" t="s">
        <v>86</v>
      </c>
      <c r="AW598" s="13" t="s">
        <v>31</v>
      </c>
      <c r="AX598" s="13" t="s">
        <v>32</v>
      </c>
      <c r="AY598" s="181" t="s">
        <v>260</v>
      </c>
    </row>
    <row r="599" spans="1:65" s="2" customFormat="1" ht="16.5" customHeight="1">
      <c r="A599" s="33"/>
      <c r="B599" s="132"/>
      <c r="C599" s="166" t="s">
        <v>974</v>
      </c>
      <c r="D599" s="166" t="s">
        <v>263</v>
      </c>
      <c r="E599" s="167" t="s">
        <v>975</v>
      </c>
      <c r="F599" s="168" t="s">
        <v>976</v>
      </c>
      <c r="G599" s="169" t="s">
        <v>266</v>
      </c>
      <c r="H599" s="170">
        <v>6</v>
      </c>
      <c r="I599" s="171"/>
      <c r="J599" s="172">
        <f>ROUND(I599*H599,2)</f>
        <v>0</v>
      </c>
      <c r="K599" s="168" t="s">
        <v>267</v>
      </c>
      <c r="L599" s="34"/>
      <c r="M599" s="173" t="s">
        <v>1</v>
      </c>
      <c r="N599" s="174" t="s">
        <v>42</v>
      </c>
      <c r="O599" s="59"/>
      <c r="P599" s="175">
        <f>O599*H599</f>
        <v>0</v>
      </c>
      <c r="Q599" s="175">
        <v>0.15540000000000001</v>
      </c>
      <c r="R599" s="175">
        <f>Q599*H599</f>
        <v>0.93240000000000012</v>
      </c>
      <c r="S599" s="175">
        <v>0</v>
      </c>
      <c r="T599" s="176">
        <f>S599*H599</f>
        <v>0</v>
      </c>
      <c r="U599" s="33"/>
      <c r="V599" s="33"/>
      <c r="W599" s="33"/>
      <c r="X599" s="33"/>
      <c r="Y599" s="33"/>
      <c r="Z599" s="33"/>
      <c r="AA599" s="33"/>
      <c r="AB599" s="33"/>
      <c r="AC599" s="33"/>
      <c r="AD599" s="33"/>
      <c r="AE599" s="33"/>
      <c r="AR599" s="177" t="s">
        <v>268</v>
      </c>
      <c r="AT599" s="177" t="s">
        <v>263</v>
      </c>
      <c r="AU599" s="177" t="s">
        <v>86</v>
      </c>
      <c r="AY599" s="18" t="s">
        <v>260</v>
      </c>
      <c r="BE599" s="178">
        <f>IF(N599="základní",J599,0)</f>
        <v>0</v>
      </c>
      <c r="BF599" s="178">
        <f>IF(N599="snížená",J599,0)</f>
        <v>0</v>
      </c>
      <c r="BG599" s="178">
        <f>IF(N599="zákl. přenesená",J599,0)</f>
        <v>0</v>
      </c>
      <c r="BH599" s="178">
        <f>IF(N599="sníž. přenesená",J599,0)</f>
        <v>0</v>
      </c>
      <c r="BI599" s="178">
        <f>IF(N599="nulová",J599,0)</f>
        <v>0</v>
      </c>
      <c r="BJ599" s="18" t="s">
        <v>32</v>
      </c>
      <c r="BK599" s="178">
        <f>ROUND(I599*H599,2)</f>
        <v>0</v>
      </c>
      <c r="BL599" s="18" t="s">
        <v>268</v>
      </c>
      <c r="BM599" s="177" t="s">
        <v>977</v>
      </c>
    </row>
    <row r="600" spans="1:65" s="13" customFormat="1">
      <c r="B600" s="179"/>
      <c r="D600" s="180" t="s">
        <v>270</v>
      </c>
      <c r="E600" s="181" t="s">
        <v>1</v>
      </c>
      <c r="F600" s="182" t="s">
        <v>167</v>
      </c>
      <c r="H600" s="183">
        <v>6</v>
      </c>
      <c r="I600" s="184"/>
      <c r="L600" s="179"/>
      <c r="M600" s="185"/>
      <c r="N600" s="186"/>
      <c r="O600" s="186"/>
      <c r="P600" s="186"/>
      <c r="Q600" s="186"/>
      <c r="R600" s="186"/>
      <c r="S600" s="186"/>
      <c r="T600" s="187"/>
      <c r="AT600" s="181" t="s">
        <v>270</v>
      </c>
      <c r="AU600" s="181" t="s">
        <v>86</v>
      </c>
      <c r="AV600" s="13" t="s">
        <v>86</v>
      </c>
      <c r="AW600" s="13" t="s">
        <v>31</v>
      </c>
      <c r="AX600" s="13" t="s">
        <v>32</v>
      </c>
      <c r="AY600" s="181" t="s">
        <v>260</v>
      </c>
    </row>
    <row r="601" spans="1:65" s="2" customFormat="1" ht="16.5" customHeight="1">
      <c r="A601" s="33"/>
      <c r="B601" s="132"/>
      <c r="C601" s="166" t="s">
        <v>978</v>
      </c>
      <c r="D601" s="166" t="s">
        <v>263</v>
      </c>
      <c r="E601" s="167" t="s">
        <v>979</v>
      </c>
      <c r="F601" s="168" t="s">
        <v>980</v>
      </c>
      <c r="G601" s="169" t="s">
        <v>432</v>
      </c>
      <c r="H601" s="170">
        <v>10.898999999999999</v>
      </c>
      <c r="I601" s="171"/>
      <c r="J601" s="172">
        <f>ROUND(I601*H601,2)</f>
        <v>0</v>
      </c>
      <c r="K601" s="168" t="s">
        <v>267</v>
      </c>
      <c r="L601" s="34"/>
      <c r="M601" s="173" t="s">
        <v>1</v>
      </c>
      <c r="N601" s="174" t="s">
        <v>42</v>
      </c>
      <c r="O601" s="59"/>
      <c r="P601" s="175">
        <f>O601*H601</f>
        <v>0</v>
      </c>
      <c r="Q601" s="175">
        <v>0</v>
      </c>
      <c r="R601" s="175">
        <f>Q601*H601</f>
        <v>0</v>
      </c>
      <c r="S601" s="175">
        <v>0</v>
      </c>
      <c r="T601" s="176">
        <f>S601*H601</f>
        <v>0</v>
      </c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R601" s="177" t="s">
        <v>268</v>
      </c>
      <c r="AT601" s="177" t="s">
        <v>263</v>
      </c>
      <c r="AU601" s="177" t="s">
        <v>86</v>
      </c>
      <c r="AY601" s="18" t="s">
        <v>260</v>
      </c>
      <c r="BE601" s="178">
        <f>IF(N601="základní",J601,0)</f>
        <v>0</v>
      </c>
      <c r="BF601" s="178">
        <f>IF(N601="snížená",J601,0)</f>
        <v>0</v>
      </c>
      <c r="BG601" s="178">
        <f>IF(N601="zákl. přenesená",J601,0)</f>
        <v>0</v>
      </c>
      <c r="BH601" s="178">
        <f>IF(N601="sníž. přenesená",J601,0)</f>
        <v>0</v>
      </c>
      <c r="BI601" s="178">
        <f>IF(N601="nulová",J601,0)</f>
        <v>0</v>
      </c>
      <c r="BJ601" s="18" t="s">
        <v>32</v>
      </c>
      <c r="BK601" s="178">
        <f>ROUND(I601*H601,2)</f>
        <v>0</v>
      </c>
      <c r="BL601" s="18" t="s">
        <v>268</v>
      </c>
      <c r="BM601" s="177" t="s">
        <v>981</v>
      </c>
    </row>
    <row r="602" spans="1:65" s="2" customFormat="1" ht="16.5" customHeight="1">
      <c r="A602" s="33"/>
      <c r="B602" s="132"/>
      <c r="C602" s="166" t="s">
        <v>982</v>
      </c>
      <c r="D602" s="166" t="s">
        <v>263</v>
      </c>
      <c r="E602" s="167" t="s">
        <v>983</v>
      </c>
      <c r="F602" s="168" t="s">
        <v>984</v>
      </c>
      <c r="G602" s="169" t="s">
        <v>432</v>
      </c>
      <c r="H602" s="170">
        <v>98.090999999999994</v>
      </c>
      <c r="I602" s="171"/>
      <c r="J602" s="172">
        <f>ROUND(I602*H602,2)</f>
        <v>0</v>
      </c>
      <c r="K602" s="168" t="s">
        <v>267</v>
      </c>
      <c r="L602" s="34"/>
      <c r="M602" s="173" t="s">
        <v>1</v>
      </c>
      <c r="N602" s="174" t="s">
        <v>42</v>
      </c>
      <c r="O602" s="59"/>
      <c r="P602" s="175">
        <f>O602*H602</f>
        <v>0</v>
      </c>
      <c r="Q602" s="175">
        <v>0</v>
      </c>
      <c r="R602" s="175">
        <f>Q602*H602</f>
        <v>0</v>
      </c>
      <c r="S602" s="175">
        <v>0</v>
      </c>
      <c r="T602" s="176">
        <f>S602*H602</f>
        <v>0</v>
      </c>
      <c r="U602" s="33"/>
      <c r="V602" s="33"/>
      <c r="W602" s="33"/>
      <c r="X602" s="33"/>
      <c r="Y602" s="33"/>
      <c r="Z602" s="33"/>
      <c r="AA602" s="33"/>
      <c r="AB602" s="33"/>
      <c r="AC602" s="33"/>
      <c r="AD602" s="33"/>
      <c r="AE602" s="33"/>
      <c r="AR602" s="177" t="s">
        <v>268</v>
      </c>
      <c r="AT602" s="177" t="s">
        <v>263</v>
      </c>
      <c r="AU602" s="177" t="s">
        <v>86</v>
      </c>
      <c r="AY602" s="18" t="s">
        <v>260</v>
      </c>
      <c r="BE602" s="178">
        <f>IF(N602="základní",J602,0)</f>
        <v>0</v>
      </c>
      <c r="BF602" s="178">
        <f>IF(N602="snížená",J602,0)</f>
        <v>0</v>
      </c>
      <c r="BG602" s="178">
        <f>IF(N602="zákl. přenesená",J602,0)</f>
        <v>0</v>
      </c>
      <c r="BH602" s="178">
        <f>IF(N602="sníž. přenesená",J602,0)</f>
        <v>0</v>
      </c>
      <c r="BI602" s="178">
        <f>IF(N602="nulová",J602,0)</f>
        <v>0</v>
      </c>
      <c r="BJ602" s="18" t="s">
        <v>32</v>
      </c>
      <c r="BK602" s="178">
        <f>ROUND(I602*H602,2)</f>
        <v>0</v>
      </c>
      <c r="BL602" s="18" t="s">
        <v>268</v>
      </c>
      <c r="BM602" s="177" t="s">
        <v>985</v>
      </c>
    </row>
    <row r="603" spans="1:65" s="13" customFormat="1">
      <c r="B603" s="179"/>
      <c r="D603" s="180" t="s">
        <v>270</v>
      </c>
      <c r="F603" s="182" t="s">
        <v>986</v>
      </c>
      <c r="H603" s="183">
        <v>98.090999999999994</v>
      </c>
      <c r="I603" s="184"/>
      <c r="L603" s="179"/>
      <c r="M603" s="185"/>
      <c r="N603" s="186"/>
      <c r="O603" s="186"/>
      <c r="P603" s="186"/>
      <c r="Q603" s="186"/>
      <c r="R603" s="186"/>
      <c r="S603" s="186"/>
      <c r="T603" s="187"/>
      <c r="AT603" s="181" t="s">
        <v>270</v>
      </c>
      <c r="AU603" s="181" t="s">
        <v>86</v>
      </c>
      <c r="AV603" s="13" t="s">
        <v>86</v>
      </c>
      <c r="AW603" s="13" t="s">
        <v>3</v>
      </c>
      <c r="AX603" s="13" t="s">
        <v>32</v>
      </c>
      <c r="AY603" s="181" t="s">
        <v>260</v>
      </c>
    </row>
    <row r="604" spans="1:65" s="2" customFormat="1" ht="16.5" customHeight="1">
      <c r="A604" s="33"/>
      <c r="B604" s="132"/>
      <c r="C604" s="166" t="s">
        <v>987</v>
      </c>
      <c r="D604" s="166" t="s">
        <v>263</v>
      </c>
      <c r="E604" s="167" t="s">
        <v>623</v>
      </c>
      <c r="F604" s="168" t="s">
        <v>624</v>
      </c>
      <c r="G604" s="169" t="s">
        <v>432</v>
      </c>
      <c r="H604" s="170">
        <v>10.898999999999999</v>
      </c>
      <c r="I604" s="171"/>
      <c r="J604" s="172">
        <f>ROUND(I604*H604,2)</f>
        <v>0</v>
      </c>
      <c r="K604" s="168" t="s">
        <v>356</v>
      </c>
      <c r="L604" s="34"/>
      <c r="M604" s="173" t="s">
        <v>1</v>
      </c>
      <c r="N604" s="174" t="s">
        <v>42</v>
      </c>
      <c r="O604" s="59"/>
      <c r="P604" s="175">
        <f>O604*H604</f>
        <v>0</v>
      </c>
      <c r="Q604" s="175">
        <v>0</v>
      </c>
      <c r="R604" s="175">
        <f>Q604*H604</f>
        <v>0</v>
      </c>
      <c r="S604" s="175">
        <v>0</v>
      </c>
      <c r="T604" s="176">
        <f>S604*H604</f>
        <v>0</v>
      </c>
      <c r="U604" s="33"/>
      <c r="V604" s="33"/>
      <c r="W604" s="33"/>
      <c r="X604" s="33"/>
      <c r="Y604" s="33"/>
      <c r="Z604" s="33"/>
      <c r="AA604" s="33"/>
      <c r="AB604" s="33"/>
      <c r="AC604" s="33"/>
      <c r="AD604" s="33"/>
      <c r="AE604" s="33"/>
      <c r="AR604" s="177" t="s">
        <v>268</v>
      </c>
      <c r="AT604" s="177" t="s">
        <v>263</v>
      </c>
      <c r="AU604" s="177" t="s">
        <v>86</v>
      </c>
      <c r="AY604" s="18" t="s">
        <v>260</v>
      </c>
      <c r="BE604" s="178">
        <f>IF(N604="základní",J604,0)</f>
        <v>0</v>
      </c>
      <c r="BF604" s="178">
        <f>IF(N604="snížená",J604,0)</f>
        <v>0</v>
      </c>
      <c r="BG604" s="178">
        <f>IF(N604="zákl. přenesená",J604,0)</f>
        <v>0</v>
      </c>
      <c r="BH604" s="178">
        <f>IF(N604="sníž. přenesená",J604,0)</f>
        <v>0</v>
      </c>
      <c r="BI604" s="178">
        <f>IF(N604="nulová",J604,0)</f>
        <v>0</v>
      </c>
      <c r="BJ604" s="18" t="s">
        <v>32</v>
      </c>
      <c r="BK604" s="178">
        <f>ROUND(I604*H604,2)</f>
        <v>0</v>
      </c>
      <c r="BL604" s="18" t="s">
        <v>268</v>
      </c>
      <c r="BM604" s="177" t="s">
        <v>988</v>
      </c>
    </row>
    <row r="605" spans="1:65" s="2" customFormat="1" ht="16.5" customHeight="1">
      <c r="A605" s="33"/>
      <c r="B605" s="132"/>
      <c r="C605" s="166" t="s">
        <v>989</v>
      </c>
      <c r="D605" s="166" t="s">
        <v>263</v>
      </c>
      <c r="E605" s="167" t="s">
        <v>990</v>
      </c>
      <c r="F605" s="168" t="s">
        <v>991</v>
      </c>
      <c r="G605" s="169" t="s">
        <v>432</v>
      </c>
      <c r="H605" s="170">
        <v>73.424999999999997</v>
      </c>
      <c r="I605" s="171"/>
      <c r="J605" s="172">
        <f>ROUND(I605*H605,2)</f>
        <v>0</v>
      </c>
      <c r="K605" s="168" t="s">
        <v>267</v>
      </c>
      <c r="L605" s="34"/>
      <c r="M605" s="173" t="s">
        <v>1</v>
      </c>
      <c r="N605" s="174" t="s">
        <v>42</v>
      </c>
      <c r="O605" s="59"/>
      <c r="P605" s="175">
        <f>O605*H605</f>
        <v>0</v>
      </c>
      <c r="Q605" s="175">
        <v>0</v>
      </c>
      <c r="R605" s="175">
        <f>Q605*H605</f>
        <v>0</v>
      </c>
      <c r="S605" s="175">
        <v>0</v>
      </c>
      <c r="T605" s="176">
        <f>S605*H605</f>
        <v>0</v>
      </c>
      <c r="U605" s="33"/>
      <c r="V605" s="33"/>
      <c r="W605" s="33"/>
      <c r="X605" s="33"/>
      <c r="Y605" s="33"/>
      <c r="Z605" s="33"/>
      <c r="AA605" s="33"/>
      <c r="AB605" s="33"/>
      <c r="AC605" s="33"/>
      <c r="AD605" s="33"/>
      <c r="AE605" s="33"/>
      <c r="AR605" s="177" t="s">
        <v>268</v>
      </c>
      <c r="AT605" s="177" t="s">
        <v>263</v>
      </c>
      <c r="AU605" s="177" t="s">
        <v>86</v>
      </c>
      <c r="AY605" s="18" t="s">
        <v>260</v>
      </c>
      <c r="BE605" s="178">
        <f>IF(N605="základní",J605,0)</f>
        <v>0</v>
      </c>
      <c r="BF605" s="178">
        <f>IF(N605="snížená",J605,0)</f>
        <v>0</v>
      </c>
      <c r="BG605" s="178">
        <f>IF(N605="zákl. přenesená",J605,0)</f>
        <v>0</v>
      </c>
      <c r="BH605" s="178">
        <f>IF(N605="sníž. přenesená",J605,0)</f>
        <v>0</v>
      </c>
      <c r="BI605" s="178">
        <f>IF(N605="nulová",J605,0)</f>
        <v>0</v>
      </c>
      <c r="BJ605" s="18" t="s">
        <v>32</v>
      </c>
      <c r="BK605" s="178">
        <f>ROUND(I605*H605,2)</f>
        <v>0</v>
      </c>
      <c r="BL605" s="18" t="s">
        <v>268</v>
      </c>
      <c r="BM605" s="177" t="s">
        <v>992</v>
      </c>
    </row>
    <row r="606" spans="1:65" s="12" customFormat="1" ht="22.9" customHeight="1">
      <c r="B606" s="153"/>
      <c r="D606" s="154" t="s">
        <v>76</v>
      </c>
      <c r="E606" s="164" t="s">
        <v>548</v>
      </c>
      <c r="F606" s="164" t="s">
        <v>993</v>
      </c>
      <c r="I606" s="156"/>
      <c r="J606" s="165">
        <f>BK606</f>
        <v>0</v>
      </c>
      <c r="L606" s="153"/>
      <c r="M606" s="158"/>
      <c r="N606" s="159"/>
      <c r="O606" s="159"/>
      <c r="P606" s="160">
        <f>SUM(P607:P625)</f>
        <v>0</v>
      </c>
      <c r="Q606" s="159"/>
      <c r="R606" s="160">
        <f>SUM(R607:R625)</f>
        <v>27.164904199999999</v>
      </c>
      <c r="S606" s="159"/>
      <c r="T606" s="161">
        <f>SUM(T607:T625)</f>
        <v>0</v>
      </c>
      <c r="AR606" s="154" t="s">
        <v>32</v>
      </c>
      <c r="AT606" s="162" t="s">
        <v>76</v>
      </c>
      <c r="AU606" s="162" t="s">
        <v>32</v>
      </c>
      <c r="AY606" s="154" t="s">
        <v>260</v>
      </c>
      <c r="BK606" s="163">
        <f>SUM(BK607:BK625)</f>
        <v>0</v>
      </c>
    </row>
    <row r="607" spans="1:65" s="2" customFormat="1" ht="16.5" customHeight="1">
      <c r="A607" s="33"/>
      <c r="B607" s="132"/>
      <c r="C607" s="166" t="s">
        <v>994</v>
      </c>
      <c r="D607" s="166" t="s">
        <v>263</v>
      </c>
      <c r="E607" s="167" t="s">
        <v>995</v>
      </c>
      <c r="F607" s="168" t="s">
        <v>996</v>
      </c>
      <c r="G607" s="169" t="s">
        <v>372</v>
      </c>
      <c r="H607" s="170">
        <v>44.89</v>
      </c>
      <c r="I607" s="171"/>
      <c r="J607" s="172">
        <f>ROUND(I607*H607,2)</f>
        <v>0</v>
      </c>
      <c r="K607" s="168" t="s">
        <v>1</v>
      </c>
      <c r="L607" s="34"/>
      <c r="M607" s="173" t="s">
        <v>1</v>
      </c>
      <c r="N607" s="174" t="s">
        <v>42</v>
      </c>
      <c r="O607" s="59"/>
      <c r="P607" s="175">
        <f>O607*H607</f>
        <v>0</v>
      </c>
      <c r="Q607" s="175">
        <v>0.12966</v>
      </c>
      <c r="R607" s="175">
        <f>Q607*H607</f>
        <v>5.8204374000000003</v>
      </c>
      <c r="S607" s="175">
        <v>0</v>
      </c>
      <c r="T607" s="176">
        <f>S607*H607</f>
        <v>0</v>
      </c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R607" s="177" t="s">
        <v>268</v>
      </c>
      <c r="AT607" s="177" t="s">
        <v>263</v>
      </c>
      <c r="AU607" s="177" t="s">
        <v>86</v>
      </c>
      <c r="AY607" s="18" t="s">
        <v>260</v>
      </c>
      <c r="BE607" s="178">
        <f>IF(N607="základní",J607,0)</f>
        <v>0</v>
      </c>
      <c r="BF607" s="178">
        <f>IF(N607="snížená",J607,0)</f>
        <v>0</v>
      </c>
      <c r="BG607" s="178">
        <f>IF(N607="zákl. přenesená",J607,0)</f>
        <v>0</v>
      </c>
      <c r="BH607" s="178">
        <f>IF(N607="sníž. přenesená",J607,0)</f>
        <v>0</v>
      </c>
      <c r="BI607" s="178">
        <f>IF(N607="nulová",J607,0)</f>
        <v>0</v>
      </c>
      <c r="BJ607" s="18" t="s">
        <v>32</v>
      </c>
      <c r="BK607" s="178">
        <f>ROUND(I607*H607,2)</f>
        <v>0</v>
      </c>
      <c r="BL607" s="18" t="s">
        <v>268</v>
      </c>
      <c r="BM607" s="177" t="s">
        <v>997</v>
      </c>
    </row>
    <row r="608" spans="1:65" s="13" customFormat="1">
      <c r="B608" s="179"/>
      <c r="D608" s="180" t="s">
        <v>270</v>
      </c>
      <c r="E608" s="181" t="s">
        <v>1</v>
      </c>
      <c r="F608" s="182" t="s">
        <v>998</v>
      </c>
      <c r="H608" s="183">
        <v>44.89</v>
      </c>
      <c r="I608" s="184"/>
      <c r="L608" s="179"/>
      <c r="M608" s="185"/>
      <c r="N608" s="186"/>
      <c r="O608" s="186"/>
      <c r="P608" s="186"/>
      <c r="Q608" s="186"/>
      <c r="R608" s="186"/>
      <c r="S608" s="186"/>
      <c r="T608" s="187"/>
      <c r="AT608" s="181" t="s">
        <v>270</v>
      </c>
      <c r="AU608" s="181" t="s">
        <v>86</v>
      </c>
      <c r="AV608" s="13" t="s">
        <v>86</v>
      </c>
      <c r="AW608" s="13" t="s">
        <v>31</v>
      </c>
      <c r="AX608" s="13" t="s">
        <v>32</v>
      </c>
      <c r="AY608" s="181" t="s">
        <v>260</v>
      </c>
    </row>
    <row r="609" spans="1:65" s="2" customFormat="1" ht="16.5" customHeight="1">
      <c r="A609" s="33"/>
      <c r="B609" s="132"/>
      <c r="C609" s="166" t="s">
        <v>999</v>
      </c>
      <c r="D609" s="166" t="s">
        <v>263</v>
      </c>
      <c r="E609" s="167" t="s">
        <v>1000</v>
      </c>
      <c r="F609" s="168" t="s">
        <v>1001</v>
      </c>
      <c r="G609" s="169" t="s">
        <v>372</v>
      </c>
      <c r="H609" s="170">
        <v>44.89</v>
      </c>
      <c r="I609" s="171"/>
      <c r="J609" s="172">
        <f>ROUND(I609*H609,2)</f>
        <v>0</v>
      </c>
      <c r="K609" s="168" t="s">
        <v>267</v>
      </c>
      <c r="L609" s="34"/>
      <c r="M609" s="173" t="s">
        <v>1</v>
      </c>
      <c r="N609" s="174" t="s">
        <v>42</v>
      </c>
      <c r="O609" s="59"/>
      <c r="P609" s="175">
        <f>O609*H609</f>
        <v>0</v>
      </c>
      <c r="Q609" s="175">
        <v>2.1000000000000001E-4</v>
      </c>
      <c r="R609" s="175">
        <f>Q609*H609</f>
        <v>9.4269000000000002E-3</v>
      </c>
      <c r="S609" s="175">
        <v>0</v>
      </c>
      <c r="T609" s="176">
        <f>S609*H609</f>
        <v>0</v>
      </c>
      <c r="U609" s="33"/>
      <c r="V609" s="33"/>
      <c r="W609" s="33"/>
      <c r="X609" s="33"/>
      <c r="Y609" s="33"/>
      <c r="Z609" s="33"/>
      <c r="AA609" s="33"/>
      <c r="AB609" s="33"/>
      <c r="AC609" s="33"/>
      <c r="AD609" s="33"/>
      <c r="AE609" s="33"/>
      <c r="AR609" s="177" t="s">
        <v>268</v>
      </c>
      <c r="AT609" s="177" t="s">
        <v>263</v>
      </c>
      <c r="AU609" s="177" t="s">
        <v>86</v>
      </c>
      <c r="AY609" s="18" t="s">
        <v>260</v>
      </c>
      <c r="BE609" s="178">
        <f>IF(N609="základní",J609,0)</f>
        <v>0</v>
      </c>
      <c r="BF609" s="178">
        <f>IF(N609="snížená",J609,0)</f>
        <v>0</v>
      </c>
      <c r="BG609" s="178">
        <f>IF(N609="zákl. přenesená",J609,0)</f>
        <v>0</v>
      </c>
      <c r="BH609" s="178">
        <f>IF(N609="sníž. přenesená",J609,0)</f>
        <v>0</v>
      </c>
      <c r="BI609" s="178">
        <f>IF(N609="nulová",J609,0)</f>
        <v>0</v>
      </c>
      <c r="BJ609" s="18" t="s">
        <v>32</v>
      </c>
      <c r="BK609" s="178">
        <f>ROUND(I609*H609,2)</f>
        <v>0</v>
      </c>
      <c r="BL609" s="18" t="s">
        <v>268</v>
      </c>
      <c r="BM609" s="177" t="s">
        <v>1002</v>
      </c>
    </row>
    <row r="610" spans="1:65" s="13" customFormat="1">
      <c r="B610" s="179"/>
      <c r="D610" s="180" t="s">
        <v>270</v>
      </c>
      <c r="E610" s="181" t="s">
        <v>1</v>
      </c>
      <c r="F610" s="182" t="s">
        <v>147</v>
      </c>
      <c r="H610" s="183">
        <v>44.89</v>
      </c>
      <c r="I610" s="184"/>
      <c r="L610" s="179"/>
      <c r="M610" s="185"/>
      <c r="N610" s="186"/>
      <c r="O610" s="186"/>
      <c r="P610" s="186"/>
      <c r="Q610" s="186"/>
      <c r="R610" s="186"/>
      <c r="S610" s="186"/>
      <c r="T610" s="187"/>
      <c r="AT610" s="181" t="s">
        <v>270</v>
      </c>
      <c r="AU610" s="181" t="s">
        <v>86</v>
      </c>
      <c r="AV610" s="13" t="s">
        <v>86</v>
      </c>
      <c r="AW610" s="13" t="s">
        <v>31</v>
      </c>
      <c r="AX610" s="13" t="s">
        <v>32</v>
      </c>
      <c r="AY610" s="181" t="s">
        <v>260</v>
      </c>
    </row>
    <row r="611" spans="1:65" s="2" customFormat="1" ht="16.5" customHeight="1">
      <c r="A611" s="33"/>
      <c r="B611" s="132"/>
      <c r="C611" s="166" t="s">
        <v>1003</v>
      </c>
      <c r="D611" s="166" t="s">
        <v>263</v>
      </c>
      <c r="E611" s="167" t="s">
        <v>1004</v>
      </c>
      <c r="F611" s="168" t="s">
        <v>1005</v>
      </c>
      <c r="G611" s="169" t="s">
        <v>372</v>
      </c>
      <c r="H611" s="170">
        <v>32.49</v>
      </c>
      <c r="I611" s="171"/>
      <c r="J611" s="172">
        <f>ROUND(I611*H611,2)</f>
        <v>0</v>
      </c>
      <c r="K611" s="168" t="s">
        <v>1</v>
      </c>
      <c r="L611" s="34"/>
      <c r="M611" s="173" t="s">
        <v>1</v>
      </c>
      <c r="N611" s="174" t="s">
        <v>42</v>
      </c>
      <c r="O611" s="59"/>
      <c r="P611" s="175">
        <f>O611*H611</f>
        <v>0</v>
      </c>
      <c r="Q611" s="175">
        <v>0.12966</v>
      </c>
      <c r="R611" s="175">
        <f>Q611*H611</f>
        <v>4.2126533999999998</v>
      </c>
      <c r="S611" s="175">
        <v>0</v>
      </c>
      <c r="T611" s="176">
        <f>S611*H611</f>
        <v>0</v>
      </c>
      <c r="U611" s="33"/>
      <c r="V611" s="33"/>
      <c r="W611" s="33"/>
      <c r="X611" s="33"/>
      <c r="Y611" s="33"/>
      <c r="Z611" s="33"/>
      <c r="AA611" s="33"/>
      <c r="AB611" s="33"/>
      <c r="AC611" s="33"/>
      <c r="AD611" s="33"/>
      <c r="AE611" s="33"/>
      <c r="AR611" s="177" t="s">
        <v>268</v>
      </c>
      <c r="AT611" s="177" t="s">
        <v>263</v>
      </c>
      <c r="AU611" s="177" t="s">
        <v>86</v>
      </c>
      <c r="AY611" s="18" t="s">
        <v>260</v>
      </c>
      <c r="BE611" s="178">
        <f>IF(N611="základní",J611,0)</f>
        <v>0</v>
      </c>
      <c r="BF611" s="178">
        <f>IF(N611="snížená",J611,0)</f>
        <v>0</v>
      </c>
      <c r="BG611" s="178">
        <f>IF(N611="zákl. přenesená",J611,0)</f>
        <v>0</v>
      </c>
      <c r="BH611" s="178">
        <f>IF(N611="sníž. přenesená",J611,0)</f>
        <v>0</v>
      </c>
      <c r="BI611" s="178">
        <f>IF(N611="nulová",J611,0)</f>
        <v>0</v>
      </c>
      <c r="BJ611" s="18" t="s">
        <v>32</v>
      </c>
      <c r="BK611" s="178">
        <f>ROUND(I611*H611,2)</f>
        <v>0</v>
      </c>
      <c r="BL611" s="18" t="s">
        <v>268</v>
      </c>
      <c r="BM611" s="177" t="s">
        <v>1006</v>
      </c>
    </row>
    <row r="612" spans="1:65" s="13" customFormat="1">
      <c r="B612" s="179"/>
      <c r="D612" s="180" t="s">
        <v>270</v>
      </c>
      <c r="E612" s="181" t="s">
        <v>1</v>
      </c>
      <c r="F612" s="182" t="s">
        <v>1007</v>
      </c>
      <c r="H612" s="183">
        <v>32.49</v>
      </c>
      <c r="I612" s="184"/>
      <c r="L612" s="179"/>
      <c r="M612" s="185"/>
      <c r="N612" s="186"/>
      <c r="O612" s="186"/>
      <c r="P612" s="186"/>
      <c r="Q612" s="186"/>
      <c r="R612" s="186"/>
      <c r="S612" s="186"/>
      <c r="T612" s="187"/>
      <c r="AT612" s="181" t="s">
        <v>270</v>
      </c>
      <c r="AU612" s="181" t="s">
        <v>86</v>
      </c>
      <c r="AV612" s="13" t="s">
        <v>86</v>
      </c>
      <c r="AW612" s="13" t="s">
        <v>31</v>
      </c>
      <c r="AX612" s="13" t="s">
        <v>32</v>
      </c>
      <c r="AY612" s="181" t="s">
        <v>260</v>
      </c>
    </row>
    <row r="613" spans="1:65" s="2" customFormat="1" ht="16.5" customHeight="1">
      <c r="A613" s="33"/>
      <c r="B613" s="132"/>
      <c r="C613" s="166" t="s">
        <v>1008</v>
      </c>
      <c r="D613" s="166" t="s">
        <v>263</v>
      </c>
      <c r="E613" s="167" t="s">
        <v>1000</v>
      </c>
      <c r="F613" s="168" t="s">
        <v>1001</v>
      </c>
      <c r="G613" s="169" t="s">
        <v>372</v>
      </c>
      <c r="H613" s="170">
        <v>32.49</v>
      </c>
      <c r="I613" s="171"/>
      <c r="J613" s="172">
        <f>ROUND(I613*H613,2)</f>
        <v>0</v>
      </c>
      <c r="K613" s="168" t="s">
        <v>267</v>
      </c>
      <c r="L613" s="34"/>
      <c r="M613" s="173" t="s">
        <v>1</v>
      </c>
      <c r="N613" s="174" t="s">
        <v>42</v>
      </c>
      <c r="O613" s="59"/>
      <c r="P613" s="175">
        <f>O613*H613</f>
        <v>0</v>
      </c>
      <c r="Q613" s="175">
        <v>2.1000000000000001E-4</v>
      </c>
      <c r="R613" s="175">
        <f>Q613*H613</f>
        <v>6.8229000000000007E-3</v>
      </c>
      <c r="S613" s="175">
        <v>0</v>
      </c>
      <c r="T613" s="176">
        <f>S613*H613</f>
        <v>0</v>
      </c>
      <c r="U613" s="33"/>
      <c r="V613" s="33"/>
      <c r="W613" s="33"/>
      <c r="X613" s="33"/>
      <c r="Y613" s="33"/>
      <c r="Z613" s="33"/>
      <c r="AA613" s="33"/>
      <c r="AB613" s="33"/>
      <c r="AC613" s="33"/>
      <c r="AD613" s="33"/>
      <c r="AE613" s="33"/>
      <c r="AR613" s="177" t="s">
        <v>268</v>
      </c>
      <c r="AT613" s="177" t="s">
        <v>263</v>
      </c>
      <c r="AU613" s="177" t="s">
        <v>86</v>
      </c>
      <c r="AY613" s="18" t="s">
        <v>260</v>
      </c>
      <c r="BE613" s="178">
        <f>IF(N613="základní",J613,0)</f>
        <v>0</v>
      </c>
      <c r="BF613" s="178">
        <f>IF(N613="snížená",J613,0)</f>
        <v>0</v>
      </c>
      <c r="BG613" s="178">
        <f>IF(N613="zákl. přenesená",J613,0)</f>
        <v>0</v>
      </c>
      <c r="BH613" s="178">
        <f>IF(N613="sníž. přenesená",J613,0)</f>
        <v>0</v>
      </c>
      <c r="BI613" s="178">
        <f>IF(N613="nulová",J613,0)</f>
        <v>0</v>
      </c>
      <c r="BJ613" s="18" t="s">
        <v>32</v>
      </c>
      <c r="BK613" s="178">
        <f>ROUND(I613*H613,2)</f>
        <v>0</v>
      </c>
      <c r="BL613" s="18" t="s">
        <v>268</v>
      </c>
      <c r="BM613" s="177" t="s">
        <v>1009</v>
      </c>
    </row>
    <row r="614" spans="1:65" s="13" customFormat="1">
      <c r="B614" s="179"/>
      <c r="D614" s="180" t="s">
        <v>270</v>
      </c>
      <c r="E614" s="181" t="s">
        <v>1</v>
      </c>
      <c r="F614" s="182" t="s">
        <v>145</v>
      </c>
      <c r="H614" s="183">
        <v>32.49</v>
      </c>
      <c r="I614" s="184"/>
      <c r="L614" s="179"/>
      <c r="M614" s="185"/>
      <c r="N614" s="186"/>
      <c r="O614" s="186"/>
      <c r="P614" s="186"/>
      <c r="Q614" s="186"/>
      <c r="R614" s="186"/>
      <c r="S614" s="186"/>
      <c r="T614" s="187"/>
      <c r="AT614" s="181" t="s">
        <v>270</v>
      </c>
      <c r="AU614" s="181" t="s">
        <v>86</v>
      </c>
      <c r="AV614" s="13" t="s">
        <v>86</v>
      </c>
      <c r="AW614" s="13" t="s">
        <v>31</v>
      </c>
      <c r="AX614" s="13" t="s">
        <v>32</v>
      </c>
      <c r="AY614" s="181" t="s">
        <v>260</v>
      </c>
    </row>
    <row r="615" spans="1:65" s="2" customFormat="1" ht="16.5" customHeight="1">
      <c r="A615" s="33"/>
      <c r="B615" s="132"/>
      <c r="C615" s="166" t="s">
        <v>1010</v>
      </c>
      <c r="D615" s="166" t="s">
        <v>263</v>
      </c>
      <c r="E615" s="167" t="s">
        <v>1011</v>
      </c>
      <c r="F615" s="168" t="s">
        <v>1012</v>
      </c>
      <c r="G615" s="169" t="s">
        <v>372</v>
      </c>
      <c r="H615" s="170">
        <v>22.09</v>
      </c>
      <c r="I615" s="171"/>
      <c r="J615" s="172">
        <f>ROUND(I615*H615,2)</f>
        <v>0</v>
      </c>
      <c r="K615" s="168" t="s">
        <v>1</v>
      </c>
      <c r="L615" s="34"/>
      <c r="M615" s="173" t="s">
        <v>1</v>
      </c>
      <c r="N615" s="174" t="s">
        <v>42</v>
      </c>
      <c r="O615" s="59"/>
      <c r="P615" s="175">
        <f>O615*H615</f>
        <v>0</v>
      </c>
      <c r="Q615" s="175">
        <v>0.26375999999999999</v>
      </c>
      <c r="R615" s="175">
        <f>Q615*H615</f>
        <v>5.8264583999999999</v>
      </c>
      <c r="S615" s="175">
        <v>0</v>
      </c>
      <c r="T615" s="176">
        <f>S615*H615</f>
        <v>0</v>
      </c>
      <c r="U615" s="33"/>
      <c r="V615" s="33"/>
      <c r="W615" s="33"/>
      <c r="X615" s="33"/>
      <c r="Y615" s="33"/>
      <c r="Z615" s="33"/>
      <c r="AA615" s="33"/>
      <c r="AB615" s="33"/>
      <c r="AC615" s="33"/>
      <c r="AD615" s="33"/>
      <c r="AE615" s="33"/>
      <c r="AR615" s="177" t="s">
        <v>268</v>
      </c>
      <c r="AT615" s="177" t="s">
        <v>263</v>
      </c>
      <c r="AU615" s="177" t="s">
        <v>86</v>
      </c>
      <c r="AY615" s="18" t="s">
        <v>260</v>
      </c>
      <c r="BE615" s="178">
        <f>IF(N615="základní",J615,0)</f>
        <v>0</v>
      </c>
      <c r="BF615" s="178">
        <f>IF(N615="snížená",J615,0)</f>
        <v>0</v>
      </c>
      <c r="BG615" s="178">
        <f>IF(N615="zákl. přenesená",J615,0)</f>
        <v>0</v>
      </c>
      <c r="BH615" s="178">
        <f>IF(N615="sníž. přenesená",J615,0)</f>
        <v>0</v>
      </c>
      <c r="BI615" s="178">
        <f>IF(N615="nulová",J615,0)</f>
        <v>0</v>
      </c>
      <c r="BJ615" s="18" t="s">
        <v>32</v>
      </c>
      <c r="BK615" s="178">
        <f>ROUND(I615*H615,2)</f>
        <v>0</v>
      </c>
      <c r="BL615" s="18" t="s">
        <v>268</v>
      </c>
      <c r="BM615" s="177" t="s">
        <v>1013</v>
      </c>
    </row>
    <row r="616" spans="1:65" s="13" customFormat="1">
      <c r="B616" s="179"/>
      <c r="D616" s="180" t="s">
        <v>270</v>
      </c>
      <c r="E616" s="181" t="s">
        <v>1</v>
      </c>
      <c r="F616" s="182" t="s">
        <v>1014</v>
      </c>
      <c r="H616" s="183">
        <v>22.09</v>
      </c>
      <c r="I616" s="184"/>
      <c r="L616" s="179"/>
      <c r="M616" s="185"/>
      <c r="N616" s="186"/>
      <c r="O616" s="186"/>
      <c r="P616" s="186"/>
      <c r="Q616" s="186"/>
      <c r="R616" s="186"/>
      <c r="S616" s="186"/>
      <c r="T616" s="187"/>
      <c r="AT616" s="181" t="s">
        <v>270</v>
      </c>
      <c r="AU616" s="181" t="s">
        <v>86</v>
      </c>
      <c r="AV616" s="13" t="s">
        <v>86</v>
      </c>
      <c r="AW616" s="13" t="s">
        <v>31</v>
      </c>
      <c r="AX616" s="13" t="s">
        <v>32</v>
      </c>
      <c r="AY616" s="181" t="s">
        <v>260</v>
      </c>
    </row>
    <row r="617" spans="1:65" s="2" customFormat="1" ht="16.5" customHeight="1">
      <c r="A617" s="33"/>
      <c r="B617" s="132"/>
      <c r="C617" s="166" t="s">
        <v>1015</v>
      </c>
      <c r="D617" s="166" t="s">
        <v>263</v>
      </c>
      <c r="E617" s="167" t="s">
        <v>1016</v>
      </c>
      <c r="F617" s="168" t="s">
        <v>1017</v>
      </c>
      <c r="G617" s="169" t="s">
        <v>372</v>
      </c>
      <c r="H617" s="170">
        <v>22.09</v>
      </c>
      <c r="I617" s="171"/>
      <c r="J617" s="172">
        <f>ROUND(I617*H617,2)</f>
        <v>0</v>
      </c>
      <c r="K617" s="168" t="s">
        <v>267</v>
      </c>
      <c r="L617" s="34"/>
      <c r="M617" s="173" t="s">
        <v>1</v>
      </c>
      <c r="N617" s="174" t="s">
        <v>42</v>
      </c>
      <c r="O617" s="59"/>
      <c r="P617" s="175">
        <f>O617*H617</f>
        <v>0</v>
      </c>
      <c r="Q617" s="175">
        <v>7.1000000000000002E-4</v>
      </c>
      <c r="R617" s="175">
        <f>Q617*H617</f>
        <v>1.5683900000000001E-2</v>
      </c>
      <c r="S617" s="175">
        <v>0</v>
      </c>
      <c r="T617" s="176">
        <f>S617*H617</f>
        <v>0</v>
      </c>
      <c r="U617" s="33"/>
      <c r="V617" s="33"/>
      <c r="W617" s="33"/>
      <c r="X617" s="33"/>
      <c r="Y617" s="33"/>
      <c r="Z617" s="33"/>
      <c r="AA617" s="33"/>
      <c r="AB617" s="33"/>
      <c r="AC617" s="33"/>
      <c r="AD617" s="33"/>
      <c r="AE617" s="33"/>
      <c r="AR617" s="177" t="s">
        <v>268</v>
      </c>
      <c r="AT617" s="177" t="s">
        <v>263</v>
      </c>
      <c r="AU617" s="177" t="s">
        <v>86</v>
      </c>
      <c r="AY617" s="18" t="s">
        <v>260</v>
      </c>
      <c r="BE617" s="178">
        <f>IF(N617="základní",J617,0)</f>
        <v>0</v>
      </c>
      <c r="BF617" s="178">
        <f>IF(N617="snížená",J617,0)</f>
        <v>0</v>
      </c>
      <c r="BG617" s="178">
        <f>IF(N617="zákl. přenesená",J617,0)</f>
        <v>0</v>
      </c>
      <c r="BH617" s="178">
        <f>IF(N617="sníž. přenesená",J617,0)</f>
        <v>0</v>
      </c>
      <c r="BI617" s="178">
        <f>IF(N617="nulová",J617,0)</f>
        <v>0</v>
      </c>
      <c r="BJ617" s="18" t="s">
        <v>32</v>
      </c>
      <c r="BK617" s="178">
        <f>ROUND(I617*H617,2)</f>
        <v>0</v>
      </c>
      <c r="BL617" s="18" t="s">
        <v>268</v>
      </c>
      <c r="BM617" s="177" t="s">
        <v>1018</v>
      </c>
    </row>
    <row r="618" spans="1:65" s="13" customFormat="1">
      <c r="B618" s="179"/>
      <c r="D618" s="180" t="s">
        <v>270</v>
      </c>
      <c r="E618" s="181" t="s">
        <v>1</v>
      </c>
      <c r="F618" s="182" t="s">
        <v>143</v>
      </c>
      <c r="H618" s="183">
        <v>22.09</v>
      </c>
      <c r="I618" s="184"/>
      <c r="L618" s="179"/>
      <c r="M618" s="185"/>
      <c r="N618" s="186"/>
      <c r="O618" s="186"/>
      <c r="P618" s="186"/>
      <c r="Q618" s="186"/>
      <c r="R618" s="186"/>
      <c r="S618" s="186"/>
      <c r="T618" s="187"/>
      <c r="AT618" s="181" t="s">
        <v>270</v>
      </c>
      <c r="AU618" s="181" t="s">
        <v>86</v>
      </c>
      <c r="AV618" s="13" t="s">
        <v>86</v>
      </c>
      <c r="AW618" s="13" t="s">
        <v>31</v>
      </c>
      <c r="AX618" s="13" t="s">
        <v>32</v>
      </c>
      <c r="AY618" s="181" t="s">
        <v>260</v>
      </c>
    </row>
    <row r="619" spans="1:65" s="2" customFormat="1" ht="16.5" customHeight="1">
      <c r="A619" s="33"/>
      <c r="B619" s="132"/>
      <c r="C619" s="166" t="s">
        <v>1019</v>
      </c>
      <c r="D619" s="166" t="s">
        <v>263</v>
      </c>
      <c r="E619" s="167" t="s">
        <v>1020</v>
      </c>
      <c r="F619" s="168" t="s">
        <v>1021</v>
      </c>
      <c r="G619" s="169" t="s">
        <v>372</v>
      </c>
      <c r="H619" s="170">
        <v>13.69</v>
      </c>
      <c r="I619" s="171"/>
      <c r="J619" s="172">
        <f>ROUND(I619*H619,2)</f>
        <v>0</v>
      </c>
      <c r="K619" s="168" t="s">
        <v>267</v>
      </c>
      <c r="L619" s="34"/>
      <c r="M619" s="173" t="s">
        <v>1</v>
      </c>
      <c r="N619" s="174" t="s">
        <v>42</v>
      </c>
      <c r="O619" s="59"/>
      <c r="P619" s="175">
        <f>O619*H619</f>
        <v>0</v>
      </c>
      <c r="Q619" s="175">
        <v>0.63856999999999997</v>
      </c>
      <c r="R619" s="175">
        <f>Q619*H619</f>
        <v>8.7420232999999996</v>
      </c>
      <c r="S619" s="175">
        <v>0</v>
      </c>
      <c r="T619" s="176">
        <f>S619*H619</f>
        <v>0</v>
      </c>
      <c r="U619" s="33"/>
      <c r="V619" s="33"/>
      <c r="W619" s="33"/>
      <c r="X619" s="33"/>
      <c r="Y619" s="33"/>
      <c r="Z619" s="33"/>
      <c r="AA619" s="33"/>
      <c r="AB619" s="33"/>
      <c r="AC619" s="33"/>
      <c r="AD619" s="33"/>
      <c r="AE619" s="33"/>
      <c r="AR619" s="177" t="s">
        <v>268</v>
      </c>
      <c r="AT619" s="177" t="s">
        <v>263</v>
      </c>
      <c r="AU619" s="177" t="s">
        <v>86</v>
      </c>
      <c r="AY619" s="18" t="s">
        <v>260</v>
      </c>
      <c r="BE619" s="178">
        <f>IF(N619="základní",J619,0)</f>
        <v>0</v>
      </c>
      <c r="BF619" s="178">
        <f>IF(N619="snížená",J619,0)</f>
        <v>0</v>
      </c>
      <c r="BG619" s="178">
        <f>IF(N619="zákl. přenesená",J619,0)</f>
        <v>0</v>
      </c>
      <c r="BH619" s="178">
        <f>IF(N619="sníž. přenesená",J619,0)</f>
        <v>0</v>
      </c>
      <c r="BI619" s="178">
        <f>IF(N619="nulová",J619,0)</f>
        <v>0</v>
      </c>
      <c r="BJ619" s="18" t="s">
        <v>32</v>
      </c>
      <c r="BK619" s="178">
        <f>ROUND(I619*H619,2)</f>
        <v>0</v>
      </c>
      <c r="BL619" s="18" t="s">
        <v>268</v>
      </c>
      <c r="BM619" s="177" t="s">
        <v>1022</v>
      </c>
    </row>
    <row r="620" spans="1:65" s="13" customFormat="1">
      <c r="B620" s="179"/>
      <c r="D620" s="180" t="s">
        <v>270</v>
      </c>
      <c r="E620" s="181" t="s">
        <v>1</v>
      </c>
      <c r="F620" s="182" t="s">
        <v>1023</v>
      </c>
      <c r="H620" s="183">
        <v>13.69</v>
      </c>
      <c r="I620" s="184"/>
      <c r="L620" s="179"/>
      <c r="M620" s="185"/>
      <c r="N620" s="186"/>
      <c r="O620" s="186"/>
      <c r="P620" s="186"/>
      <c r="Q620" s="186"/>
      <c r="R620" s="186"/>
      <c r="S620" s="186"/>
      <c r="T620" s="187"/>
      <c r="AT620" s="181" t="s">
        <v>270</v>
      </c>
      <c r="AU620" s="181" t="s">
        <v>86</v>
      </c>
      <c r="AV620" s="13" t="s">
        <v>86</v>
      </c>
      <c r="AW620" s="13" t="s">
        <v>31</v>
      </c>
      <c r="AX620" s="13" t="s">
        <v>32</v>
      </c>
      <c r="AY620" s="181" t="s">
        <v>260</v>
      </c>
    </row>
    <row r="621" spans="1:65" s="2" customFormat="1" ht="16.5" customHeight="1">
      <c r="A621" s="33"/>
      <c r="B621" s="132"/>
      <c r="C621" s="166" t="s">
        <v>1024</v>
      </c>
      <c r="D621" s="166" t="s">
        <v>263</v>
      </c>
      <c r="E621" s="167" t="s">
        <v>1025</v>
      </c>
      <c r="F621" s="168" t="s">
        <v>1026</v>
      </c>
      <c r="G621" s="169" t="s">
        <v>372</v>
      </c>
      <c r="H621" s="170">
        <v>7.29</v>
      </c>
      <c r="I621" s="171"/>
      <c r="J621" s="172">
        <f>ROUND(I621*H621,2)</f>
        <v>0</v>
      </c>
      <c r="K621" s="168" t="s">
        <v>267</v>
      </c>
      <c r="L621" s="34"/>
      <c r="M621" s="173" t="s">
        <v>1</v>
      </c>
      <c r="N621" s="174" t="s">
        <v>42</v>
      </c>
      <c r="O621" s="59"/>
      <c r="P621" s="175">
        <f>O621*H621</f>
        <v>0</v>
      </c>
      <c r="Q621" s="175">
        <v>0.34499999999999997</v>
      </c>
      <c r="R621" s="175">
        <f>Q621*H621</f>
        <v>2.51505</v>
      </c>
      <c r="S621" s="175">
        <v>0</v>
      </c>
      <c r="T621" s="176">
        <f>S621*H621</f>
        <v>0</v>
      </c>
      <c r="U621" s="33"/>
      <c r="V621" s="33"/>
      <c r="W621" s="33"/>
      <c r="X621" s="33"/>
      <c r="Y621" s="33"/>
      <c r="Z621" s="33"/>
      <c r="AA621" s="33"/>
      <c r="AB621" s="33"/>
      <c r="AC621" s="33"/>
      <c r="AD621" s="33"/>
      <c r="AE621" s="33"/>
      <c r="AR621" s="177" t="s">
        <v>268</v>
      </c>
      <c r="AT621" s="177" t="s">
        <v>263</v>
      </c>
      <c r="AU621" s="177" t="s">
        <v>86</v>
      </c>
      <c r="AY621" s="18" t="s">
        <v>260</v>
      </c>
      <c r="BE621" s="178">
        <f>IF(N621="základní",J621,0)</f>
        <v>0</v>
      </c>
      <c r="BF621" s="178">
        <f>IF(N621="snížená",J621,0)</f>
        <v>0</v>
      </c>
      <c r="BG621" s="178">
        <f>IF(N621="zákl. přenesená",J621,0)</f>
        <v>0</v>
      </c>
      <c r="BH621" s="178">
        <f>IF(N621="sníž. přenesená",J621,0)</f>
        <v>0</v>
      </c>
      <c r="BI621" s="178">
        <f>IF(N621="nulová",J621,0)</f>
        <v>0</v>
      </c>
      <c r="BJ621" s="18" t="s">
        <v>32</v>
      </c>
      <c r="BK621" s="178">
        <f>ROUND(I621*H621,2)</f>
        <v>0</v>
      </c>
      <c r="BL621" s="18" t="s">
        <v>268</v>
      </c>
      <c r="BM621" s="177" t="s">
        <v>1027</v>
      </c>
    </row>
    <row r="622" spans="1:65" s="13" customFormat="1">
      <c r="B622" s="179"/>
      <c r="D622" s="180" t="s">
        <v>270</v>
      </c>
      <c r="E622" s="181" t="s">
        <v>1</v>
      </c>
      <c r="F622" s="182" t="s">
        <v>1028</v>
      </c>
      <c r="H622" s="183">
        <v>7.29</v>
      </c>
      <c r="I622" s="184"/>
      <c r="L622" s="179"/>
      <c r="M622" s="185"/>
      <c r="N622" s="186"/>
      <c r="O622" s="186"/>
      <c r="P622" s="186"/>
      <c r="Q622" s="186"/>
      <c r="R622" s="186"/>
      <c r="S622" s="186"/>
      <c r="T622" s="187"/>
      <c r="AT622" s="181" t="s">
        <v>270</v>
      </c>
      <c r="AU622" s="181" t="s">
        <v>86</v>
      </c>
      <c r="AV622" s="13" t="s">
        <v>86</v>
      </c>
      <c r="AW622" s="13" t="s">
        <v>31</v>
      </c>
      <c r="AX622" s="13" t="s">
        <v>32</v>
      </c>
      <c r="AY622" s="181" t="s">
        <v>260</v>
      </c>
    </row>
    <row r="623" spans="1:65" s="2" customFormat="1" ht="21.75" customHeight="1">
      <c r="A623" s="33"/>
      <c r="B623" s="132"/>
      <c r="C623" s="166" t="s">
        <v>1029</v>
      </c>
      <c r="D623" s="166" t="s">
        <v>263</v>
      </c>
      <c r="E623" s="167" t="s">
        <v>1030</v>
      </c>
      <c r="F623" s="168" t="s">
        <v>1031</v>
      </c>
      <c r="G623" s="169" t="s">
        <v>266</v>
      </c>
      <c r="H623" s="170">
        <v>26.8</v>
      </c>
      <c r="I623" s="171"/>
      <c r="J623" s="172">
        <f>ROUND(I623*H623,2)</f>
        <v>0</v>
      </c>
      <c r="K623" s="168" t="s">
        <v>1</v>
      </c>
      <c r="L623" s="34"/>
      <c r="M623" s="173" t="s">
        <v>1</v>
      </c>
      <c r="N623" s="174" t="s">
        <v>42</v>
      </c>
      <c r="O623" s="59"/>
      <c r="P623" s="175">
        <f>O623*H623</f>
        <v>0</v>
      </c>
      <c r="Q623" s="175">
        <v>6.0999999999999997E-4</v>
      </c>
      <c r="R623" s="175">
        <f>Q623*H623</f>
        <v>1.6348000000000001E-2</v>
      </c>
      <c r="S623" s="175">
        <v>0</v>
      </c>
      <c r="T623" s="176">
        <f>S623*H623</f>
        <v>0</v>
      </c>
      <c r="U623" s="33"/>
      <c r="V623" s="33"/>
      <c r="W623" s="33"/>
      <c r="X623" s="33"/>
      <c r="Y623" s="33"/>
      <c r="Z623" s="33"/>
      <c r="AA623" s="33"/>
      <c r="AB623" s="33"/>
      <c r="AC623" s="33"/>
      <c r="AD623" s="33"/>
      <c r="AE623" s="33"/>
      <c r="AR623" s="177" t="s">
        <v>268</v>
      </c>
      <c r="AT623" s="177" t="s">
        <v>263</v>
      </c>
      <c r="AU623" s="177" t="s">
        <v>86</v>
      </c>
      <c r="AY623" s="18" t="s">
        <v>260</v>
      </c>
      <c r="BE623" s="178">
        <f>IF(N623="základní",J623,0)</f>
        <v>0</v>
      </c>
      <c r="BF623" s="178">
        <f>IF(N623="snížená",J623,0)</f>
        <v>0</v>
      </c>
      <c r="BG623" s="178">
        <f>IF(N623="zákl. přenesená",J623,0)</f>
        <v>0</v>
      </c>
      <c r="BH623" s="178">
        <f>IF(N623="sníž. přenesená",J623,0)</f>
        <v>0</v>
      </c>
      <c r="BI623" s="178">
        <f>IF(N623="nulová",J623,0)</f>
        <v>0</v>
      </c>
      <c r="BJ623" s="18" t="s">
        <v>32</v>
      </c>
      <c r="BK623" s="178">
        <f>ROUND(I623*H623,2)</f>
        <v>0</v>
      </c>
      <c r="BL623" s="18" t="s">
        <v>268</v>
      </c>
      <c r="BM623" s="177" t="s">
        <v>1032</v>
      </c>
    </row>
    <row r="624" spans="1:65" s="13" customFormat="1">
      <c r="B624" s="179"/>
      <c r="D624" s="180" t="s">
        <v>270</v>
      </c>
      <c r="E624" s="181" t="s">
        <v>1</v>
      </c>
      <c r="F624" s="182" t="s">
        <v>1033</v>
      </c>
      <c r="H624" s="183">
        <v>26.8</v>
      </c>
      <c r="I624" s="184"/>
      <c r="L624" s="179"/>
      <c r="M624" s="185"/>
      <c r="N624" s="186"/>
      <c r="O624" s="186"/>
      <c r="P624" s="186"/>
      <c r="Q624" s="186"/>
      <c r="R624" s="186"/>
      <c r="S624" s="186"/>
      <c r="T624" s="187"/>
      <c r="AT624" s="181" t="s">
        <v>270</v>
      </c>
      <c r="AU624" s="181" t="s">
        <v>86</v>
      </c>
      <c r="AV624" s="13" t="s">
        <v>86</v>
      </c>
      <c r="AW624" s="13" t="s">
        <v>31</v>
      </c>
      <c r="AX624" s="13" t="s">
        <v>32</v>
      </c>
      <c r="AY624" s="181" t="s">
        <v>260</v>
      </c>
    </row>
    <row r="625" spans="1:65" s="2" customFormat="1" ht="21.75" customHeight="1">
      <c r="A625" s="33"/>
      <c r="B625" s="132"/>
      <c r="C625" s="166" t="s">
        <v>1034</v>
      </c>
      <c r="D625" s="166" t="s">
        <v>263</v>
      </c>
      <c r="E625" s="167" t="s">
        <v>1035</v>
      </c>
      <c r="F625" s="168" t="s">
        <v>1036</v>
      </c>
      <c r="G625" s="169" t="s">
        <v>432</v>
      </c>
      <c r="H625" s="170">
        <v>27.164999999999999</v>
      </c>
      <c r="I625" s="171"/>
      <c r="J625" s="172">
        <f>ROUND(I625*H625,2)</f>
        <v>0</v>
      </c>
      <c r="K625" s="168" t="s">
        <v>267</v>
      </c>
      <c r="L625" s="34"/>
      <c r="M625" s="173" t="s">
        <v>1</v>
      </c>
      <c r="N625" s="174" t="s">
        <v>42</v>
      </c>
      <c r="O625" s="59"/>
      <c r="P625" s="175">
        <f>O625*H625</f>
        <v>0</v>
      </c>
      <c r="Q625" s="175">
        <v>0</v>
      </c>
      <c r="R625" s="175">
        <f>Q625*H625</f>
        <v>0</v>
      </c>
      <c r="S625" s="175">
        <v>0</v>
      </c>
      <c r="T625" s="176">
        <f>S625*H625</f>
        <v>0</v>
      </c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R625" s="177" t="s">
        <v>268</v>
      </c>
      <c r="AT625" s="177" t="s">
        <v>263</v>
      </c>
      <c r="AU625" s="177" t="s">
        <v>86</v>
      </c>
      <c r="AY625" s="18" t="s">
        <v>260</v>
      </c>
      <c r="BE625" s="178">
        <f>IF(N625="základní",J625,0)</f>
        <v>0</v>
      </c>
      <c r="BF625" s="178">
        <f>IF(N625="snížená",J625,0)</f>
        <v>0</v>
      </c>
      <c r="BG625" s="178">
        <f>IF(N625="zákl. přenesená",J625,0)</f>
        <v>0</v>
      </c>
      <c r="BH625" s="178">
        <f>IF(N625="sníž. přenesená",J625,0)</f>
        <v>0</v>
      </c>
      <c r="BI625" s="178">
        <f>IF(N625="nulová",J625,0)</f>
        <v>0</v>
      </c>
      <c r="BJ625" s="18" t="s">
        <v>32</v>
      </c>
      <c r="BK625" s="178">
        <f>ROUND(I625*H625,2)</f>
        <v>0</v>
      </c>
      <c r="BL625" s="18" t="s">
        <v>268</v>
      </c>
      <c r="BM625" s="177" t="s">
        <v>1037</v>
      </c>
    </row>
    <row r="626" spans="1:65" s="12" customFormat="1" ht="22.9" customHeight="1">
      <c r="B626" s="153"/>
      <c r="D626" s="154" t="s">
        <v>76</v>
      </c>
      <c r="E626" s="164" t="s">
        <v>306</v>
      </c>
      <c r="F626" s="164" t="s">
        <v>1038</v>
      </c>
      <c r="I626" s="156"/>
      <c r="J626" s="165">
        <f>BK626</f>
        <v>0</v>
      </c>
      <c r="L626" s="153"/>
      <c r="M626" s="158"/>
      <c r="N626" s="159"/>
      <c r="O626" s="159"/>
      <c r="P626" s="160">
        <f>SUM(P627:P717)</f>
        <v>0</v>
      </c>
      <c r="Q626" s="159"/>
      <c r="R626" s="160">
        <f>SUM(R627:R717)</f>
        <v>160.16643475999999</v>
      </c>
      <c r="S626" s="159"/>
      <c r="T626" s="161">
        <f>SUM(T627:T717)</f>
        <v>77.22</v>
      </c>
      <c r="AR626" s="154" t="s">
        <v>32</v>
      </c>
      <c r="AT626" s="162" t="s">
        <v>76</v>
      </c>
      <c r="AU626" s="162" t="s">
        <v>32</v>
      </c>
      <c r="AY626" s="154" t="s">
        <v>260</v>
      </c>
      <c r="BK626" s="163">
        <f>SUM(BK627:BK717)</f>
        <v>0</v>
      </c>
    </row>
    <row r="627" spans="1:65" s="2" customFormat="1" ht="21.75" customHeight="1">
      <c r="A627" s="33"/>
      <c r="B627" s="132"/>
      <c r="C627" s="166" t="s">
        <v>1039</v>
      </c>
      <c r="D627" s="166" t="s">
        <v>263</v>
      </c>
      <c r="E627" s="167" t="s">
        <v>1040</v>
      </c>
      <c r="F627" s="168" t="s">
        <v>1041</v>
      </c>
      <c r="G627" s="169" t="s">
        <v>316</v>
      </c>
      <c r="H627" s="170">
        <v>15.206</v>
      </c>
      <c r="I627" s="171"/>
      <c r="J627" s="172">
        <f>ROUND(I627*H627,2)</f>
        <v>0</v>
      </c>
      <c r="K627" s="168" t="s">
        <v>267</v>
      </c>
      <c r="L627" s="34"/>
      <c r="M627" s="173" t="s">
        <v>1</v>
      </c>
      <c r="N627" s="174" t="s">
        <v>42</v>
      </c>
      <c r="O627" s="59"/>
      <c r="P627" s="175">
        <f>O627*H627</f>
        <v>0</v>
      </c>
      <c r="Q627" s="175">
        <v>2.4289999999999998</v>
      </c>
      <c r="R627" s="175">
        <f>Q627*H627</f>
        <v>36.935373999999996</v>
      </c>
      <c r="S627" s="175">
        <v>0</v>
      </c>
      <c r="T627" s="176">
        <f>S627*H627</f>
        <v>0</v>
      </c>
      <c r="U627" s="33"/>
      <c r="V627" s="33"/>
      <c r="W627" s="33"/>
      <c r="X627" s="33"/>
      <c r="Y627" s="33"/>
      <c r="Z627" s="33"/>
      <c r="AA627" s="33"/>
      <c r="AB627" s="33"/>
      <c r="AC627" s="33"/>
      <c r="AD627" s="33"/>
      <c r="AE627" s="33"/>
      <c r="AR627" s="177" t="s">
        <v>268</v>
      </c>
      <c r="AT627" s="177" t="s">
        <v>263</v>
      </c>
      <c r="AU627" s="177" t="s">
        <v>86</v>
      </c>
      <c r="AY627" s="18" t="s">
        <v>260</v>
      </c>
      <c r="BE627" s="178">
        <f>IF(N627="základní",J627,0)</f>
        <v>0</v>
      </c>
      <c r="BF627" s="178">
        <f>IF(N627="snížená",J627,0)</f>
        <v>0</v>
      </c>
      <c r="BG627" s="178">
        <f>IF(N627="zákl. přenesená",J627,0)</f>
        <v>0</v>
      </c>
      <c r="BH627" s="178">
        <f>IF(N627="sníž. přenesená",J627,0)</f>
        <v>0</v>
      </c>
      <c r="BI627" s="178">
        <f>IF(N627="nulová",J627,0)</f>
        <v>0</v>
      </c>
      <c r="BJ627" s="18" t="s">
        <v>32</v>
      </c>
      <c r="BK627" s="178">
        <f>ROUND(I627*H627,2)</f>
        <v>0</v>
      </c>
      <c r="BL627" s="18" t="s">
        <v>268</v>
      </c>
      <c r="BM627" s="177" t="s">
        <v>1042</v>
      </c>
    </row>
    <row r="628" spans="1:65" s="15" customFormat="1">
      <c r="B628" s="196"/>
      <c r="D628" s="180" t="s">
        <v>270</v>
      </c>
      <c r="E628" s="197" t="s">
        <v>1</v>
      </c>
      <c r="F628" s="198" t="s">
        <v>1043</v>
      </c>
      <c r="H628" s="197" t="s">
        <v>1</v>
      </c>
      <c r="I628" s="199"/>
      <c r="L628" s="196"/>
      <c r="M628" s="200"/>
      <c r="N628" s="201"/>
      <c r="O628" s="201"/>
      <c r="P628" s="201"/>
      <c r="Q628" s="201"/>
      <c r="R628" s="201"/>
      <c r="S628" s="201"/>
      <c r="T628" s="202"/>
      <c r="AT628" s="197" t="s">
        <v>270</v>
      </c>
      <c r="AU628" s="197" t="s">
        <v>86</v>
      </c>
      <c r="AV628" s="15" t="s">
        <v>32</v>
      </c>
      <c r="AW628" s="15" t="s">
        <v>31</v>
      </c>
      <c r="AX628" s="15" t="s">
        <v>77</v>
      </c>
      <c r="AY628" s="197" t="s">
        <v>260</v>
      </c>
    </row>
    <row r="629" spans="1:65" s="13" customFormat="1">
      <c r="B629" s="179"/>
      <c r="D629" s="180" t="s">
        <v>270</v>
      </c>
      <c r="E629" s="181" t="s">
        <v>1</v>
      </c>
      <c r="F629" s="182" t="s">
        <v>1044</v>
      </c>
      <c r="H629" s="183">
        <v>5.4989999999999997</v>
      </c>
      <c r="I629" s="184"/>
      <c r="L629" s="179"/>
      <c r="M629" s="185"/>
      <c r="N629" s="186"/>
      <c r="O629" s="186"/>
      <c r="P629" s="186"/>
      <c r="Q629" s="186"/>
      <c r="R629" s="186"/>
      <c r="S629" s="186"/>
      <c r="T629" s="187"/>
      <c r="AT629" s="181" t="s">
        <v>270</v>
      </c>
      <c r="AU629" s="181" t="s">
        <v>86</v>
      </c>
      <c r="AV629" s="13" t="s">
        <v>86</v>
      </c>
      <c r="AW629" s="13" t="s">
        <v>31</v>
      </c>
      <c r="AX629" s="13" t="s">
        <v>77</v>
      </c>
      <c r="AY629" s="181" t="s">
        <v>260</v>
      </c>
    </row>
    <row r="630" spans="1:65" s="15" customFormat="1">
      <c r="B630" s="196"/>
      <c r="D630" s="180" t="s">
        <v>270</v>
      </c>
      <c r="E630" s="197" t="s">
        <v>1</v>
      </c>
      <c r="F630" s="198" t="s">
        <v>1045</v>
      </c>
      <c r="H630" s="197" t="s">
        <v>1</v>
      </c>
      <c r="I630" s="199"/>
      <c r="L630" s="196"/>
      <c r="M630" s="200"/>
      <c r="N630" s="201"/>
      <c r="O630" s="201"/>
      <c r="P630" s="201"/>
      <c r="Q630" s="201"/>
      <c r="R630" s="201"/>
      <c r="S630" s="201"/>
      <c r="T630" s="202"/>
      <c r="AT630" s="197" t="s">
        <v>270</v>
      </c>
      <c r="AU630" s="197" t="s">
        <v>86</v>
      </c>
      <c r="AV630" s="15" t="s">
        <v>32</v>
      </c>
      <c r="AW630" s="15" t="s">
        <v>31</v>
      </c>
      <c r="AX630" s="15" t="s">
        <v>77</v>
      </c>
      <c r="AY630" s="197" t="s">
        <v>260</v>
      </c>
    </row>
    <row r="631" spans="1:65" s="13" customFormat="1">
      <c r="B631" s="179"/>
      <c r="D631" s="180" t="s">
        <v>270</v>
      </c>
      <c r="E631" s="181" t="s">
        <v>1</v>
      </c>
      <c r="F631" s="182" t="s">
        <v>1046</v>
      </c>
      <c r="H631" s="183">
        <v>21.995999999999999</v>
      </c>
      <c r="I631" s="184"/>
      <c r="L631" s="179"/>
      <c r="M631" s="185"/>
      <c r="N631" s="186"/>
      <c r="O631" s="186"/>
      <c r="P631" s="186"/>
      <c r="Q631" s="186"/>
      <c r="R631" s="186"/>
      <c r="S631" s="186"/>
      <c r="T631" s="187"/>
      <c r="AT631" s="181" t="s">
        <v>270</v>
      </c>
      <c r="AU631" s="181" t="s">
        <v>86</v>
      </c>
      <c r="AV631" s="13" t="s">
        <v>86</v>
      </c>
      <c r="AW631" s="13" t="s">
        <v>31</v>
      </c>
      <c r="AX631" s="13" t="s">
        <v>77</v>
      </c>
      <c r="AY631" s="181" t="s">
        <v>260</v>
      </c>
    </row>
    <row r="632" spans="1:65" s="13" customFormat="1">
      <c r="B632" s="179"/>
      <c r="D632" s="180" t="s">
        <v>270</v>
      </c>
      <c r="E632" s="181" t="s">
        <v>1</v>
      </c>
      <c r="F632" s="182" t="s">
        <v>1047</v>
      </c>
      <c r="H632" s="183">
        <v>0.188</v>
      </c>
      <c r="I632" s="184"/>
      <c r="L632" s="179"/>
      <c r="M632" s="185"/>
      <c r="N632" s="186"/>
      <c r="O632" s="186"/>
      <c r="P632" s="186"/>
      <c r="Q632" s="186"/>
      <c r="R632" s="186"/>
      <c r="S632" s="186"/>
      <c r="T632" s="187"/>
      <c r="AT632" s="181" t="s">
        <v>270</v>
      </c>
      <c r="AU632" s="181" t="s">
        <v>86</v>
      </c>
      <c r="AV632" s="13" t="s">
        <v>86</v>
      </c>
      <c r="AW632" s="13" t="s">
        <v>31</v>
      </c>
      <c r="AX632" s="13" t="s">
        <v>77</v>
      </c>
      <c r="AY632" s="181" t="s">
        <v>260</v>
      </c>
    </row>
    <row r="633" spans="1:65" s="13" customFormat="1">
      <c r="B633" s="179"/>
      <c r="D633" s="180" t="s">
        <v>270</v>
      </c>
      <c r="E633" s="181" t="s">
        <v>1</v>
      </c>
      <c r="F633" s="182" t="s">
        <v>1048</v>
      </c>
      <c r="H633" s="183">
        <v>-12.477</v>
      </c>
      <c r="I633" s="184"/>
      <c r="L633" s="179"/>
      <c r="M633" s="185"/>
      <c r="N633" s="186"/>
      <c r="O633" s="186"/>
      <c r="P633" s="186"/>
      <c r="Q633" s="186"/>
      <c r="R633" s="186"/>
      <c r="S633" s="186"/>
      <c r="T633" s="187"/>
      <c r="AT633" s="181" t="s">
        <v>270</v>
      </c>
      <c r="AU633" s="181" t="s">
        <v>86</v>
      </c>
      <c r="AV633" s="13" t="s">
        <v>86</v>
      </c>
      <c r="AW633" s="13" t="s">
        <v>31</v>
      </c>
      <c r="AX633" s="13" t="s">
        <v>77</v>
      </c>
      <c r="AY633" s="181" t="s">
        <v>260</v>
      </c>
    </row>
    <row r="634" spans="1:65" s="14" customFormat="1">
      <c r="B634" s="188"/>
      <c r="D634" s="180" t="s">
        <v>270</v>
      </c>
      <c r="E634" s="189" t="s">
        <v>1</v>
      </c>
      <c r="F634" s="190" t="s">
        <v>275</v>
      </c>
      <c r="H634" s="191">
        <v>15.206</v>
      </c>
      <c r="I634" s="192"/>
      <c r="L634" s="188"/>
      <c r="M634" s="193"/>
      <c r="N634" s="194"/>
      <c r="O634" s="194"/>
      <c r="P634" s="194"/>
      <c r="Q634" s="194"/>
      <c r="R634" s="194"/>
      <c r="S634" s="194"/>
      <c r="T634" s="195"/>
      <c r="AT634" s="189" t="s">
        <v>270</v>
      </c>
      <c r="AU634" s="189" t="s">
        <v>86</v>
      </c>
      <c r="AV634" s="14" t="s">
        <v>268</v>
      </c>
      <c r="AW634" s="14" t="s">
        <v>31</v>
      </c>
      <c r="AX634" s="14" t="s">
        <v>32</v>
      </c>
      <c r="AY634" s="189" t="s">
        <v>260</v>
      </c>
    </row>
    <row r="635" spans="1:65" s="2" customFormat="1" ht="21.75" customHeight="1">
      <c r="A635" s="33"/>
      <c r="B635" s="132"/>
      <c r="C635" s="166" t="s">
        <v>1049</v>
      </c>
      <c r="D635" s="166" t="s">
        <v>263</v>
      </c>
      <c r="E635" s="167" t="s">
        <v>1050</v>
      </c>
      <c r="F635" s="168" t="s">
        <v>1051</v>
      </c>
      <c r="G635" s="169" t="s">
        <v>316</v>
      </c>
      <c r="H635" s="170">
        <v>17.207999999999998</v>
      </c>
      <c r="I635" s="171"/>
      <c r="J635" s="172">
        <f>ROUND(I635*H635,2)</f>
        <v>0</v>
      </c>
      <c r="K635" s="168" t="s">
        <v>267</v>
      </c>
      <c r="L635" s="34"/>
      <c r="M635" s="173" t="s">
        <v>1</v>
      </c>
      <c r="N635" s="174" t="s">
        <v>42</v>
      </c>
      <c r="O635" s="59"/>
      <c r="P635" s="175">
        <f>O635*H635</f>
        <v>0</v>
      </c>
      <c r="Q635" s="175">
        <v>2.4289999999999998</v>
      </c>
      <c r="R635" s="175">
        <f>Q635*H635</f>
        <v>41.798231999999992</v>
      </c>
      <c r="S635" s="175">
        <v>0</v>
      </c>
      <c r="T635" s="176">
        <f>S635*H635</f>
        <v>0</v>
      </c>
      <c r="U635" s="33"/>
      <c r="V635" s="33"/>
      <c r="W635" s="33"/>
      <c r="X635" s="33"/>
      <c r="Y635" s="33"/>
      <c r="Z635" s="33"/>
      <c r="AA635" s="33"/>
      <c r="AB635" s="33"/>
      <c r="AC635" s="33"/>
      <c r="AD635" s="33"/>
      <c r="AE635" s="33"/>
      <c r="AR635" s="177" t="s">
        <v>268</v>
      </c>
      <c r="AT635" s="177" t="s">
        <v>263</v>
      </c>
      <c r="AU635" s="177" t="s">
        <v>86</v>
      </c>
      <c r="AY635" s="18" t="s">
        <v>260</v>
      </c>
      <c r="BE635" s="178">
        <f>IF(N635="základní",J635,0)</f>
        <v>0</v>
      </c>
      <c r="BF635" s="178">
        <f>IF(N635="snížená",J635,0)</f>
        <v>0</v>
      </c>
      <c r="BG635" s="178">
        <f>IF(N635="zákl. přenesená",J635,0)</f>
        <v>0</v>
      </c>
      <c r="BH635" s="178">
        <f>IF(N635="sníž. přenesená",J635,0)</f>
        <v>0</v>
      </c>
      <c r="BI635" s="178">
        <f>IF(N635="nulová",J635,0)</f>
        <v>0</v>
      </c>
      <c r="BJ635" s="18" t="s">
        <v>32</v>
      </c>
      <c r="BK635" s="178">
        <f>ROUND(I635*H635,2)</f>
        <v>0</v>
      </c>
      <c r="BL635" s="18" t="s">
        <v>268</v>
      </c>
      <c r="BM635" s="177" t="s">
        <v>1052</v>
      </c>
    </row>
    <row r="636" spans="1:65" s="15" customFormat="1">
      <c r="B636" s="196"/>
      <c r="D636" s="180" t="s">
        <v>270</v>
      </c>
      <c r="E636" s="197" t="s">
        <v>1</v>
      </c>
      <c r="F636" s="198" t="s">
        <v>1043</v>
      </c>
      <c r="H636" s="197" t="s">
        <v>1</v>
      </c>
      <c r="I636" s="199"/>
      <c r="L636" s="196"/>
      <c r="M636" s="200"/>
      <c r="N636" s="201"/>
      <c r="O636" s="201"/>
      <c r="P636" s="201"/>
      <c r="Q636" s="201"/>
      <c r="R636" s="201"/>
      <c r="S636" s="201"/>
      <c r="T636" s="202"/>
      <c r="AT636" s="197" t="s">
        <v>270</v>
      </c>
      <c r="AU636" s="197" t="s">
        <v>86</v>
      </c>
      <c r="AV636" s="15" t="s">
        <v>32</v>
      </c>
      <c r="AW636" s="15" t="s">
        <v>31</v>
      </c>
      <c r="AX636" s="15" t="s">
        <v>77</v>
      </c>
      <c r="AY636" s="197" t="s">
        <v>260</v>
      </c>
    </row>
    <row r="637" spans="1:65" s="13" customFormat="1">
      <c r="B637" s="179"/>
      <c r="D637" s="180" t="s">
        <v>270</v>
      </c>
      <c r="E637" s="181" t="s">
        <v>1</v>
      </c>
      <c r="F637" s="182" t="s">
        <v>1053</v>
      </c>
      <c r="H637" s="183">
        <v>32.994</v>
      </c>
      <c r="I637" s="184"/>
      <c r="L637" s="179"/>
      <c r="M637" s="185"/>
      <c r="N637" s="186"/>
      <c r="O637" s="186"/>
      <c r="P637" s="186"/>
      <c r="Q637" s="186"/>
      <c r="R637" s="186"/>
      <c r="S637" s="186"/>
      <c r="T637" s="187"/>
      <c r="AT637" s="181" t="s">
        <v>270</v>
      </c>
      <c r="AU637" s="181" t="s">
        <v>86</v>
      </c>
      <c r="AV637" s="13" t="s">
        <v>86</v>
      </c>
      <c r="AW637" s="13" t="s">
        <v>31</v>
      </c>
      <c r="AX637" s="13" t="s">
        <v>77</v>
      </c>
      <c r="AY637" s="181" t="s">
        <v>260</v>
      </c>
    </row>
    <row r="638" spans="1:65" s="13" customFormat="1">
      <c r="B638" s="179"/>
      <c r="D638" s="180" t="s">
        <v>270</v>
      </c>
      <c r="E638" s="181" t="s">
        <v>1</v>
      </c>
      <c r="F638" s="182" t="s">
        <v>1054</v>
      </c>
      <c r="H638" s="183">
        <v>-14.47</v>
      </c>
      <c r="I638" s="184"/>
      <c r="L638" s="179"/>
      <c r="M638" s="185"/>
      <c r="N638" s="186"/>
      <c r="O638" s="186"/>
      <c r="P638" s="186"/>
      <c r="Q638" s="186"/>
      <c r="R638" s="186"/>
      <c r="S638" s="186"/>
      <c r="T638" s="187"/>
      <c r="AT638" s="181" t="s">
        <v>270</v>
      </c>
      <c r="AU638" s="181" t="s">
        <v>86</v>
      </c>
      <c r="AV638" s="13" t="s">
        <v>86</v>
      </c>
      <c r="AW638" s="13" t="s">
        <v>31</v>
      </c>
      <c r="AX638" s="13" t="s">
        <v>77</v>
      </c>
      <c r="AY638" s="181" t="s">
        <v>260</v>
      </c>
    </row>
    <row r="639" spans="1:65" s="13" customFormat="1">
      <c r="B639" s="179"/>
      <c r="D639" s="180" t="s">
        <v>270</v>
      </c>
      <c r="E639" s="181" t="s">
        <v>1</v>
      </c>
      <c r="F639" s="182" t="s">
        <v>1055</v>
      </c>
      <c r="H639" s="183">
        <v>-1.3160000000000001</v>
      </c>
      <c r="I639" s="184"/>
      <c r="L639" s="179"/>
      <c r="M639" s="185"/>
      <c r="N639" s="186"/>
      <c r="O639" s="186"/>
      <c r="P639" s="186"/>
      <c r="Q639" s="186"/>
      <c r="R639" s="186"/>
      <c r="S639" s="186"/>
      <c r="T639" s="187"/>
      <c r="AT639" s="181" t="s">
        <v>270</v>
      </c>
      <c r="AU639" s="181" t="s">
        <v>86</v>
      </c>
      <c r="AV639" s="13" t="s">
        <v>86</v>
      </c>
      <c r="AW639" s="13" t="s">
        <v>31</v>
      </c>
      <c r="AX639" s="13" t="s">
        <v>77</v>
      </c>
      <c r="AY639" s="181" t="s">
        <v>260</v>
      </c>
    </row>
    <row r="640" spans="1:65" s="14" customFormat="1">
      <c r="B640" s="188"/>
      <c r="D640" s="180" t="s">
        <v>270</v>
      </c>
      <c r="E640" s="189" t="s">
        <v>1</v>
      </c>
      <c r="F640" s="190" t="s">
        <v>275</v>
      </c>
      <c r="H640" s="191">
        <v>17.207999999999998</v>
      </c>
      <c r="I640" s="192"/>
      <c r="L640" s="188"/>
      <c r="M640" s="193"/>
      <c r="N640" s="194"/>
      <c r="O640" s="194"/>
      <c r="P640" s="194"/>
      <c r="Q640" s="194"/>
      <c r="R640" s="194"/>
      <c r="S640" s="194"/>
      <c r="T640" s="195"/>
      <c r="AT640" s="189" t="s">
        <v>270</v>
      </c>
      <c r="AU640" s="189" t="s">
        <v>86</v>
      </c>
      <c r="AV640" s="14" t="s">
        <v>268</v>
      </c>
      <c r="AW640" s="14" t="s">
        <v>31</v>
      </c>
      <c r="AX640" s="14" t="s">
        <v>32</v>
      </c>
      <c r="AY640" s="189" t="s">
        <v>260</v>
      </c>
    </row>
    <row r="641" spans="1:65" s="2" customFormat="1" ht="16.5" customHeight="1">
      <c r="A641" s="33"/>
      <c r="B641" s="132"/>
      <c r="C641" s="166" t="s">
        <v>1056</v>
      </c>
      <c r="D641" s="166" t="s">
        <v>263</v>
      </c>
      <c r="E641" s="167" t="s">
        <v>1057</v>
      </c>
      <c r="F641" s="168" t="s">
        <v>1058</v>
      </c>
      <c r="G641" s="169" t="s">
        <v>372</v>
      </c>
      <c r="H641" s="170">
        <v>21.611999999999998</v>
      </c>
      <c r="I641" s="171"/>
      <c r="J641" s="172">
        <f>ROUND(I641*H641,2)</f>
        <v>0</v>
      </c>
      <c r="K641" s="168" t="s">
        <v>267</v>
      </c>
      <c r="L641" s="34"/>
      <c r="M641" s="173" t="s">
        <v>1</v>
      </c>
      <c r="N641" s="174" t="s">
        <v>42</v>
      </c>
      <c r="O641" s="59"/>
      <c r="P641" s="175">
        <f>O641*H641</f>
        <v>0</v>
      </c>
      <c r="Q641" s="175">
        <v>7.8700000000000003E-3</v>
      </c>
      <c r="R641" s="175">
        <f>Q641*H641</f>
        <v>0.17008644000000001</v>
      </c>
      <c r="S641" s="175">
        <v>0</v>
      </c>
      <c r="T641" s="176">
        <f>S641*H641</f>
        <v>0</v>
      </c>
      <c r="U641" s="33"/>
      <c r="V641" s="33"/>
      <c r="W641" s="33"/>
      <c r="X641" s="33"/>
      <c r="Y641" s="33"/>
      <c r="Z641" s="33"/>
      <c r="AA641" s="33"/>
      <c r="AB641" s="33"/>
      <c r="AC641" s="33"/>
      <c r="AD641" s="33"/>
      <c r="AE641" s="33"/>
      <c r="AR641" s="177" t="s">
        <v>268</v>
      </c>
      <c r="AT641" s="177" t="s">
        <v>263</v>
      </c>
      <c r="AU641" s="177" t="s">
        <v>86</v>
      </c>
      <c r="AY641" s="18" t="s">
        <v>260</v>
      </c>
      <c r="BE641" s="178">
        <f>IF(N641="základní",J641,0)</f>
        <v>0</v>
      </c>
      <c r="BF641" s="178">
        <f>IF(N641="snížená",J641,0)</f>
        <v>0</v>
      </c>
      <c r="BG641" s="178">
        <f>IF(N641="zákl. přenesená",J641,0)</f>
        <v>0</v>
      </c>
      <c r="BH641" s="178">
        <f>IF(N641="sníž. přenesená",J641,0)</f>
        <v>0</v>
      </c>
      <c r="BI641" s="178">
        <f>IF(N641="nulová",J641,0)</f>
        <v>0</v>
      </c>
      <c r="BJ641" s="18" t="s">
        <v>32</v>
      </c>
      <c r="BK641" s="178">
        <f>ROUND(I641*H641,2)</f>
        <v>0</v>
      </c>
      <c r="BL641" s="18" t="s">
        <v>268</v>
      </c>
      <c r="BM641" s="177" t="s">
        <v>1059</v>
      </c>
    </row>
    <row r="642" spans="1:65" s="15" customFormat="1">
      <c r="B642" s="196"/>
      <c r="D642" s="180" t="s">
        <v>270</v>
      </c>
      <c r="E642" s="197" t="s">
        <v>1</v>
      </c>
      <c r="F642" s="198" t="s">
        <v>1043</v>
      </c>
      <c r="H642" s="197" t="s">
        <v>1</v>
      </c>
      <c r="I642" s="199"/>
      <c r="L642" s="196"/>
      <c r="M642" s="200"/>
      <c r="N642" s="201"/>
      <c r="O642" s="201"/>
      <c r="P642" s="201"/>
      <c r="Q642" s="201"/>
      <c r="R642" s="201"/>
      <c r="S642" s="201"/>
      <c r="T642" s="202"/>
      <c r="AT642" s="197" t="s">
        <v>270</v>
      </c>
      <c r="AU642" s="197" t="s">
        <v>86</v>
      </c>
      <c r="AV642" s="15" t="s">
        <v>32</v>
      </c>
      <c r="AW642" s="15" t="s">
        <v>31</v>
      </c>
      <c r="AX642" s="15" t="s">
        <v>77</v>
      </c>
      <c r="AY642" s="197" t="s">
        <v>260</v>
      </c>
    </row>
    <row r="643" spans="1:65" s="13" customFormat="1">
      <c r="B643" s="179"/>
      <c r="D643" s="180" t="s">
        <v>270</v>
      </c>
      <c r="E643" s="181" t="s">
        <v>1</v>
      </c>
      <c r="F643" s="182" t="s">
        <v>1060</v>
      </c>
      <c r="H643" s="183">
        <v>21.611999999999998</v>
      </c>
      <c r="I643" s="184"/>
      <c r="L643" s="179"/>
      <c r="M643" s="185"/>
      <c r="N643" s="186"/>
      <c r="O643" s="186"/>
      <c r="P643" s="186"/>
      <c r="Q643" s="186"/>
      <c r="R643" s="186"/>
      <c r="S643" s="186"/>
      <c r="T643" s="187"/>
      <c r="AT643" s="181" t="s">
        <v>270</v>
      </c>
      <c r="AU643" s="181" t="s">
        <v>86</v>
      </c>
      <c r="AV643" s="13" t="s">
        <v>86</v>
      </c>
      <c r="AW643" s="13" t="s">
        <v>31</v>
      </c>
      <c r="AX643" s="13" t="s">
        <v>32</v>
      </c>
      <c r="AY643" s="181" t="s">
        <v>260</v>
      </c>
    </row>
    <row r="644" spans="1:65" s="2" customFormat="1" ht="16.5" customHeight="1">
      <c r="A644" s="33"/>
      <c r="B644" s="132"/>
      <c r="C644" s="166" t="s">
        <v>1061</v>
      </c>
      <c r="D644" s="166" t="s">
        <v>263</v>
      </c>
      <c r="E644" s="167" t="s">
        <v>1062</v>
      </c>
      <c r="F644" s="168" t="s">
        <v>1063</v>
      </c>
      <c r="G644" s="169" t="s">
        <v>432</v>
      </c>
      <c r="H644" s="170">
        <v>1.482</v>
      </c>
      <c r="I644" s="171"/>
      <c r="J644" s="172">
        <f>ROUND(I644*H644,2)</f>
        <v>0</v>
      </c>
      <c r="K644" s="168" t="s">
        <v>267</v>
      </c>
      <c r="L644" s="34"/>
      <c r="M644" s="173" t="s">
        <v>1</v>
      </c>
      <c r="N644" s="174" t="s">
        <v>42</v>
      </c>
      <c r="O644" s="59"/>
      <c r="P644" s="175">
        <f>O644*H644</f>
        <v>0</v>
      </c>
      <c r="Q644" s="175">
        <v>1.06863</v>
      </c>
      <c r="R644" s="175">
        <f>Q644*H644</f>
        <v>1.58370966</v>
      </c>
      <c r="S644" s="175">
        <v>0</v>
      </c>
      <c r="T644" s="176">
        <f>S644*H644</f>
        <v>0</v>
      </c>
      <c r="U644" s="33"/>
      <c r="V644" s="33"/>
      <c r="W644" s="33"/>
      <c r="X644" s="33"/>
      <c r="Y644" s="33"/>
      <c r="Z644" s="33"/>
      <c r="AA644" s="33"/>
      <c r="AB644" s="33"/>
      <c r="AC644" s="33"/>
      <c r="AD644" s="33"/>
      <c r="AE644" s="33"/>
      <c r="AR644" s="177" t="s">
        <v>268</v>
      </c>
      <c r="AT644" s="177" t="s">
        <v>263</v>
      </c>
      <c r="AU644" s="177" t="s">
        <v>86</v>
      </c>
      <c r="AY644" s="18" t="s">
        <v>260</v>
      </c>
      <c r="BE644" s="178">
        <f>IF(N644="základní",J644,0)</f>
        <v>0</v>
      </c>
      <c r="BF644" s="178">
        <f>IF(N644="snížená",J644,0)</f>
        <v>0</v>
      </c>
      <c r="BG644" s="178">
        <f>IF(N644="zákl. přenesená",J644,0)</f>
        <v>0</v>
      </c>
      <c r="BH644" s="178">
        <f>IF(N644="sníž. přenesená",J644,0)</f>
        <v>0</v>
      </c>
      <c r="BI644" s="178">
        <f>IF(N644="nulová",J644,0)</f>
        <v>0</v>
      </c>
      <c r="BJ644" s="18" t="s">
        <v>32</v>
      </c>
      <c r="BK644" s="178">
        <f>ROUND(I644*H644,2)</f>
        <v>0</v>
      </c>
      <c r="BL644" s="18" t="s">
        <v>268</v>
      </c>
      <c r="BM644" s="177" t="s">
        <v>1064</v>
      </c>
    </row>
    <row r="645" spans="1:65" s="13" customFormat="1">
      <c r="B645" s="179"/>
      <c r="D645" s="180" t="s">
        <v>270</v>
      </c>
      <c r="E645" s="181" t="s">
        <v>1</v>
      </c>
      <c r="F645" s="182" t="s">
        <v>1065</v>
      </c>
      <c r="H645" s="183">
        <v>1.482</v>
      </c>
      <c r="I645" s="184"/>
      <c r="L645" s="179"/>
      <c r="M645" s="185"/>
      <c r="N645" s="186"/>
      <c r="O645" s="186"/>
      <c r="P645" s="186"/>
      <c r="Q645" s="186"/>
      <c r="R645" s="186"/>
      <c r="S645" s="186"/>
      <c r="T645" s="187"/>
      <c r="AT645" s="181" t="s">
        <v>270</v>
      </c>
      <c r="AU645" s="181" t="s">
        <v>86</v>
      </c>
      <c r="AV645" s="13" t="s">
        <v>86</v>
      </c>
      <c r="AW645" s="13" t="s">
        <v>31</v>
      </c>
      <c r="AX645" s="13" t="s">
        <v>32</v>
      </c>
      <c r="AY645" s="181" t="s">
        <v>260</v>
      </c>
    </row>
    <row r="646" spans="1:65" s="2" customFormat="1" ht="16.5" customHeight="1">
      <c r="A646" s="33"/>
      <c r="B646" s="132"/>
      <c r="C646" s="166" t="s">
        <v>1066</v>
      </c>
      <c r="D646" s="166" t="s">
        <v>263</v>
      </c>
      <c r="E646" s="167" t="s">
        <v>1067</v>
      </c>
      <c r="F646" s="168" t="s">
        <v>1068</v>
      </c>
      <c r="G646" s="169" t="s">
        <v>432</v>
      </c>
      <c r="H646" s="170">
        <v>1.482</v>
      </c>
      <c r="I646" s="171"/>
      <c r="J646" s="172">
        <f>ROUND(I646*H646,2)</f>
        <v>0</v>
      </c>
      <c r="K646" s="168" t="s">
        <v>267</v>
      </c>
      <c r="L646" s="34"/>
      <c r="M646" s="173" t="s">
        <v>1</v>
      </c>
      <c r="N646" s="174" t="s">
        <v>42</v>
      </c>
      <c r="O646" s="59"/>
      <c r="P646" s="175">
        <f>O646*H646</f>
        <v>0</v>
      </c>
      <c r="Q646" s="175">
        <v>0</v>
      </c>
      <c r="R646" s="175">
        <f>Q646*H646</f>
        <v>0</v>
      </c>
      <c r="S646" s="175">
        <v>0</v>
      </c>
      <c r="T646" s="176">
        <f>S646*H646</f>
        <v>0</v>
      </c>
      <c r="U646" s="33"/>
      <c r="V646" s="33"/>
      <c r="W646" s="33"/>
      <c r="X646" s="33"/>
      <c r="Y646" s="33"/>
      <c r="Z646" s="33"/>
      <c r="AA646" s="33"/>
      <c r="AB646" s="33"/>
      <c r="AC646" s="33"/>
      <c r="AD646" s="33"/>
      <c r="AE646" s="33"/>
      <c r="AR646" s="177" t="s">
        <v>268</v>
      </c>
      <c r="AT646" s="177" t="s">
        <v>263</v>
      </c>
      <c r="AU646" s="177" t="s">
        <v>86</v>
      </c>
      <c r="AY646" s="18" t="s">
        <v>260</v>
      </c>
      <c r="BE646" s="178">
        <f>IF(N646="základní",J646,0)</f>
        <v>0</v>
      </c>
      <c r="BF646" s="178">
        <f>IF(N646="snížená",J646,0)</f>
        <v>0</v>
      </c>
      <c r="BG646" s="178">
        <f>IF(N646="zákl. přenesená",J646,0)</f>
        <v>0</v>
      </c>
      <c r="BH646" s="178">
        <f>IF(N646="sníž. přenesená",J646,0)</f>
        <v>0</v>
      </c>
      <c r="BI646" s="178">
        <f>IF(N646="nulová",J646,0)</f>
        <v>0</v>
      </c>
      <c r="BJ646" s="18" t="s">
        <v>32</v>
      </c>
      <c r="BK646" s="178">
        <f>ROUND(I646*H646,2)</f>
        <v>0</v>
      </c>
      <c r="BL646" s="18" t="s">
        <v>268</v>
      </c>
      <c r="BM646" s="177" t="s">
        <v>1069</v>
      </c>
    </row>
    <row r="647" spans="1:65" s="2" customFormat="1" ht="16.5" customHeight="1">
      <c r="A647" s="33"/>
      <c r="B647" s="132"/>
      <c r="C647" s="166" t="s">
        <v>1070</v>
      </c>
      <c r="D647" s="166" t="s">
        <v>263</v>
      </c>
      <c r="E647" s="167" t="s">
        <v>1071</v>
      </c>
      <c r="F647" s="168" t="s">
        <v>1072</v>
      </c>
      <c r="G647" s="169" t="s">
        <v>266</v>
      </c>
      <c r="H647" s="170">
        <v>6</v>
      </c>
      <c r="I647" s="171"/>
      <c r="J647" s="172">
        <f>ROUND(I647*H647,2)</f>
        <v>0</v>
      </c>
      <c r="K647" s="168" t="s">
        <v>356</v>
      </c>
      <c r="L647" s="34"/>
      <c r="M647" s="173" t="s">
        <v>1</v>
      </c>
      <c r="N647" s="174" t="s">
        <v>42</v>
      </c>
      <c r="O647" s="59"/>
      <c r="P647" s="175">
        <f>O647*H647</f>
        <v>0</v>
      </c>
      <c r="Q647" s="175">
        <v>0.93</v>
      </c>
      <c r="R647" s="175">
        <f>Q647*H647</f>
        <v>5.58</v>
      </c>
      <c r="S647" s="175">
        <v>0</v>
      </c>
      <c r="T647" s="176">
        <f>S647*H647</f>
        <v>0</v>
      </c>
      <c r="U647" s="33"/>
      <c r="V647" s="33"/>
      <c r="W647" s="33"/>
      <c r="X647" s="33"/>
      <c r="Y647" s="33"/>
      <c r="Z647" s="33"/>
      <c r="AA647" s="33"/>
      <c r="AB647" s="33"/>
      <c r="AC647" s="33"/>
      <c r="AD647" s="33"/>
      <c r="AE647" s="33"/>
      <c r="AR647" s="177" t="s">
        <v>268</v>
      </c>
      <c r="AT647" s="177" t="s">
        <v>263</v>
      </c>
      <c r="AU647" s="177" t="s">
        <v>86</v>
      </c>
      <c r="AY647" s="18" t="s">
        <v>260</v>
      </c>
      <c r="BE647" s="178">
        <f>IF(N647="základní",J647,0)</f>
        <v>0</v>
      </c>
      <c r="BF647" s="178">
        <f>IF(N647="snížená",J647,0)</f>
        <v>0</v>
      </c>
      <c r="BG647" s="178">
        <f>IF(N647="zákl. přenesená",J647,0)</f>
        <v>0</v>
      </c>
      <c r="BH647" s="178">
        <f>IF(N647="sníž. přenesená",J647,0)</f>
        <v>0</v>
      </c>
      <c r="BI647" s="178">
        <f>IF(N647="nulová",J647,0)</f>
        <v>0</v>
      </c>
      <c r="BJ647" s="18" t="s">
        <v>32</v>
      </c>
      <c r="BK647" s="178">
        <f>ROUND(I647*H647,2)</f>
        <v>0</v>
      </c>
      <c r="BL647" s="18" t="s">
        <v>268</v>
      </c>
      <c r="BM647" s="177" t="s">
        <v>1073</v>
      </c>
    </row>
    <row r="648" spans="1:65" s="13" customFormat="1">
      <c r="B648" s="179"/>
      <c r="D648" s="180" t="s">
        <v>270</v>
      </c>
      <c r="E648" s="181" t="s">
        <v>1</v>
      </c>
      <c r="F648" s="182" t="s">
        <v>1074</v>
      </c>
      <c r="H648" s="183">
        <v>4.8150000000000004</v>
      </c>
      <c r="I648" s="184"/>
      <c r="L648" s="179"/>
      <c r="M648" s="185"/>
      <c r="N648" s="186"/>
      <c r="O648" s="186"/>
      <c r="P648" s="186"/>
      <c r="Q648" s="186"/>
      <c r="R648" s="186"/>
      <c r="S648" s="186"/>
      <c r="T648" s="187"/>
      <c r="AT648" s="181" t="s">
        <v>270</v>
      </c>
      <c r="AU648" s="181" t="s">
        <v>86</v>
      </c>
      <c r="AV648" s="13" t="s">
        <v>86</v>
      </c>
      <c r="AW648" s="13" t="s">
        <v>31</v>
      </c>
      <c r="AX648" s="13" t="s">
        <v>32</v>
      </c>
      <c r="AY648" s="181" t="s">
        <v>260</v>
      </c>
    </row>
    <row r="649" spans="1:65" s="13" customFormat="1">
      <c r="B649" s="179"/>
      <c r="D649" s="180" t="s">
        <v>270</v>
      </c>
      <c r="F649" s="182" t="s">
        <v>1075</v>
      </c>
      <c r="H649" s="183">
        <v>6</v>
      </c>
      <c r="I649" s="184"/>
      <c r="L649" s="179"/>
      <c r="M649" s="185"/>
      <c r="N649" s="186"/>
      <c r="O649" s="186"/>
      <c r="P649" s="186"/>
      <c r="Q649" s="186"/>
      <c r="R649" s="186"/>
      <c r="S649" s="186"/>
      <c r="T649" s="187"/>
      <c r="AT649" s="181" t="s">
        <v>270</v>
      </c>
      <c r="AU649" s="181" t="s">
        <v>86</v>
      </c>
      <c r="AV649" s="13" t="s">
        <v>86</v>
      </c>
      <c r="AW649" s="13" t="s">
        <v>3</v>
      </c>
      <c r="AX649" s="13" t="s">
        <v>32</v>
      </c>
      <c r="AY649" s="181" t="s">
        <v>260</v>
      </c>
    </row>
    <row r="650" spans="1:65" s="2" customFormat="1" ht="16.5" customHeight="1">
      <c r="A650" s="33"/>
      <c r="B650" s="132"/>
      <c r="C650" s="166" t="s">
        <v>1076</v>
      </c>
      <c r="D650" s="166" t="s">
        <v>263</v>
      </c>
      <c r="E650" s="167" t="s">
        <v>1077</v>
      </c>
      <c r="F650" s="168" t="s">
        <v>1078</v>
      </c>
      <c r="G650" s="169" t="s">
        <v>266</v>
      </c>
      <c r="H650" s="170">
        <v>6</v>
      </c>
      <c r="I650" s="171"/>
      <c r="J650" s="172">
        <f>ROUND(I650*H650,2)</f>
        <v>0</v>
      </c>
      <c r="K650" s="168" t="s">
        <v>356</v>
      </c>
      <c r="L650" s="34"/>
      <c r="M650" s="173" t="s">
        <v>1</v>
      </c>
      <c r="N650" s="174" t="s">
        <v>42</v>
      </c>
      <c r="O650" s="59"/>
      <c r="P650" s="175">
        <f>O650*H650</f>
        <v>0</v>
      </c>
      <c r="Q650" s="175">
        <v>0.91500000000000004</v>
      </c>
      <c r="R650" s="175">
        <f>Q650*H650</f>
        <v>5.49</v>
      </c>
      <c r="S650" s="175">
        <v>0</v>
      </c>
      <c r="T650" s="176">
        <f>S650*H650</f>
        <v>0</v>
      </c>
      <c r="U650" s="33"/>
      <c r="V650" s="33"/>
      <c r="W650" s="33"/>
      <c r="X650" s="33"/>
      <c r="Y650" s="33"/>
      <c r="Z650" s="33"/>
      <c r="AA650" s="33"/>
      <c r="AB650" s="33"/>
      <c r="AC650" s="33"/>
      <c r="AD650" s="33"/>
      <c r="AE650" s="33"/>
      <c r="AR650" s="177" t="s">
        <v>268</v>
      </c>
      <c r="AT650" s="177" t="s">
        <v>263</v>
      </c>
      <c r="AU650" s="177" t="s">
        <v>86</v>
      </c>
      <c r="AY650" s="18" t="s">
        <v>260</v>
      </c>
      <c r="BE650" s="178">
        <f>IF(N650="základní",J650,0)</f>
        <v>0</v>
      </c>
      <c r="BF650" s="178">
        <f>IF(N650="snížená",J650,0)</f>
        <v>0</v>
      </c>
      <c r="BG650" s="178">
        <f>IF(N650="zákl. přenesená",J650,0)</f>
        <v>0</v>
      </c>
      <c r="BH650" s="178">
        <f>IF(N650="sníž. přenesená",J650,0)</f>
        <v>0</v>
      </c>
      <c r="BI650" s="178">
        <f>IF(N650="nulová",J650,0)</f>
        <v>0</v>
      </c>
      <c r="BJ650" s="18" t="s">
        <v>32</v>
      </c>
      <c r="BK650" s="178">
        <f>ROUND(I650*H650,2)</f>
        <v>0</v>
      </c>
      <c r="BL650" s="18" t="s">
        <v>268</v>
      </c>
      <c r="BM650" s="177" t="s">
        <v>1079</v>
      </c>
    </row>
    <row r="651" spans="1:65" s="13" customFormat="1">
      <c r="B651" s="179"/>
      <c r="D651" s="180" t="s">
        <v>270</v>
      </c>
      <c r="E651" s="181" t="s">
        <v>1</v>
      </c>
      <c r="F651" s="182" t="s">
        <v>1080</v>
      </c>
      <c r="H651" s="183">
        <v>5.95</v>
      </c>
      <c r="I651" s="184"/>
      <c r="L651" s="179"/>
      <c r="M651" s="185"/>
      <c r="N651" s="186"/>
      <c r="O651" s="186"/>
      <c r="P651" s="186"/>
      <c r="Q651" s="186"/>
      <c r="R651" s="186"/>
      <c r="S651" s="186"/>
      <c r="T651" s="187"/>
      <c r="AT651" s="181" t="s">
        <v>270</v>
      </c>
      <c r="AU651" s="181" t="s">
        <v>86</v>
      </c>
      <c r="AV651" s="13" t="s">
        <v>86</v>
      </c>
      <c r="AW651" s="13" t="s">
        <v>31</v>
      </c>
      <c r="AX651" s="13" t="s">
        <v>32</v>
      </c>
      <c r="AY651" s="181" t="s">
        <v>260</v>
      </c>
    </row>
    <row r="652" spans="1:65" s="13" customFormat="1">
      <c r="B652" s="179"/>
      <c r="D652" s="180" t="s">
        <v>270</v>
      </c>
      <c r="F652" s="182" t="s">
        <v>1081</v>
      </c>
      <c r="H652" s="183">
        <v>6</v>
      </c>
      <c r="I652" s="184"/>
      <c r="L652" s="179"/>
      <c r="M652" s="185"/>
      <c r="N652" s="186"/>
      <c r="O652" s="186"/>
      <c r="P652" s="186"/>
      <c r="Q652" s="186"/>
      <c r="R652" s="186"/>
      <c r="S652" s="186"/>
      <c r="T652" s="187"/>
      <c r="AT652" s="181" t="s">
        <v>270</v>
      </c>
      <c r="AU652" s="181" t="s">
        <v>86</v>
      </c>
      <c r="AV652" s="13" t="s">
        <v>86</v>
      </c>
      <c r="AW652" s="13" t="s">
        <v>3</v>
      </c>
      <c r="AX652" s="13" t="s">
        <v>32</v>
      </c>
      <c r="AY652" s="181" t="s">
        <v>260</v>
      </c>
    </row>
    <row r="653" spans="1:65" s="2" customFormat="1" ht="16.5" customHeight="1">
      <c r="A653" s="33"/>
      <c r="B653" s="132"/>
      <c r="C653" s="166" t="s">
        <v>1082</v>
      </c>
      <c r="D653" s="166" t="s">
        <v>263</v>
      </c>
      <c r="E653" s="167" t="s">
        <v>1083</v>
      </c>
      <c r="F653" s="168" t="s">
        <v>1084</v>
      </c>
      <c r="G653" s="169" t="s">
        <v>915</v>
      </c>
      <c r="H653" s="170">
        <v>2</v>
      </c>
      <c r="I653" s="171"/>
      <c r="J653" s="172">
        <f>ROUND(I653*H653,2)</f>
        <v>0</v>
      </c>
      <c r="K653" s="168" t="s">
        <v>356</v>
      </c>
      <c r="L653" s="34"/>
      <c r="M653" s="173" t="s">
        <v>1</v>
      </c>
      <c r="N653" s="174" t="s">
        <v>42</v>
      </c>
      <c r="O653" s="59"/>
      <c r="P653" s="175">
        <f>O653*H653</f>
        <v>0</v>
      </c>
      <c r="Q653" s="175">
        <v>1.023E-2</v>
      </c>
      <c r="R653" s="175">
        <f>Q653*H653</f>
        <v>2.0459999999999999E-2</v>
      </c>
      <c r="S653" s="175">
        <v>0</v>
      </c>
      <c r="T653" s="176">
        <f>S653*H653</f>
        <v>0</v>
      </c>
      <c r="U653" s="33"/>
      <c r="V653" s="33"/>
      <c r="W653" s="33"/>
      <c r="X653" s="33"/>
      <c r="Y653" s="33"/>
      <c r="Z653" s="33"/>
      <c r="AA653" s="33"/>
      <c r="AB653" s="33"/>
      <c r="AC653" s="33"/>
      <c r="AD653" s="33"/>
      <c r="AE653" s="33"/>
      <c r="AR653" s="177" t="s">
        <v>268</v>
      </c>
      <c r="AT653" s="177" t="s">
        <v>263</v>
      </c>
      <c r="AU653" s="177" t="s">
        <v>86</v>
      </c>
      <c r="AY653" s="18" t="s">
        <v>260</v>
      </c>
      <c r="BE653" s="178">
        <f>IF(N653="základní",J653,0)</f>
        <v>0</v>
      </c>
      <c r="BF653" s="178">
        <f>IF(N653="snížená",J653,0)</f>
        <v>0</v>
      </c>
      <c r="BG653" s="178">
        <f>IF(N653="zákl. přenesená",J653,0)</f>
        <v>0</v>
      </c>
      <c r="BH653" s="178">
        <f>IF(N653="sníž. přenesená",J653,0)</f>
        <v>0</v>
      </c>
      <c r="BI653" s="178">
        <f>IF(N653="nulová",J653,0)</f>
        <v>0</v>
      </c>
      <c r="BJ653" s="18" t="s">
        <v>32</v>
      </c>
      <c r="BK653" s="178">
        <f>ROUND(I653*H653,2)</f>
        <v>0</v>
      </c>
      <c r="BL653" s="18" t="s">
        <v>268</v>
      </c>
      <c r="BM653" s="177" t="s">
        <v>1085</v>
      </c>
    </row>
    <row r="654" spans="1:65" s="13" customFormat="1">
      <c r="B654" s="179"/>
      <c r="D654" s="180" t="s">
        <v>270</v>
      </c>
      <c r="E654" s="181" t="s">
        <v>1</v>
      </c>
      <c r="F654" s="182" t="s">
        <v>1086</v>
      </c>
      <c r="H654" s="183">
        <v>1</v>
      </c>
      <c r="I654" s="184"/>
      <c r="L654" s="179"/>
      <c r="M654" s="185"/>
      <c r="N654" s="186"/>
      <c r="O654" s="186"/>
      <c r="P654" s="186"/>
      <c r="Q654" s="186"/>
      <c r="R654" s="186"/>
      <c r="S654" s="186"/>
      <c r="T654" s="187"/>
      <c r="AT654" s="181" t="s">
        <v>270</v>
      </c>
      <c r="AU654" s="181" t="s">
        <v>86</v>
      </c>
      <c r="AV654" s="13" t="s">
        <v>86</v>
      </c>
      <c r="AW654" s="13" t="s">
        <v>31</v>
      </c>
      <c r="AX654" s="13" t="s">
        <v>77</v>
      </c>
      <c r="AY654" s="181" t="s">
        <v>260</v>
      </c>
    </row>
    <row r="655" spans="1:65" s="13" customFormat="1">
      <c r="B655" s="179"/>
      <c r="D655" s="180" t="s">
        <v>270</v>
      </c>
      <c r="E655" s="181" t="s">
        <v>1</v>
      </c>
      <c r="F655" s="182" t="s">
        <v>1087</v>
      </c>
      <c r="H655" s="183">
        <v>1</v>
      </c>
      <c r="I655" s="184"/>
      <c r="L655" s="179"/>
      <c r="M655" s="185"/>
      <c r="N655" s="186"/>
      <c r="O655" s="186"/>
      <c r="P655" s="186"/>
      <c r="Q655" s="186"/>
      <c r="R655" s="186"/>
      <c r="S655" s="186"/>
      <c r="T655" s="187"/>
      <c r="AT655" s="181" t="s">
        <v>270</v>
      </c>
      <c r="AU655" s="181" t="s">
        <v>86</v>
      </c>
      <c r="AV655" s="13" t="s">
        <v>86</v>
      </c>
      <c r="AW655" s="13" t="s">
        <v>31</v>
      </c>
      <c r="AX655" s="13" t="s">
        <v>77</v>
      </c>
      <c r="AY655" s="181" t="s">
        <v>260</v>
      </c>
    </row>
    <row r="656" spans="1:65" s="14" customFormat="1">
      <c r="B656" s="188"/>
      <c r="D656" s="180" t="s">
        <v>270</v>
      </c>
      <c r="E656" s="189" t="s">
        <v>1</v>
      </c>
      <c r="F656" s="190" t="s">
        <v>275</v>
      </c>
      <c r="H656" s="191">
        <v>2</v>
      </c>
      <c r="I656" s="192"/>
      <c r="L656" s="188"/>
      <c r="M656" s="193"/>
      <c r="N656" s="194"/>
      <c r="O656" s="194"/>
      <c r="P656" s="194"/>
      <c r="Q656" s="194"/>
      <c r="R656" s="194"/>
      <c r="S656" s="194"/>
      <c r="T656" s="195"/>
      <c r="AT656" s="189" t="s">
        <v>270</v>
      </c>
      <c r="AU656" s="189" t="s">
        <v>86</v>
      </c>
      <c r="AV656" s="14" t="s">
        <v>268</v>
      </c>
      <c r="AW656" s="14" t="s">
        <v>31</v>
      </c>
      <c r="AX656" s="14" t="s">
        <v>32</v>
      </c>
      <c r="AY656" s="189" t="s">
        <v>260</v>
      </c>
    </row>
    <row r="657" spans="1:65" s="2" customFormat="1" ht="16.5" customHeight="1">
      <c r="A657" s="33"/>
      <c r="B657" s="132"/>
      <c r="C657" s="166" t="s">
        <v>1088</v>
      </c>
      <c r="D657" s="166" t="s">
        <v>263</v>
      </c>
      <c r="E657" s="167" t="s">
        <v>1089</v>
      </c>
      <c r="F657" s="168" t="s">
        <v>1090</v>
      </c>
      <c r="G657" s="169" t="s">
        <v>316</v>
      </c>
      <c r="H657" s="170">
        <v>26.146000000000001</v>
      </c>
      <c r="I657" s="171"/>
      <c r="J657" s="172">
        <f>ROUND(I657*H657,2)</f>
        <v>0</v>
      </c>
      <c r="K657" s="168" t="s">
        <v>356</v>
      </c>
      <c r="L657" s="34"/>
      <c r="M657" s="173" t="s">
        <v>1</v>
      </c>
      <c r="N657" s="174" t="s">
        <v>42</v>
      </c>
      <c r="O657" s="59"/>
      <c r="P657" s="175">
        <f>O657*H657</f>
        <v>0</v>
      </c>
      <c r="Q657" s="175">
        <v>2.4775800000000001</v>
      </c>
      <c r="R657" s="175">
        <f>Q657*H657</f>
        <v>64.778806680000002</v>
      </c>
      <c r="S657" s="175">
        <v>0</v>
      </c>
      <c r="T657" s="176">
        <f>S657*H657</f>
        <v>0</v>
      </c>
      <c r="U657" s="33"/>
      <c r="V657" s="33"/>
      <c r="W657" s="33"/>
      <c r="X657" s="33"/>
      <c r="Y657" s="33"/>
      <c r="Z657" s="33"/>
      <c r="AA657" s="33"/>
      <c r="AB657" s="33"/>
      <c r="AC657" s="33"/>
      <c r="AD657" s="33"/>
      <c r="AE657" s="33"/>
      <c r="AR657" s="177" t="s">
        <v>268</v>
      </c>
      <c r="AT657" s="177" t="s">
        <v>263</v>
      </c>
      <c r="AU657" s="177" t="s">
        <v>86</v>
      </c>
      <c r="AY657" s="18" t="s">
        <v>260</v>
      </c>
      <c r="BE657" s="178">
        <f>IF(N657="základní",J657,0)</f>
        <v>0</v>
      </c>
      <c r="BF657" s="178">
        <f>IF(N657="snížená",J657,0)</f>
        <v>0</v>
      </c>
      <c r="BG657" s="178">
        <f>IF(N657="zákl. přenesená",J657,0)</f>
        <v>0</v>
      </c>
      <c r="BH657" s="178">
        <f>IF(N657="sníž. přenesená",J657,0)</f>
        <v>0</v>
      </c>
      <c r="BI657" s="178">
        <f>IF(N657="nulová",J657,0)</f>
        <v>0</v>
      </c>
      <c r="BJ657" s="18" t="s">
        <v>32</v>
      </c>
      <c r="BK657" s="178">
        <f>ROUND(I657*H657,2)</f>
        <v>0</v>
      </c>
      <c r="BL657" s="18" t="s">
        <v>268</v>
      </c>
      <c r="BM657" s="177" t="s">
        <v>1091</v>
      </c>
    </row>
    <row r="658" spans="1:65" s="15" customFormat="1">
      <c r="B658" s="196"/>
      <c r="D658" s="180" t="s">
        <v>270</v>
      </c>
      <c r="E658" s="197" t="s">
        <v>1</v>
      </c>
      <c r="F658" s="198" t="s">
        <v>1092</v>
      </c>
      <c r="H658" s="197" t="s">
        <v>1</v>
      </c>
      <c r="I658" s="199"/>
      <c r="L658" s="196"/>
      <c r="M658" s="200"/>
      <c r="N658" s="201"/>
      <c r="O658" s="201"/>
      <c r="P658" s="201"/>
      <c r="Q658" s="201"/>
      <c r="R658" s="201"/>
      <c r="S658" s="201"/>
      <c r="T658" s="202"/>
      <c r="AT658" s="197" t="s">
        <v>270</v>
      </c>
      <c r="AU658" s="197" t="s">
        <v>86</v>
      </c>
      <c r="AV658" s="15" t="s">
        <v>32</v>
      </c>
      <c r="AW658" s="15" t="s">
        <v>31</v>
      </c>
      <c r="AX658" s="15" t="s">
        <v>77</v>
      </c>
      <c r="AY658" s="197" t="s">
        <v>260</v>
      </c>
    </row>
    <row r="659" spans="1:65" s="13" customFormat="1">
      <c r="B659" s="179"/>
      <c r="D659" s="180" t="s">
        <v>270</v>
      </c>
      <c r="E659" s="181" t="s">
        <v>1</v>
      </c>
      <c r="F659" s="182" t="s">
        <v>1093</v>
      </c>
      <c r="H659" s="183">
        <v>24.004000000000001</v>
      </c>
      <c r="I659" s="184"/>
      <c r="L659" s="179"/>
      <c r="M659" s="185"/>
      <c r="N659" s="186"/>
      <c r="O659" s="186"/>
      <c r="P659" s="186"/>
      <c r="Q659" s="186"/>
      <c r="R659" s="186"/>
      <c r="S659" s="186"/>
      <c r="T659" s="187"/>
      <c r="AT659" s="181" t="s">
        <v>270</v>
      </c>
      <c r="AU659" s="181" t="s">
        <v>86</v>
      </c>
      <c r="AV659" s="13" t="s">
        <v>86</v>
      </c>
      <c r="AW659" s="13" t="s">
        <v>31</v>
      </c>
      <c r="AX659" s="13" t="s">
        <v>77</v>
      </c>
      <c r="AY659" s="181" t="s">
        <v>260</v>
      </c>
    </row>
    <row r="660" spans="1:65" s="13" customFormat="1">
      <c r="B660" s="179"/>
      <c r="D660" s="180" t="s">
        <v>270</v>
      </c>
      <c r="E660" s="181" t="s">
        <v>1</v>
      </c>
      <c r="F660" s="182" t="s">
        <v>1094</v>
      </c>
      <c r="H660" s="183">
        <v>2.6640000000000001</v>
      </c>
      <c r="I660" s="184"/>
      <c r="L660" s="179"/>
      <c r="M660" s="185"/>
      <c r="N660" s="186"/>
      <c r="O660" s="186"/>
      <c r="P660" s="186"/>
      <c r="Q660" s="186"/>
      <c r="R660" s="186"/>
      <c r="S660" s="186"/>
      <c r="T660" s="187"/>
      <c r="AT660" s="181" t="s">
        <v>270</v>
      </c>
      <c r="AU660" s="181" t="s">
        <v>86</v>
      </c>
      <c r="AV660" s="13" t="s">
        <v>86</v>
      </c>
      <c r="AW660" s="13" t="s">
        <v>31</v>
      </c>
      <c r="AX660" s="13" t="s">
        <v>77</v>
      </c>
      <c r="AY660" s="181" t="s">
        <v>260</v>
      </c>
    </row>
    <row r="661" spans="1:65" s="13" customFormat="1">
      <c r="B661" s="179"/>
      <c r="D661" s="180" t="s">
        <v>270</v>
      </c>
      <c r="E661" s="181" t="s">
        <v>1</v>
      </c>
      <c r="F661" s="182" t="s">
        <v>1095</v>
      </c>
      <c r="H661" s="183">
        <v>17.074000000000002</v>
      </c>
      <c r="I661" s="184"/>
      <c r="L661" s="179"/>
      <c r="M661" s="185"/>
      <c r="N661" s="186"/>
      <c r="O661" s="186"/>
      <c r="P661" s="186"/>
      <c r="Q661" s="186"/>
      <c r="R661" s="186"/>
      <c r="S661" s="186"/>
      <c r="T661" s="187"/>
      <c r="AT661" s="181" t="s">
        <v>270</v>
      </c>
      <c r="AU661" s="181" t="s">
        <v>86</v>
      </c>
      <c r="AV661" s="13" t="s">
        <v>86</v>
      </c>
      <c r="AW661" s="13" t="s">
        <v>31</v>
      </c>
      <c r="AX661" s="13" t="s">
        <v>77</v>
      </c>
      <c r="AY661" s="181" t="s">
        <v>260</v>
      </c>
    </row>
    <row r="662" spans="1:65" s="13" customFormat="1">
      <c r="B662" s="179"/>
      <c r="D662" s="180" t="s">
        <v>270</v>
      </c>
      <c r="E662" s="181" t="s">
        <v>1</v>
      </c>
      <c r="F662" s="182" t="s">
        <v>1096</v>
      </c>
      <c r="H662" s="183">
        <v>-11.648999999999999</v>
      </c>
      <c r="I662" s="184"/>
      <c r="L662" s="179"/>
      <c r="M662" s="185"/>
      <c r="N662" s="186"/>
      <c r="O662" s="186"/>
      <c r="P662" s="186"/>
      <c r="Q662" s="186"/>
      <c r="R662" s="186"/>
      <c r="S662" s="186"/>
      <c r="T662" s="187"/>
      <c r="AT662" s="181" t="s">
        <v>270</v>
      </c>
      <c r="AU662" s="181" t="s">
        <v>86</v>
      </c>
      <c r="AV662" s="13" t="s">
        <v>86</v>
      </c>
      <c r="AW662" s="13" t="s">
        <v>31</v>
      </c>
      <c r="AX662" s="13" t="s">
        <v>77</v>
      </c>
      <c r="AY662" s="181" t="s">
        <v>260</v>
      </c>
    </row>
    <row r="663" spans="1:65" s="13" customFormat="1">
      <c r="B663" s="179"/>
      <c r="D663" s="180" t="s">
        <v>270</v>
      </c>
      <c r="E663" s="181" t="s">
        <v>1</v>
      </c>
      <c r="F663" s="182" t="s">
        <v>1097</v>
      </c>
      <c r="H663" s="183">
        <v>-5.9470000000000001</v>
      </c>
      <c r="I663" s="184"/>
      <c r="L663" s="179"/>
      <c r="M663" s="185"/>
      <c r="N663" s="186"/>
      <c r="O663" s="186"/>
      <c r="P663" s="186"/>
      <c r="Q663" s="186"/>
      <c r="R663" s="186"/>
      <c r="S663" s="186"/>
      <c r="T663" s="187"/>
      <c r="AT663" s="181" t="s">
        <v>270</v>
      </c>
      <c r="AU663" s="181" t="s">
        <v>86</v>
      </c>
      <c r="AV663" s="13" t="s">
        <v>86</v>
      </c>
      <c r="AW663" s="13" t="s">
        <v>31</v>
      </c>
      <c r="AX663" s="13" t="s">
        <v>77</v>
      </c>
      <c r="AY663" s="181" t="s">
        <v>260</v>
      </c>
    </row>
    <row r="664" spans="1:65" s="14" customFormat="1">
      <c r="B664" s="188"/>
      <c r="D664" s="180" t="s">
        <v>270</v>
      </c>
      <c r="E664" s="189" t="s">
        <v>1</v>
      </c>
      <c r="F664" s="190" t="s">
        <v>275</v>
      </c>
      <c r="H664" s="191">
        <v>26.146000000000001</v>
      </c>
      <c r="I664" s="192"/>
      <c r="L664" s="188"/>
      <c r="M664" s="193"/>
      <c r="N664" s="194"/>
      <c r="O664" s="194"/>
      <c r="P664" s="194"/>
      <c r="Q664" s="194"/>
      <c r="R664" s="194"/>
      <c r="S664" s="194"/>
      <c r="T664" s="195"/>
      <c r="AT664" s="189" t="s">
        <v>270</v>
      </c>
      <c r="AU664" s="189" t="s">
        <v>86</v>
      </c>
      <c r="AV664" s="14" t="s">
        <v>268</v>
      </c>
      <c r="AW664" s="14" t="s">
        <v>31</v>
      </c>
      <c r="AX664" s="14" t="s">
        <v>32</v>
      </c>
      <c r="AY664" s="189" t="s">
        <v>260</v>
      </c>
    </row>
    <row r="665" spans="1:65" s="2" customFormat="1" ht="16.5" customHeight="1">
      <c r="A665" s="33"/>
      <c r="B665" s="132"/>
      <c r="C665" s="166" t="s">
        <v>1098</v>
      </c>
      <c r="D665" s="166" t="s">
        <v>263</v>
      </c>
      <c r="E665" s="167" t="s">
        <v>1099</v>
      </c>
      <c r="F665" s="168" t="s">
        <v>1100</v>
      </c>
      <c r="G665" s="169" t="s">
        <v>266</v>
      </c>
      <c r="H665" s="170">
        <v>1.7</v>
      </c>
      <c r="I665" s="171"/>
      <c r="J665" s="172">
        <f>ROUND(I665*H665,2)</f>
        <v>0</v>
      </c>
      <c r="K665" s="168" t="s">
        <v>356</v>
      </c>
      <c r="L665" s="34"/>
      <c r="M665" s="173" t="s">
        <v>1</v>
      </c>
      <c r="N665" s="174" t="s">
        <v>42</v>
      </c>
      <c r="O665" s="59"/>
      <c r="P665" s="175">
        <f>O665*H665</f>
        <v>0</v>
      </c>
      <c r="Q665" s="175">
        <v>0.18226999999999999</v>
      </c>
      <c r="R665" s="175">
        <f>Q665*H665</f>
        <v>0.309859</v>
      </c>
      <c r="S665" s="175">
        <v>0</v>
      </c>
      <c r="T665" s="176">
        <f>S665*H665</f>
        <v>0</v>
      </c>
      <c r="U665" s="33"/>
      <c r="V665" s="33"/>
      <c r="W665" s="33"/>
      <c r="X665" s="33"/>
      <c r="Y665" s="33"/>
      <c r="Z665" s="33"/>
      <c r="AA665" s="33"/>
      <c r="AB665" s="33"/>
      <c r="AC665" s="33"/>
      <c r="AD665" s="33"/>
      <c r="AE665" s="33"/>
      <c r="AR665" s="177" t="s">
        <v>268</v>
      </c>
      <c r="AT665" s="177" t="s">
        <v>263</v>
      </c>
      <c r="AU665" s="177" t="s">
        <v>86</v>
      </c>
      <c r="AY665" s="18" t="s">
        <v>260</v>
      </c>
      <c r="BE665" s="178">
        <f>IF(N665="základní",J665,0)</f>
        <v>0</v>
      </c>
      <c r="BF665" s="178">
        <f>IF(N665="snížená",J665,0)</f>
        <v>0</v>
      </c>
      <c r="BG665" s="178">
        <f>IF(N665="zákl. přenesená",J665,0)</f>
        <v>0</v>
      </c>
      <c r="BH665" s="178">
        <f>IF(N665="sníž. přenesená",J665,0)</f>
        <v>0</v>
      </c>
      <c r="BI665" s="178">
        <f>IF(N665="nulová",J665,0)</f>
        <v>0</v>
      </c>
      <c r="BJ665" s="18" t="s">
        <v>32</v>
      </c>
      <c r="BK665" s="178">
        <f>ROUND(I665*H665,2)</f>
        <v>0</v>
      </c>
      <c r="BL665" s="18" t="s">
        <v>268</v>
      </c>
      <c r="BM665" s="177" t="s">
        <v>1101</v>
      </c>
    </row>
    <row r="666" spans="1:65" s="13" customFormat="1">
      <c r="B666" s="179"/>
      <c r="D666" s="180" t="s">
        <v>270</v>
      </c>
      <c r="E666" s="181" t="s">
        <v>1</v>
      </c>
      <c r="F666" s="182" t="s">
        <v>1102</v>
      </c>
      <c r="H666" s="183">
        <v>1.7</v>
      </c>
      <c r="I666" s="184"/>
      <c r="L666" s="179"/>
      <c r="M666" s="185"/>
      <c r="N666" s="186"/>
      <c r="O666" s="186"/>
      <c r="P666" s="186"/>
      <c r="Q666" s="186"/>
      <c r="R666" s="186"/>
      <c r="S666" s="186"/>
      <c r="T666" s="187"/>
      <c r="AT666" s="181" t="s">
        <v>270</v>
      </c>
      <c r="AU666" s="181" t="s">
        <v>86</v>
      </c>
      <c r="AV666" s="13" t="s">
        <v>86</v>
      </c>
      <c r="AW666" s="13" t="s">
        <v>31</v>
      </c>
      <c r="AX666" s="13" t="s">
        <v>32</v>
      </c>
      <c r="AY666" s="181" t="s">
        <v>260</v>
      </c>
    </row>
    <row r="667" spans="1:65" s="2" customFormat="1" ht="21.75" customHeight="1">
      <c r="A667" s="33"/>
      <c r="B667" s="132"/>
      <c r="C667" s="166" t="s">
        <v>1103</v>
      </c>
      <c r="D667" s="166" t="s">
        <v>263</v>
      </c>
      <c r="E667" s="167" t="s">
        <v>1104</v>
      </c>
      <c r="F667" s="168" t="s">
        <v>1105</v>
      </c>
      <c r="G667" s="169" t="s">
        <v>915</v>
      </c>
      <c r="H667" s="170">
        <v>1</v>
      </c>
      <c r="I667" s="171"/>
      <c r="J667" s="172">
        <f>ROUND(I667*H667,2)</f>
        <v>0</v>
      </c>
      <c r="K667" s="168" t="s">
        <v>356</v>
      </c>
      <c r="L667" s="34"/>
      <c r="M667" s="173" t="s">
        <v>1</v>
      </c>
      <c r="N667" s="174" t="s">
        <v>42</v>
      </c>
      <c r="O667" s="59"/>
      <c r="P667" s="175">
        <f>O667*H667</f>
        <v>0</v>
      </c>
      <c r="Q667" s="175">
        <v>0.05</v>
      </c>
      <c r="R667" s="175">
        <f>Q667*H667</f>
        <v>0.05</v>
      </c>
      <c r="S667" s="175">
        <v>0</v>
      </c>
      <c r="T667" s="176">
        <f>S667*H667</f>
        <v>0</v>
      </c>
      <c r="U667" s="33"/>
      <c r="V667" s="33"/>
      <c r="W667" s="33"/>
      <c r="X667" s="33"/>
      <c r="Y667" s="33"/>
      <c r="Z667" s="33"/>
      <c r="AA667" s="33"/>
      <c r="AB667" s="33"/>
      <c r="AC667" s="33"/>
      <c r="AD667" s="33"/>
      <c r="AE667" s="33"/>
      <c r="AR667" s="177" t="s">
        <v>268</v>
      </c>
      <c r="AT667" s="177" t="s">
        <v>263</v>
      </c>
      <c r="AU667" s="177" t="s">
        <v>86</v>
      </c>
      <c r="AY667" s="18" t="s">
        <v>260</v>
      </c>
      <c r="BE667" s="178">
        <f>IF(N667="základní",J667,0)</f>
        <v>0</v>
      </c>
      <c r="BF667" s="178">
        <f>IF(N667="snížená",J667,0)</f>
        <v>0</v>
      </c>
      <c r="BG667" s="178">
        <f>IF(N667="zákl. přenesená",J667,0)</f>
        <v>0</v>
      </c>
      <c r="BH667" s="178">
        <f>IF(N667="sníž. přenesená",J667,0)</f>
        <v>0</v>
      </c>
      <c r="BI667" s="178">
        <f>IF(N667="nulová",J667,0)</f>
        <v>0</v>
      </c>
      <c r="BJ667" s="18" t="s">
        <v>32</v>
      </c>
      <c r="BK667" s="178">
        <f>ROUND(I667*H667,2)</f>
        <v>0</v>
      </c>
      <c r="BL667" s="18" t="s">
        <v>268</v>
      </c>
      <c r="BM667" s="177" t="s">
        <v>1106</v>
      </c>
    </row>
    <row r="668" spans="1:65" s="13" customFormat="1">
      <c r="B668" s="179"/>
      <c r="D668" s="180" t="s">
        <v>270</v>
      </c>
      <c r="E668" s="181" t="s">
        <v>1</v>
      </c>
      <c r="F668" s="182" t="s">
        <v>32</v>
      </c>
      <c r="H668" s="183">
        <v>1</v>
      </c>
      <c r="I668" s="184"/>
      <c r="L668" s="179"/>
      <c r="M668" s="185"/>
      <c r="N668" s="186"/>
      <c r="O668" s="186"/>
      <c r="P668" s="186"/>
      <c r="Q668" s="186"/>
      <c r="R668" s="186"/>
      <c r="S668" s="186"/>
      <c r="T668" s="187"/>
      <c r="AT668" s="181" t="s">
        <v>270</v>
      </c>
      <c r="AU668" s="181" t="s">
        <v>86</v>
      </c>
      <c r="AV668" s="13" t="s">
        <v>86</v>
      </c>
      <c r="AW668" s="13" t="s">
        <v>31</v>
      </c>
      <c r="AX668" s="13" t="s">
        <v>32</v>
      </c>
      <c r="AY668" s="181" t="s">
        <v>260</v>
      </c>
    </row>
    <row r="669" spans="1:65" s="2" customFormat="1" ht="21.75" customHeight="1">
      <c r="A669" s="33"/>
      <c r="B669" s="132"/>
      <c r="C669" s="166" t="s">
        <v>1107</v>
      </c>
      <c r="D669" s="166" t="s">
        <v>263</v>
      </c>
      <c r="E669" s="167" t="s">
        <v>1108</v>
      </c>
      <c r="F669" s="168" t="s">
        <v>1109</v>
      </c>
      <c r="G669" s="169" t="s">
        <v>266</v>
      </c>
      <c r="H669" s="170">
        <v>9.4</v>
      </c>
      <c r="I669" s="171"/>
      <c r="J669" s="172">
        <f>ROUND(I669*H669,2)</f>
        <v>0</v>
      </c>
      <c r="K669" s="168" t="s">
        <v>267</v>
      </c>
      <c r="L669" s="34"/>
      <c r="M669" s="173" t="s">
        <v>1</v>
      </c>
      <c r="N669" s="174" t="s">
        <v>42</v>
      </c>
      <c r="O669" s="59"/>
      <c r="P669" s="175">
        <f>O669*H669</f>
        <v>0</v>
      </c>
      <c r="Q669" s="175">
        <v>1.2600000000000001E-3</v>
      </c>
      <c r="R669" s="175">
        <f>Q669*H669</f>
        <v>1.1844E-2</v>
      </c>
      <c r="S669" s="175">
        <v>0</v>
      </c>
      <c r="T669" s="176">
        <f>S669*H669</f>
        <v>0</v>
      </c>
      <c r="U669" s="33"/>
      <c r="V669" s="33"/>
      <c r="W669" s="33"/>
      <c r="X669" s="33"/>
      <c r="Y669" s="33"/>
      <c r="Z669" s="33"/>
      <c r="AA669" s="33"/>
      <c r="AB669" s="33"/>
      <c r="AC669" s="33"/>
      <c r="AD669" s="33"/>
      <c r="AE669" s="33"/>
      <c r="AR669" s="177" t="s">
        <v>268</v>
      </c>
      <c r="AT669" s="177" t="s">
        <v>263</v>
      </c>
      <c r="AU669" s="177" t="s">
        <v>86</v>
      </c>
      <c r="AY669" s="18" t="s">
        <v>260</v>
      </c>
      <c r="BE669" s="178">
        <f>IF(N669="základní",J669,0)</f>
        <v>0</v>
      </c>
      <c r="BF669" s="178">
        <f>IF(N669="snížená",J669,0)</f>
        <v>0</v>
      </c>
      <c r="BG669" s="178">
        <f>IF(N669="zákl. přenesená",J669,0)</f>
        <v>0</v>
      </c>
      <c r="BH669" s="178">
        <f>IF(N669="sníž. přenesená",J669,0)</f>
        <v>0</v>
      </c>
      <c r="BI669" s="178">
        <f>IF(N669="nulová",J669,0)</f>
        <v>0</v>
      </c>
      <c r="BJ669" s="18" t="s">
        <v>32</v>
      </c>
      <c r="BK669" s="178">
        <f>ROUND(I669*H669,2)</f>
        <v>0</v>
      </c>
      <c r="BL669" s="18" t="s">
        <v>268</v>
      </c>
      <c r="BM669" s="177" t="s">
        <v>1110</v>
      </c>
    </row>
    <row r="670" spans="1:65" s="13" customFormat="1">
      <c r="B670" s="179"/>
      <c r="D670" s="180" t="s">
        <v>270</v>
      </c>
      <c r="E670" s="181" t="s">
        <v>1</v>
      </c>
      <c r="F670" s="182" t="s">
        <v>1111</v>
      </c>
      <c r="H670" s="183">
        <v>9.4</v>
      </c>
      <c r="I670" s="184"/>
      <c r="L670" s="179"/>
      <c r="M670" s="185"/>
      <c r="N670" s="186"/>
      <c r="O670" s="186"/>
      <c r="P670" s="186"/>
      <c r="Q670" s="186"/>
      <c r="R670" s="186"/>
      <c r="S670" s="186"/>
      <c r="T670" s="187"/>
      <c r="AT670" s="181" t="s">
        <v>270</v>
      </c>
      <c r="AU670" s="181" t="s">
        <v>86</v>
      </c>
      <c r="AV670" s="13" t="s">
        <v>86</v>
      </c>
      <c r="AW670" s="13" t="s">
        <v>31</v>
      </c>
      <c r="AX670" s="13" t="s">
        <v>32</v>
      </c>
      <c r="AY670" s="181" t="s">
        <v>260</v>
      </c>
    </row>
    <row r="671" spans="1:65" s="2" customFormat="1" ht="16.5" customHeight="1">
      <c r="A671" s="33"/>
      <c r="B671" s="132"/>
      <c r="C671" s="166" t="s">
        <v>1112</v>
      </c>
      <c r="D671" s="166" t="s">
        <v>263</v>
      </c>
      <c r="E671" s="167" t="s">
        <v>1113</v>
      </c>
      <c r="F671" s="168" t="s">
        <v>1114</v>
      </c>
      <c r="G671" s="169" t="s">
        <v>266</v>
      </c>
      <c r="H671" s="170">
        <v>38.799999999999997</v>
      </c>
      <c r="I671" s="171"/>
      <c r="J671" s="172">
        <f>ROUND(I671*H671,2)</f>
        <v>0</v>
      </c>
      <c r="K671" s="168" t="s">
        <v>267</v>
      </c>
      <c r="L671" s="34"/>
      <c r="M671" s="173" t="s">
        <v>1</v>
      </c>
      <c r="N671" s="174" t="s">
        <v>42</v>
      </c>
      <c r="O671" s="59"/>
      <c r="P671" s="175">
        <f>O671*H671</f>
        <v>0</v>
      </c>
      <c r="Q671" s="175">
        <v>1.3699999999999999E-3</v>
      </c>
      <c r="R671" s="175">
        <f>Q671*H671</f>
        <v>5.3155999999999995E-2</v>
      </c>
      <c r="S671" s="175">
        <v>0</v>
      </c>
      <c r="T671" s="176">
        <f>S671*H671</f>
        <v>0</v>
      </c>
      <c r="U671" s="33"/>
      <c r="V671" s="33"/>
      <c r="W671" s="33"/>
      <c r="X671" s="33"/>
      <c r="Y671" s="33"/>
      <c r="Z671" s="33"/>
      <c r="AA671" s="33"/>
      <c r="AB671" s="33"/>
      <c r="AC671" s="33"/>
      <c r="AD671" s="33"/>
      <c r="AE671" s="33"/>
      <c r="AR671" s="177" t="s">
        <v>268</v>
      </c>
      <c r="AT671" s="177" t="s">
        <v>263</v>
      </c>
      <c r="AU671" s="177" t="s">
        <v>86</v>
      </c>
      <c r="AY671" s="18" t="s">
        <v>260</v>
      </c>
      <c r="BE671" s="178">
        <f>IF(N671="základní",J671,0)</f>
        <v>0</v>
      </c>
      <c r="BF671" s="178">
        <f>IF(N671="snížená",J671,0)</f>
        <v>0</v>
      </c>
      <c r="BG671" s="178">
        <f>IF(N671="zákl. přenesená",J671,0)</f>
        <v>0</v>
      </c>
      <c r="BH671" s="178">
        <f>IF(N671="sníž. přenesená",J671,0)</f>
        <v>0</v>
      </c>
      <c r="BI671" s="178">
        <f>IF(N671="nulová",J671,0)</f>
        <v>0</v>
      </c>
      <c r="BJ671" s="18" t="s">
        <v>32</v>
      </c>
      <c r="BK671" s="178">
        <f>ROUND(I671*H671,2)</f>
        <v>0</v>
      </c>
      <c r="BL671" s="18" t="s">
        <v>268</v>
      </c>
      <c r="BM671" s="177" t="s">
        <v>1115</v>
      </c>
    </row>
    <row r="672" spans="1:65" s="15" customFormat="1">
      <c r="B672" s="196"/>
      <c r="D672" s="180" t="s">
        <v>270</v>
      </c>
      <c r="E672" s="197" t="s">
        <v>1</v>
      </c>
      <c r="F672" s="198" t="s">
        <v>1116</v>
      </c>
      <c r="H672" s="197" t="s">
        <v>1</v>
      </c>
      <c r="I672" s="199"/>
      <c r="L672" s="196"/>
      <c r="M672" s="200"/>
      <c r="N672" s="201"/>
      <c r="O672" s="201"/>
      <c r="P672" s="201"/>
      <c r="Q672" s="201"/>
      <c r="R672" s="201"/>
      <c r="S672" s="201"/>
      <c r="T672" s="202"/>
      <c r="AT672" s="197" t="s">
        <v>270</v>
      </c>
      <c r="AU672" s="197" t="s">
        <v>86</v>
      </c>
      <c r="AV672" s="15" t="s">
        <v>32</v>
      </c>
      <c r="AW672" s="15" t="s">
        <v>31</v>
      </c>
      <c r="AX672" s="15" t="s">
        <v>77</v>
      </c>
      <c r="AY672" s="197" t="s">
        <v>260</v>
      </c>
    </row>
    <row r="673" spans="1:65" s="13" customFormat="1">
      <c r="B673" s="179"/>
      <c r="D673" s="180" t="s">
        <v>270</v>
      </c>
      <c r="E673" s="181" t="s">
        <v>1</v>
      </c>
      <c r="F673" s="182" t="s">
        <v>1117</v>
      </c>
      <c r="H673" s="183">
        <v>27</v>
      </c>
      <c r="I673" s="184"/>
      <c r="L673" s="179"/>
      <c r="M673" s="185"/>
      <c r="N673" s="186"/>
      <c r="O673" s="186"/>
      <c r="P673" s="186"/>
      <c r="Q673" s="186"/>
      <c r="R673" s="186"/>
      <c r="S673" s="186"/>
      <c r="T673" s="187"/>
      <c r="AT673" s="181" t="s">
        <v>270</v>
      </c>
      <c r="AU673" s="181" t="s">
        <v>86</v>
      </c>
      <c r="AV673" s="13" t="s">
        <v>86</v>
      </c>
      <c r="AW673" s="13" t="s">
        <v>31</v>
      </c>
      <c r="AX673" s="13" t="s">
        <v>77</v>
      </c>
      <c r="AY673" s="181" t="s">
        <v>260</v>
      </c>
    </row>
    <row r="674" spans="1:65" s="13" customFormat="1">
      <c r="B674" s="179"/>
      <c r="D674" s="180" t="s">
        <v>270</v>
      </c>
      <c r="E674" s="181" t="s">
        <v>1</v>
      </c>
      <c r="F674" s="182" t="s">
        <v>1118</v>
      </c>
      <c r="H674" s="183">
        <v>11.8</v>
      </c>
      <c r="I674" s="184"/>
      <c r="L674" s="179"/>
      <c r="M674" s="185"/>
      <c r="N674" s="186"/>
      <c r="O674" s="186"/>
      <c r="P674" s="186"/>
      <c r="Q674" s="186"/>
      <c r="R674" s="186"/>
      <c r="S674" s="186"/>
      <c r="T674" s="187"/>
      <c r="AT674" s="181" t="s">
        <v>270</v>
      </c>
      <c r="AU674" s="181" t="s">
        <v>86</v>
      </c>
      <c r="AV674" s="13" t="s">
        <v>86</v>
      </c>
      <c r="AW674" s="13" t="s">
        <v>31</v>
      </c>
      <c r="AX674" s="13" t="s">
        <v>77</v>
      </c>
      <c r="AY674" s="181" t="s">
        <v>260</v>
      </c>
    </row>
    <row r="675" spans="1:65" s="14" customFormat="1">
      <c r="B675" s="188"/>
      <c r="D675" s="180" t="s">
        <v>270</v>
      </c>
      <c r="E675" s="189" t="s">
        <v>1</v>
      </c>
      <c r="F675" s="190" t="s">
        <v>275</v>
      </c>
      <c r="H675" s="191">
        <v>38.799999999999997</v>
      </c>
      <c r="I675" s="192"/>
      <c r="L675" s="188"/>
      <c r="M675" s="193"/>
      <c r="N675" s="194"/>
      <c r="O675" s="194"/>
      <c r="P675" s="194"/>
      <c r="Q675" s="194"/>
      <c r="R675" s="194"/>
      <c r="S675" s="194"/>
      <c r="T675" s="195"/>
      <c r="AT675" s="189" t="s">
        <v>270</v>
      </c>
      <c r="AU675" s="189" t="s">
        <v>86</v>
      </c>
      <c r="AV675" s="14" t="s">
        <v>268</v>
      </c>
      <c r="AW675" s="14" t="s">
        <v>31</v>
      </c>
      <c r="AX675" s="14" t="s">
        <v>32</v>
      </c>
      <c r="AY675" s="189" t="s">
        <v>260</v>
      </c>
    </row>
    <row r="676" spans="1:65" s="2" customFormat="1" ht="16.5" customHeight="1">
      <c r="A676" s="33"/>
      <c r="B676" s="132"/>
      <c r="C676" s="166" t="s">
        <v>1119</v>
      </c>
      <c r="D676" s="166" t="s">
        <v>263</v>
      </c>
      <c r="E676" s="167" t="s">
        <v>1120</v>
      </c>
      <c r="F676" s="168" t="s">
        <v>1121</v>
      </c>
      <c r="G676" s="169" t="s">
        <v>915</v>
      </c>
      <c r="H676" s="170">
        <v>4</v>
      </c>
      <c r="I676" s="171"/>
      <c r="J676" s="172">
        <f>ROUND(I676*H676,2)</f>
        <v>0</v>
      </c>
      <c r="K676" s="168" t="s">
        <v>267</v>
      </c>
      <c r="L676" s="34"/>
      <c r="M676" s="173" t="s">
        <v>1</v>
      </c>
      <c r="N676" s="174" t="s">
        <v>42</v>
      </c>
      <c r="O676" s="59"/>
      <c r="P676" s="175">
        <f>O676*H676</f>
        <v>0</v>
      </c>
      <c r="Q676" s="175">
        <v>1.3600000000000001E-3</v>
      </c>
      <c r="R676" s="175">
        <f>Q676*H676</f>
        <v>5.4400000000000004E-3</v>
      </c>
      <c r="S676" s="175">
        <v>0</v>
      </c>
      <c r="T676" s="176">
        <f>S676*H676</f>
        <v>0</v>
      </c>
      <c r="U676" s="33"/>
      <c r="V676" s="33"/>
      <c r="W676" s="33"/>
      <c r="X676" s="33"/>
      <c r="Y676" s="33"/>
      <c r="Z676" s="33"/>
      <c r="AA676" s="33"/>
      <c r="AB676" s="33"/>
      <c r="AC676" s="33"/>
      <c r="AD676" s="33"/>
      <c r="AE676" s="33"/>
      <c r="AR676" s="177" t="s">
        <v>268</v>
      </c>
      <c r="AT676" s="177" t="s">
        <v>263</v>
      </c>
      <c r="AU676" s="177" t="s">
        <v>86</v>
      </c>
      <c r="AY676" s="18" t="s">
        <v>260</v>
      </c>
      <c r="BE676" s="178">
        <f>IF(N676="základní",J676,0)</f>
        <v>0</v>
      </c>
      <c r="BF676" s="178">
        <f>IF(N676="snížená",J676,0)</f>
        <v>0</v>
      </c>
      <c r="BG676" s="178">
        <f>IF(N676="zákl. přenesená",J676,0)</f>
        <v>0</v>
      </c>
      <c r="BH676" s="178">
        <f>IF(N676="sníž. přenesená",J676,0)</f>
        <v>0</v>
      </c>
      <c r="BI676" s="178">
        <f>IF(N676="nulová",J676,0)</f>
        <v>0</v>
      </c>
      <c r="BJ676" s="18" t="s">
        <v>32</v>
      </c>
      <c r="BK676" s="178">
        <f>ROUND(I676*H676,2)</f>
        <v>0</v>
      </c>
      <c r="BL676" s="18" t="s">
        <v>268</v>
      </c>
      <c r="BM676" s="177" t="s">
        <v>1122</v>
      </c>
    </row>
    <row r="677" spans="1:65" s="13" customFormat="1">
      <c r="B677" s="179"/>
      <c r="D677" s="180" t="s">
        <v>270</v>
      </c>
      <c r="E677" s="181" t="s">
        <v>1</v>
      </c>
      <c r="F677" s="182" t="s">
        <v>1123</v>
      </c>
      <c r="H677" s="183">
        <v>4</v>
      </c>
      <c r="I677" s="184"/>
      <c r="L677" s="179"/>
      <c r="M677" s="185"/>
      <c r="N677" s="186"/>
      <c r="O677" s="186"/>
      <c r="P677" s="186"/>
      <c r="Q677" s="186"/>
      <c r="R677" s="186"/>
      <c r="S677" s="186"/>
      <c r="T677" s="187"/>
      <c r="AT677" s="181" t="s">
        <v>270</v>
      </c>
      <c r="AU677" s="181" t="s">
        <v>86</v>
      </c>
      <c r="AV677" s="13" t="s">
        <v>86</v>
      </c>
      <c r="AW677" s="13" t="s">
        <v>31</v>
      </c>
      <c r="AX677" s="13" t="s">
        <v>32</v>
      </c>
      <c r="AY677" s="181" t="s">
        <v>260</v>
      </c>
    </row>
    <row r="678" spans="1:65" s="2" customFormat="1" ht="16.5" customHeight="1">
      <c r="A678" s="33"/>
      <c r="B678" s="132"/>
      <c r="C678" s="166" t="s">
        <v>1124</v>
      </c>
      <c r="D678" s="166" t="s">
        <v>263</v>
      </c>
      <c r="E678" s="167" t="s">
        <v>1125</v>
      </c>
      <c r="F678" s="168" t="s">
        <v>1126</v>
      </c>
      <c r="G678" s="169" t="s">
        <v>915</v>
      </c>
      <c r="H678" s="170">
        <v>6</v>
      </c>
      <c r="I678" s="171"/>
      <c r="J678" s="172">
        <f>ROUND(I678*H678,2)</f>
        <v>0</v>
      </c>
      <c r="K678" s="168" t="s">
        <v>356</v>
      </c>
      <c r="L678" s="34"/>
      <c r="M678" s="173" t="s">
        <v>1</v>
      </c>
      <c r="N678" s="174" t="s">
        <v>42</v>
      </c>
      <c r="O678" s="59"/>
      <c r="P678" s="175">
        <f>O678*H678</f>
        <v>0</v>
      </c>
      <c r="Q678" s="175">
        <v>1.2460000000000001E-2</v>
      </c>
      <c r="R678" s="175">
        <f>Q678*H678</f>
        <v>7.4760000000000007E-2</v>
      </c>
      <c r="S678" s="175">
        <v>0</v>
      </c>
      <c r="T678" s="176">
        <f>S678*H678</f>
        <v>0</v>
      </c>
      <c r="U678" s="33"/>
      <c r="V678" s="33"/>
      <c r="W678" s="33"/>
      <c r="X678" s="33"/>
      <c r="Y678" s="33"/>
      <c r="Z678" s="33"/>
      <c r="AA678" s="33"/>
      <c r="AB678" s="33"/>
      <c r="AC678" s="33"/>
      <c r="AD678" s="33"/>
      <c r="AE678" s="33"/>
      <c r="AR678" s="177" t="s">
        <v>268</v>
      </c>
      <c r="AT678" s="177" t="s">
        <v>263</v>
      </c>
      <c r="AU678" s="177" t="s">
        <v>86</v>
      </c>
      <c r="AY678" s="18" t="s">
        <v>260</v>
      </c>
      <c r="BE678" s="178">
        <f>IF(N678="základní",J678,0)</f>
        <v>0</v>
      </c>
      <c r="BF678" s="178">
        <f>IF(N678="snížená",J678,0)</f>
        <v>0</v>
      </c>
      <c r="BG678" s="178">
        <f>IF(N678="zákl. přenesená",J678,0)</f>
        <v>0</v>
      </c>
      <c r="BH678" s="178">
        <f>IF(N678="sníž. přenesená",J678,0)</f>
        <v>0</v>
      </c>
      <c r="BI678" s="178">
        <f>IF(N678="nulová",J678,0)</f>
        <v>0</v>
      </c>
      <c r="BJ678" s="18" t="s">
        <v>32</v>
      </c>
      <c r="BK678" s="178">
        <f>ROUND(I678*H678,2)</f>
        <v>0</v>
      </c>
      <c r="BL678" s="18" t="s">
        <v>268</v>
      </c>
      <c r="BM678" s="177" t="s">
        <v>1127</v>
      </c>
    </row>
    <row r="679" spans="1:65" s="13" customFormat="1">
      <c r="B679" s="179"/>
      <c r="D679" s="180" t="s">
        <v>270</v>
      </c>
      <c r="E679" s="181" t="s">
        <v>1</v>
      </c>
      <c r="F679" s="182" t="s">
        <v>1128</v>
      </c>
      <c r="H679" s="183">
        <v>6</v>
      </c>
      <c r="I679" s="184"/>
      <c r="L679" s="179"/>
      <c r="M679" s="185"/>
      <c r="N679" s="186"/>
      <c r="O679" s="186"/>
      <c r="P679" s="186"/>
      <c r="Q679" s="186"/>
      <c r="R679" s="186"/>
      <c r="S679" s="186"/>
      <c r="T679" s="187"/>
      <c r="AT679" s="181" t="s">
        <v>270</v>
      </c>
      <c r="AU679" s="181" t="s">
        <v>86</v>
      </c>
      <c r="AV679" s="13" t="s">
        <v>86</v>
      </c>
      <c r="AW679" s="13" t="s">
        <v>31</v>
      </c>
      <c r="AX679" s="13" t="s">
        <v>32</v>
      </c>
      <c r="AY679" s="181" t="s">
        <v>260</v>
      </c>
    </row>
    <row r="680" spans="1:65" s="2" customFormat="1" ht="21.75" customHeight="1">
      <c r="A680" s="33"/>
      <c r="B680" s="132"/>
      <c r="C680" s="166" t="s">
        <v>1129</v>
      </c>
      <c r="D680" s="166" t="s">
        <v>263</v>
      </c>
      <c r="E680" s="167" t="s">
        <v>1130</v>
      </c>
      <c r="F680" s="168" t="s">
        <v>1131</v>
      </c>
      <c r="G680" s="169" t="s">
        <v>915</v>
      </c>
      <c r="H680" s="170">
        <v>4</v>
      </c>
      <c r="I680" s="171"/>
      <c r="J680" s="172">
        <f>ROUND(I680*H680,2)</f>
        <v>0</v>
      </c>
      <c r="K680" s="168" t="s">
        <v>356</v>
      </c>
      <c r="L680" s="34"/>
      <c r="M680" s="173" t="s">
        <v>1</v>
      </c>
      <c r="N680" s="174" t="s">
        <v>42</v>
      </c>
      <c r="O680" s="59"/>
      <c r="P680" s="175">
        <f>O680*H680</f>
        <v>0</v>
      </c>
      <c r="Q680" s="175">
        <v>5.5E-2</v>
      </c>
      <c r="R680" s="175">
        <f>Q680*H680</f>
        <v>0.22</v>
      </c>
      <c r="S680" s="175">
        <v>0</v>
      </c>
      <c r="T680" s="176">
        <f>S680*H680</f>
        <v>0</v>
      </c>
      <c r="U680" s="33"/>
      <c r="V680" s="33"/>
      <c r="W680" s="33"/>
      <c r="X680" s="33"/>
      <c r="Y680" s="33"/>
      <c r="Z680" s="33"/>
      <c r="AA680" s="33"/>
      <c r="AB680" s="33"/>
      <c r="AC680" s="33"/>
      <c r="AD680" s="33"/>
      <c r="AE680" s="33"/>
      <c r="AR680" s="177" t="s">
        <v>268</v>
      </c>
      <c r="AT680" s="177" t="s">
        <v>263</v>
      </c>
      <c r="AU680" s="177" t="s">
        <v>86</v>
      </c>
      <c r="AY680" s="18" t="s">
        <v>260</v>
      </c>
      <c r="BE680" s="178">
        <f>IF(N680="základní",J680,0)</f>
        <v>0</v>
      </c>
      <c r="BF680" s="178">
        <f>IF(N680="snížená",J680,0)</f>
        <v>0</v>
      </c>
      <c r="BG680" s="178">
        <f>IF(N680="zákl. přenesená",J680,0)</f>
        <v>0</v>
      </c>
      <c r="BH680" s="178">
        <f>IF(N680="sníž. přenesená",J680,0)</f>
        <v>0</v>
      </c>
      <c r="BI680" s="178">
        <f>IF(N680="nulová",J680,0)</f>
        <v>0</v>
      </c>
      <c r="BJ680" s="18" t="s">
        <v>32</v>
      </c>
      <c r="BK680" s="178">
        <f>ROUND(I680*H680,2)</f>
        <v>0</v>
      </c>
      <c r="BL680" s="18" t="s">
        <v>268</v>
      </c>
      <c r="BM680" s="177" t="s">
        <v>1132</v>
      </c>
    </row>
    <row r="681" spans="1:65" s="13" customFormat="1">
      <c r="B681" s="179"/>
      <c r="D681" s="180" t="s">
        <v>270</v>
      </c>
      <c r="E681" s="181" t="s">
        <v>1</v>
      </c>
      <c r="F681" s="182" t="s">
        <v>1133</v>
      </c>
      <c r="H681" s="183">
        <v>4</v>
      </c>
      <c r="I681" s="184"/>
      <c r="L681" s="179"/>
      <c r="M681" s="185"/>
      <c r="N681" s="186"/>
      <c r="O681" s="186"/>
      <c r="P681" s="186"/>
      <c r="Q681" s="186"/>
      <c r="R681" s="186"/>
      <c r="S681" s="186"/>
      <c r="T681" s="187"/>
      <c r="AT681" s="181" t="s">
        <v>270</v>
      </c>
      <c r="AU681" s="181" t="s">
        <v>86</v>
      </c>
      <c r="AV681" s="13" t="s">
        <v>86</v>
      </c>
      <c r="AW681" s="13" t="s">
        <v>31</v>
      </c>
      <c r="AX681" s="13" t="s">
        <v>32</v>
      </c>
      <c r="AY681" s="181" t="s">
        <v>260</v>
      </c>
    </row>
    <row r="682" spans="1:65" s="2" customFormat="1" ht="16.5" customHeight="1">
      <c r="A682" s="33"/>
      <c r="B682" s="132"/>
      <c r="C682" s="166" t="s">
        <v>1134</v>
      </c>
      <c r="D682" s="166" t="s">
        <v>263</v>
      </c>
      <c r="E682" s="167" t="s">
        <v>1135</v>
      </c>
      <c r="F682" s="168" t="s">
        <v>1136</v>
      </c>
      <c r="G682" s="169" t="s">
        <v>266</v>
      </c>
      <c r="H682" s="170">
        <v>42.7</v>
      </c>
      <c r="I682" s="171"/>
      <c r="J682" s="172">
        <f>ROUND(I682*H682,2)</f>
        <v>0</v>
      </c>
      <c r="K682" s="168" t="s">
        <v>356</v>
      </c>
      <c r="L682" s="34"/>
      <c r="M682" s="173" t="s">
        <v>1</v>
      </c>
      <c r="N682" s="174" t="s">
        <v>42</v>
      </c>
      <c r="O682" s="59"/>
      <c r="P682" s="175">
        <f>O682*H682</f>
        <v>0</v>
      </c>
      <c r="Q682" s="175">
        <v>1.7999999999999999E-2</v>
      </c>
      <c r="R682" s="175">
        <f>Q682*H682</f>
        <v>0.76859999999999995</v>
      </c>
      <c r="S682" s="175">
        <v>0</v>
      </c>
      <c r="T682" s="176">
        <f>S682*H682</f>
        <v>0</v>
      </c>
      <c r="U682" s="33"/>
      <c r="V682" s="33"/>
      <c r="W682" s="33"/>
      <c r="X682" s="33"/>
      <c r="Y682" s="33"/>
      <c r="Z682" s="33"/>
      <c r="AA682" s="33"/>
      <c r="AB682" s="33"/>
      <c r="AC682" s="33"/>
      <c r="AD682" s="33"/>
      <c r="AE682" s="33"/>
      <c r="AR682" s="177" t="s">
        <v>268</v>
      </c>
      <c r="AT682" s="177" t="s">
        <v>263</v>
      </c>
      <c r="AU682" s="177" t="s">
        <v>86</v>
      </c>
      <c r="AY682" s="18" t="s">
        <v>260</v>
      </c>
      <c r="BE682" s="178">
        <f>IF(N682="základní",J682,0)</f>
        <v>0</v>
      </c>
      <c r="BF682" s="178">
        <f>IF(N682="snížená",J682,0)</f>
        <v>0</v>
      </c>
      <c r="BG682" s="178">
        <f>IF(N682="zákl. přenesená",J682,0)</f>
        <v>0</v>
      </c>
      <c r="BH682" s="178">
        <f>IF(N682="sníž. přenesená",J682,0)</f>
        <v>0</v>
      </c>
      <c r="BI682" s="178">
        <f>IF(N682="nulová",J682,0)</f>
        <v>0</v>
      </c>
      <c r="BJ682" s="18" t="s">
        <v>32</v>
      </c>
      <c r="BK682" s="178">
        <f>ROUND(I682*H682,2)</f>
        <v>0</v>
      </c>
      <c r="BL682" s="18" t="s">
        <v>268</v>
      </c>
      <c r="BM682" s="177" t="s">
        <v>1137</v>
      </c>
    </row>
    <row r="683" spans="1:65" s="13" customFormat="1">
      <c r="B683" s="179"/>
      <c r="D683" s="180" t="s">
        <v>270</v>
      </c>
      <c r="E683" s="181" t="s">
        <v>1</v>
      </c>
      <c r="F683" s="182" t="s">
        <v>1138</v>
      </c>
      <c r="H683" s="183">
        <v>42.7</v>
      </c>
      <c r="I683" s="184"/>
      <c r="L683" s="179"/>
      <c r="M683" s="185"/>
      <c r="N683" s="186"/>
      <c r="O683" s="186"/>
      <c r="P683" s="186"/>
      <c r="Q683" s="186"/>
      <c r="R683" s="186"/>
      <c r="S683" s="186"/>
      <c r="T683" s="187"/>
      <c r="AT683" s="181" t="s">
        <v>270</v>
      </c>
      <c r="AU683" s="181" t="s">
        <v>86</v>
      </c>
      <c r="AV683" s="13" t="s">
        <v>86</v>
      </c>
      <c r="AW683" s="13" t="s">
        <v>31</v>
      </c>
      <c r="AX683" s="13" t="s">
        <v>32</v>
      </c>
      <c r="AY683" s="181" t="s">
        <v>260</v>
      </c>
    </row>
    <row r="684" spans="1:65" s="2" customFormat="1" ht="24.2" customHeight="1">
      <c r="A684" s="33"/>
      <c r="B684" s="132"/>
      <c r="C684" s="166" t="s">
        <v>1139</v>
      </c>
      <c r="D684" s="166" t="s">
        <v>263</v>
      </c>
      <c r="E684" s="167" t="s">
        <v>1140</v>
      </c>
      <c r="F684" s="168" t="s">
        <v>1141</v>
      </c>
      <c r="G684" s="169" t="s">
        <v>372</v>
      </c>
      <c r="H684" s="170">
        <v>37.677</v>
      </c>
      <c r="I684" s="171"/>
      <c r="J684" s="172">
        <f>ROUND(I684*H684,2)</f>
        <v>0</v>
      </c>
      <c r="K684" s="168" t="s">
        <v>356</v>
      </c>
      <c r="L684" s="34"/>
      <c r="M684" s="173" t="s">
        <v>1</v>
      </c>
      <c r="N684" s="174" t="s">
        <v>42</v>
      </c>
      <c r="O684" s="59"/>
      <c r="P684" s="175">
        <f>O684*H684</f>
        <v>0</v>
      </c>
      <c r="Q684" s="175">
        <v>1.9429999999999999E-2</v>
      </c>
      <c r="R684" s="175">
        <f>Q684*H684</f>
        <v>0.73206410999999993</v>
      </c>
      <c r="S684" s="175">
        <v>0</v>
      </c>
      <c r="T684" s="176">
        <f>S684*H684</f>
        <v>0</v>
      </c>
      <c r="U684" s="33"/>
      <c r="V684" s="33"/>
      <c r="W684" s="33"/>
      <c r="X684" s="33"/>
      <c r="Y684" s="33"/>
      <c r="Z684" s="33"/>
      <c r="AA684" s="33"/>
      <c r="AB684" s="33"/>
      <c r="AC684" s="33"/>
      <c r="AD684" s="33"/>
      <c r="AE684" s="33"/>
      <c r="AR684" s="177" t="s">
        <v>268</v>
      </c>
      <c r="AT684" s="177" t="s">
        <v>263</v>
      </c>
      <c r="AU684" s="177" t="s">
        <v>86</v>
      </c>
      <c r="AY684" s="18" t="s">
        <v>260</v>
      </c>
      <c r="BE684" s="178">
        <f>IF(N684="základní",J684,0)</f>
        <v>0</v>
      </c>
      <c r="BF684" s="178">
        <f>IF(N684="snížená",J684,0)</f>
        <v>0</v>
      </c>
      <c r="BG684" s="178">
        <f>IF(N684="zákl. přenesená",J684,0)</f>
        <v>0</v>
      </c>
      <c r="BH684" s="178">
        <f>IF(N684="sníž. přenesená",J684,0)</f>
        <v>0</v>
      </c>
      <c r="BI684" s="178">
        <f>IF(N684="nulová",J684,0)</f>
        <v>0</v>
      </c>
      <c r="BJ684" s="18" t="s">
        <v>32</v>
      </c>
      <c r="BK684" s="178">
        <f>ROUND(I684*H684,2)</f>
        <v>0</v>
      </c>
      <c r="BL684" s="18" t="s">
        <v>268</v>
      </c>
      <c r="BM684" s="177" t="s">
        <v>1142</v>
      </c>
    </row>
    <row r="685" spans="1:65" s="15" customFormat="1">
      <c r="B685" s="196"/>
      <c r="D685" s="180" t="s">
        <v>270</v>
      </c>
      <c r="E685" s="197" t="s">
        <v>1</v>
      </c>
      <c r="F685" s="198" t="s">
        <v>421</v>
      </c>
      <c r="H685" s="197" t="s">
        <v>1</v>
      </c>
      <c r="I685" s="199"/>
      <c r="L685" s="196"/>
      <c r="M685" s="200"/>
      <c r="N685" s="201"/>
      <c r="O685" s="201"/>
      <c r="P685" s="201"/>
      <c r="Q685" s="201"/>
      <c r="R685" s="201"/>
      <c r="S685" s="201"/>
      <c r="T685" s="202"/>
      <c r="AT685" s="197" t="s">
        <v>270</v>
      </c>
      <c r="AU685" s="197" t="s">
        <v>86</v>
      </c>
      <c r="AV685" s="15" t="s">
        <v>32</v>
      </c>
      <c r="AW685" s="15" t="s">
        <v>31</v>
      </c>
      <c r="AX685" s="15" t="s">
        <v>77</v>
      </c>
      <c r="AY685" s="197" t="s">
        <v>260</v>
      </c>
    </row>
    <row r="686" spans="1:65" s="13" customFormat="1">
      <c r="B686" s="179"/>
      <c r="D686" s="180" t="s">
        <v>270</v>
      </c>
      <c r="E686" s="181" t="s">
        <v>1</v>
      </c>
      <c r="F686" s="182" t="s">
        <v>1143</v>
      </c>
      <c r="H686" s="183">
        <v>44.101999999999997</v>
      </c>
      <c r="I686" s="184"/>
      <c r="L686" s="179"/>
      <c r="M686" s="185"/>
      <c r="N686" s="186"/>
      <c r="O686" s="186"/>
      <c r="P686" s="186"/>
      <c r="Q686" s="186"/>
      <c r="R686" s="186"/>
      <c r="S686" s="186"/>
      <c r="T686" s="187"/>
      <c r="AT686" s="181" t="s">
        <v>270</v>
      </c>
      <c r="AU686" s="181" t="s">
        <v>86</v>
      </c>
      <c r="AV686" s="13" t="s">
        <v>86</v>
      </c>
      <c r="AW686" s="13" t="s">
        <v>31</v>
      </c>
      <c r="AX686" s="13" t="s">
        <v>77</v>
      </c>
      <c r="AY686" s="181" t="s">
        <v>260</v>
      </c>
    </row>
    <row r="687" spans="1:65" s="13" customFormat="1">
      <c r="B687" s="179"/>
      <c r="D687" s="180" t="s">
        <v>270</v>
      </c>
      <c r="E687" s="181" t="s">
        <v>1</v>
      </c>
      <c r="F687" s="182" t="s">
        <v>1144</v>
      </c>
      <c r="H687" s="183">
        <v>-4.524</v>
      </c>
      <c r="I687" s="184"/>
      <c r="L687" s="179"/>
      <c r="M687" s="185"/>
      <c r="N687" s="186"/>
      <c r="O687" s="186"/>
      <c r="P687" s="186"/>
      <c r="Q687" s="186"/>
      <c r="R687" s="186"/>
      <c r="S687" s="186"/>
      <c r="T687" s="187"/>
      <c r="AT687" s="181" t="s">
        <v>270</v>
      </c>
      <c r="AU687" s="181" t="s">
        <v>86</v>
      </c>
      <c r="AV687" s="13" t="s">
        <v>86</v>
      </c>
      <c r="AW687" s="13" t="s">
        <v>31</v>
      </c>
      <c r="AX687" s="13" t="s">
        <v>77</v>
      </c>
      <c r="AY687" s="181" t="s">
        <v>260</v>
      </c>
    </row>
    <row r="688" spans="1:65" s="13" customFormat="1">
      <c r="B688" s="179"/>
      <c r="D688" s="180" t="s">
        <v>270</v>
      </c>
      <c r="E688" s="181" t="s">
        <v>1</v>
      </c>
      <c r="F688" s="182" t="s">
        <v>1145</v>
      </c>
      <c r="H688" s="183">
        <v>-1.901</v>
      </c>
      <c r="I688" s="184"/>
      <c r="L688" s="179"/>
      <c r="M688" s="185"/>
      <c r="N688" s="186"/>
      <c r="O688" s="186"/>
      <c r="P688" s="186"/>
      <c r="Q688" s="186"/>
      <c r="R688" s="186"/>
      <c r="S688" s="186"/>
      <c r="T688" s="187"/>
      <c r="AT688" s="181" t="s">
        <v>270</v>
      </c>
      <c r="AU688" s="181" t="s">
        <v>86</v>
      </c>
      <c r="AV688" s="13" t="s">
        <v>86</v>
      </c>
      <c r="AW688" s="13" t="s">
        <v>31</v>
      </c>
      <c r="AX688" s="13" t="s">
        <v>77</v>
      </c>
      <c r="AY688" s="181" t="s">
        <v>260</v>
      </c>
    </row>
    <row r="689" spans="1:65" s="14" customFormat="1">
      <c r="B689" s="188"/>
      <c r="D689" s="180" t="s">
        <v>270</v>
      </c>
      <c r="E689" s="189" t="s">
        <v>191</v>
      </c>
      <c r="F689" s="190" t="s">
        <v>275</v>
      </c>
      <c r="H689" s="191">
        <v>37.677</v>
      </c>
      <c r="I689" s="192"/>
      <c r="L689" s="188"/>
      <c r="M689" s="193"/>
      <c r="N689" s="194"/>
      <c r="O689" s="194"/>
      <c r="P689" s="194"/>
      <c r="Q689" s="194"/>
      <c r="R689" s="194"/>
      <c r="S689" s="194"/>
      <c r="T689" s="195"/>
      <c r="AT689" s="189" t="s">
        <v>270</v>
      </c>
      <c r="AU689" s="189" t="s">
        <v>86</v>
      </c>
      <c r="AV689" s="14" t="s">
        <v>268</v>
      </c>
      <c r="AW689" s="14" t="s">
        <v>31</v>
      </c>
      <c r="AX689" s="14" t="s">
        <v>32</v>
      </c>
      <c r="AY689" s="189" t="s">
        <v>260</v>
      </c>
    </row>
    <row r="690" spans="1:65" s="2" customFormat="1" ht="24.2" customHeight="1">
      <c r="A690" s="33"/>
      <c r="B690" s="132"/>
      <c r="C690" s="166" t="s">
        <v>1146</v>
      </c>
      <c r="D690" s="166" t="s">
        <v>263</v>
      </c>
      <c r="E690" s="167" t="s">
        <v>1147</v>
      </c>
      <c r="F690" s="168" t="s">
        <v>1148</v>
      </c>
      <c r="G690" s="169" t="s">
        <v>372</v>
      </c>
      <c r="H690" s="170">
        <v>31.109000000000002</v>
      </c>
      <c r="I690" s="171"/>
      <c r="J690" s="172">
        <f>ROUND(I690*H690,2)</f>
        <v>0</v>
      </c>
      <c r="K690" s="168" t="s">
        <v>356</v>
      </c>
      <c r="L690" s="34"/>
      <c r="M690" s="173" t="s">
        <v>1</v>
      </c>
      <c r="N690" s="174" t="s">
        <v>42</v>
      </c>
      <c r="O690" s="59"/>
      <c r="P690" s="175">
        <f>O690*H690</f>
        <v>0</v>
      </c>
      <c r="Q690" s="175">
        <v>1.9429999999999999E-2</v>
      </c>
      <c r="R690" s="175">
        <f>Q690*H690</f>
        <v>0.60444787</v>
      </c>
      <c r="S690" s="175">
        <v>0</v>
      </c>
      <c r="T690" s="176">
        <f>S690*H690</f>
        <v>0</v>
      </c>
      <c r="U690" s="33"/>
      <c r="V690" s="33"/>
      <c r="W690" s="33"/>
      <c r="X690" s="33"/>
      <c r="Y690" s="33"/>
      <c r="Z690" s="33"/>
      <c r="AA690" s="33"/>
      <c r="AB690" s="33"/>
      <c r="AC690" s="33"/>
      <c r="AD690" s="33"/>
      <c r="AE690" s="33"/>
      <c r="AR690" s="177" t="s">
        <v>268</v>
      </c>
      <c r="AT690" s="177" t="s">
        <v>263</v>
      </c>
      <c r="AU690" s="177" t="s">
        <v>86</v>
      </c>
      <c r="AY690" s="18" t="s">
        <v>260</v>
      </c>
      <c r="BE690" s="178">
        <f>IF(N690="základní",J690,0)</f>
        <v>0</v>
      </c>
      <c r="BF690" s="178">
        <f>IF(N690="snížená",J690,0)</f>
        <v>0</v>
      </c>
      <c r="BG690" s="178">
        <f>IF(N690="zákl. přenesená",J690,0)</f>
        <v>0</v>
      </c>
      <c r="BH690" s="178">
        <f>IF(N690="sníž. přenesená",J690,0)</f>
        <v>0</v>
      </c>
      <c r="BI690" s="178">
        <f>IF(N690="nulová",J690,0)</f>
        <v>0</v>
      </c>
      <c r="BJ690" s="18" t="s">
        <v>32</v>
      </c>
      <c r="BK690" s="178">
        <f>ROUND(I690*H690,2)</f>
        <v>0</v>
      </c>
      <c r="BL690" s="18" t="s">
        <v>268</v>
      </c>
      <c r="BM690" s="177" t="s">
        <v>1149</v>
      </c>
    </row>
    <row r="691" spans="1:65" s="15" customFormat="1">
      <c r="B691" s="196"/>
      <c r="D691" s="180" t="s">
        <v>270</v>
      </c>
      <c r="E691" s="197" t="s">
        <v>1</v>
      </c>
      <c r="F691" s="198" t="s">
        <v>421</v>
      </c>
      <c r="H691" s="197" t="s">
        <v>1</v>
      </c>
      <c r="I691" s="199"/>
      <c r="L691" s="196"/>
      <c r="M691" s="200"/>
      <c r="N691" s="201"/>
      <c r="O691" s="201"/>
      <c r="P691" s="201"/>
      <c r="Q691" s="201"/>
      <c r="R691" s="201"/>
      <c r="S691" s="201"/>
      <c r="T691" s="202"/>
      <c r="AT691" s="197" t="s">
        <v>270</v>
      </c>
      <c r="AU691" s="197" t="s">
        <v>86</v>
      </c>
      <c r="AV691" s="15" t="s">
        <v>32</v>
      </c>
      <c r="AW691" s="15" t="s">
        <v>31</v>
      </c>
      <c r="AX691" s="15" t="s">
        <v>77</v>
      </c>
      <c r="AY691" s="197" t="s">
        <v>260</v>
      </c>
    </row>
    <row r="692" spans="1:65" s="13" customFormat="1">
      <c r="B692" s="179"/>
      <c r="D692" s="180" t="s">
        <v>270</v>
      </c>
      <c r="E692" s="181" t="s">
        <v>1</v>
      </c>
      <c r="F692" s="182" t="s">
        <v>1150</v>
      </c>
      <c r="H692" s="183">
        <v>15.003</v>
      </c>
      <c r="I692" s="184"/>
      <c r="L692" s="179"/>
      <c r="M692" s="185"/>
      <c r="N692" s="186"/>
      <c r="O692" s="186"/>
      <c r="P692" s="186"/>
      <c r="Q692" s="186"/>
      <c r="R692" s="186"/>
      <c r="S692" s="186"/>
      <c r="T692" s="187"/>
      <c r="AT692" s="181" t="s">
        <v>270</v>
      </c>
      <c r="AU692" s="181" t="s">
        <v>86</v>
      </c>
      <c r="AV692" s="13" t="s">
        <v>86</v>
      </c>
      <c r="AW692" s="13" t="s">
        <v>31</v>
      </c>
      <c r="AX692" s="13" t="s">
        <v>77</v>
      </c>
      <c r="AY692" s="181" t="s">
        <v>260</v>
      </c>
    </row>
    <row r="693" spans="1:65" s="13" customFormat="1">
      <c r="B693" s="179"/>
      <c r="D693" s="180" t="s">
        <v>270</v>
      </c>
      <c r="E693" s="181" t="s">
        <v>1</v>
      </c>
      <c r="F693" s="182" t="s">
        <v>1151</v>
      </c>
      <c r="H693" s="183">
        <v>1.665</v>
      </c>
      <c r="I693" s="184"/>
      <c r="L693" s="179"/>
      <c r="M693" s="185"/>
      <c r="N693" s="186"/>
      <c r="O693" s="186"/>
      <c r="P693" s="186"/>
      <c r="Q693" s="186"/>
      <c r="R693" s="186"/>
      <c r="S693" s="186"/>
      <c r="T693" s="187"/>
      <c r="AT693" s="181" t="s">
        <v>270</v>
      </c>
      <c r="AU693" s="181" t="s">
        <v>86</v>
      </c>
      <c r="AV693" s="13" t="s">
        <v>86</v>
      </c>
      <c r="AW693" s="13" t="s">
        <v>31</v>
      </c>
      <c r="AX693" s="13" t="s">
        <v>77</v>
      </c>
      <c r="AY693" s="181" t="s">
        <v>260</v>
      </c>
    </row>
    <row r="694" spans="1:65" s="13" customFormat="1">
      <c r="B694" s="179"/>
      <c r="D694" s="180" t="s">
        <v>270</v>
      </c>
      <c r="E694" s="181" t="s">
        <v>1</v>
      </c>
      <c r="F694" s="182" t="s">
        <v>1152</v>
      </c>
      <c r="H694" s="183">
        <v>10.670999999999999</v>
      </c>
      <c r="I694" s="184"/>
      <c r="L694" s="179"/>
      <c r="M694" s="185"/>
      <c r="N694" s="186"/>
      <c r="O694" s="186"/>
      <c r="P694" s="186"/>
      <c r="Q694" s="186"/>
      <c r="R694" s="186"/>
      <c r="S694" s="186"/>
      <c r="T694" s="187"/>
      <c r="AT694" s="181" t="s">
        <v>270</v>
      </c>
      <c r="AU694" s="181" t="s">
        <v>86</v>
      </c>
      <c r="AV694" s="13" t="s">
        <v>86</v>
      </c>
      <c r="AW694" s="13" t="s">
        <v>31</v>
      </c>
      <c r="AX694" s="13" t="s">
        <v>77</v>
      </c>
      <c r="AY694" s="181" t="s">
        <v>260</v>
      </c>
    </row>
    <row r="695" spans="1:65" s="13" customFormat="1">
      <c r="B695" s="179"/>
      <c r="D695" s="180" t="s">
        <v>270</v>
      </c>
      <c r="E695" s="181" t="s">
        <v>1</v>
      </c>
      <c r="F695" s="182" t="s">
        <v>1153</v>
      </c>
      <c r="H695" s="183">
        <v>3.77</v>
      </c>
      <c r="I695" s="184"/>
      <c r="L695" s="179"/>
      <c r="M695" s="185"/>
      <c r="N695" s="186"/>
      <c r="O695" s="186"/>
      <c r="P695" s="186"/>
      <c r="Q695" s="186"/>
      <c r="R695" s="186"/>
      <c r="S695" s="186"/>
      <c r="T695" s="187"/>
      <c r="AT695" s="181" t="s">
        <v>270</v>
      </c>
      <c r="AU695" s="181" t="s">
        <v>86</v>
      </c>
      <c r="AV695" s="13" t="s">
        <v>86</v>
      </c>
      <c r="AW695" s="13" t="s">
        <v>31</v>
      </c>
      <c r="AX695" s="13" t="s">
        <v>77</v>
      </c>
      <c r="AY695" s="181" t="s">
        <v>260</v>
      </c>
    </row>
    <row r="696" spans="1:65" s="14" customFormat="1">
      <c r="B696" s="188"/>
      <c r="D696" s="180" t="s">
        <v>270</v>
      </c>
      <c r="E696" s="189" t="s">
        <v>193</v>
      </c>
      <c r="F696" s="190" t="s">
        <v>275</v>
      </c>
      <c r="H696" s="191">
        <v>31.109000000000002</v>
      </c>
      <c r="I696" s="192"/>
      <c r="L696" s="188"/>
      <c r="M696" s="193"/>
      <c r="N696" s="194"/>
      <c r="O696" s="194"/>
      <c r="P696" s="194"/>
      <c r="Q696" s="194"/>
      <c r="R696" s="194"/>
      <c r="S696" s="194"/>
      <c r="T696" s="195"/>
      <c r="AT696" s="189" t="s">
        <v>270</v>
      </c>
      <c r="AU696" s="189" t="s">
        <v>86</v>
      </c>
      <c r="AV696" s="14" t="s">
        <v>268</v>
      </c>
      <c r="AW696" s="14" t="s">
        <v>31</v>
      </c>
      <c r="AX696" s="14" t="s">
        <v>32</v>
      </c>
      <c r="AY696" s="189" t="s">
        <v>260</v>
      </c>
    </row>
    <row r="697" spans="1:65" s="2" customFormat="1" ht="16.5" customHeight="1">
      <c r="A697" s="33"/>
      <c r="B697" s="132"/>
      <c r="C697" s="166" t="s">
        <v>1154</v>
      </c>
      <c r="D697" s="166" t="s">
        <v>263</v>
      </c>
      <c r="E697" s="167" t="s">
        <v>1155</v>
      </c>
      <c r="F697" s="168" t="s">
        <v>1156</v>
      </c>
      <c r="G697" s="169" t="s">
        <v>372</v>
      </c>
      <c r="H697" s="170">
        <v>68.786000000000001</v>
      </c>
      <c r="I697" s="171"/>
      <c r="J697" s="172">
        <f>ROUND(I697*H697,2)</f>
        <v>0</v>
      </c>
      <c r="K697" s="168" t="s">
        <v>267</v>
      </c>
      <c r="L697" s="34"/>
      <c r="M697" s="173" t="s">
        <v>1</v>
      </c>
      <c r="N697" s="174" t="s">
        <v>42</v>
      </c>
      <c r="O697" s="59"/>
      <c r="P697" s="175">
        <f>O697*H697</f>
        <v>0</v>
      </c>
      <c r="Q697" s="175">
        <v>0</v>
      </c>
      <c r="R697" s="175">
        <f>Q697*H697</f>
        <v>0</v>
      </c>
      <c r="S697" s="175">
        <v>0</v>
      </c>
      <c r="T697" s="176">
        <f>S697*H697</f>
        <v>0</v>
      </c>
      <c r="U697" s="33"/>
      <c r="V697" s="33"/>
      <c r="W697" s="33"/>
      <c r="X697" s="33"/>
      <c r="Y697" s="33"/>
      <c r="Z697" s="33"/>
      <c r="AA697" s="33"/>
      <c r="AB697" s="33"/>
      <c r="AC697" s="33"/>
      <c r="AD697" s="33"/>
      <c r="AE697" s="33"/>
      <c r="AR697" s="177" t="s">
        <v>268</v>
      </c>
      <c r="AT697" s="177" t="s">
        <v>263</v>
      </c>
      <c r="AU697" s="177" t="s">
        <v>86</v>
      </c>
      <c r="AY697" s="18" t="s">
        <v>260</v>
      </c>
      <c r="BE697" s="178">
        <f>IF(N697="základní",J697,0)</f>
        <v>0</v>
      </c>
      <c r="BF697" s="178">
        <f>IF(N697="snížená",J697,0)</f>
        <v>0</v>
      </c>
      <c r="BG697" s="178">
        <f>IF(N697="zákl. přenesená",J697,0)</f>
        <v>0</v>
      </c>
      <c r="BH697" s="178">
        <f>IF(N697="sníž. přenesená",J697,0)</f>
        <v>0</v>
      </c>
      <c r="BI697" s="178">
        <f>IF(N697="nulová",J697,0)</f>
        <v>0</v>
      </c>
      <c r="BJ697" s="18" t="s">
        <v>32</v>
      </c>
      <c r="BK697" s="178">
        <f>ROUND(I697*H697,2)</f>
        <v>0</v>
      </c>
      <c r="BL697" s="18" t="s">
        <v>268</v>
      </c>
      <c r="BM697" s="177" t="s">
        <v>1157</v>
      </c>
    </row>
    <row r="698" spans="1:65" s="13" customFormat="1">
      <c r="B698" s="179"/>
      <c r="D698" s="180" t="s">
        <v>270</v>
      </c>
      <c r="E698" s="181" t="s">
        <v>1</v>
      </c>
      <c r="F698" s="182" t="s">
        <v>1158</v>
      </c>
      <c r="H698" s="183">
        <v>68.786000000000001</v>
      </c>
      <c r="I698" s="184"/>
      <c r="L698" s="179"/>
      <c r="M698" s="185"/>
      <c r="N698" s="186"/>
      <c r="O698" s="186"/>
      <c r="P698" s="186"/>
      <c r="Q698" s="186"/>
      <c r="R698" s="186"/>
      <c r="S698" s="186"/>
      <c r="T698" s="187"/>
      <c r="AT698" s="181" t="s">
        <v>270</v>
      </c>
      <c r="AU698" s="181" t="s">
        <v>86</v>
      </c>
      <c r="AV698" s="13" t="s">
        <v>86</v>
      </c>
      <c r="AW698" s="13" t="s">
        <v>31</v>
      </c>
      <c r="AX698" s="13" t="s">
        <v>32</v>
      </c>
      <c r="AY698" s="181" t="s">
        <v>260</v>
      </c>
    </row>
    <row r="699" spans="1:65" s="2" customFormat="1" ht="16.5" customHeight="1">
      <c r="A699" s="33"/>
      <c r="B699" s="132"/>
      <c r="C699" s="166" t="s">
        <v>1159</v>
      </c>
      <c r="D699" s="166" t="s">
        <v>263</v>
      </c>
      <c r="E699" s="167" t="s">
        <v>1160</v>
      </c>
      <c r="F699" s="168" t="s">
        <v>1161</v>
      </c>
      <c r="G699" s="169" t="s">
        <v>316</v>
      </c>
      <c r="H699" s="170">
        <v>35</v>
      </c>
      <c r="I699" s="171"/>
      <c r="J699" s="172">
        <f>ROUND(I699*H699,2)</f>
        <v>0</v>
      </c>
      <c r="K699" s="168" t="s">
        <v>267</v>
      </c>
      <c r="L699" s="34"/>
      <c r="M699" s="173" t="s">
        <v>1</v>
      </c>
      <c r="N699" s="174" t="s">
        <v>42</v>
      </c>
      <c r="O699" s="59"/>
      <c r="P699" s="175">
        <f>O699*H699</f>
        <v>0</v>
      </c>
      <c r="Q699" s="175">
        <v>0</v>
      </c>
      <c r="R699" s="175">
        <f>Q699*H699</f>
        <v>0</v>
      </c>
      <c r="S699" s="175">
        <v>2.2000000000000002</v>
      </c>
      <c r="T699" s="176">
        <f>S699*H699</f>
        <v>77</v>
      </c>
      <c r="U699" s="33"/>
      <c r="V699" s="33"/>
      <c r="W699" s="33"/>
      <c r="X699" s="33"/>
      <c r="Y699" s="33"/>
      <c r="Z699" s="33"/>
      <c r="AA699" s="33"/>
      <c r="AB699" s="33"/>
      <c r="AC699" s="33"/>
      <c r="AD699" s="33"/>
      <c r="AE699" s="33"/>
      <c r="AR699" s="177" t="s">
        <v>268</v>
      </c>
      <c r="AT699" s="177" t="s">
        <v>263</v>
      </c>
      <c r="AU699" s="177" t="s">
        <v>86</v>
      </c>
      <c r="AY699" s="18" t="s">
        <v>260</v>
      </c>
      <c r="BE699" s="178">
        <f>IF(N699="základní",J699,0)</f>
        <v>0</v>
      </c>
      <c r="BF699" s="178">
        <f>IF(N699="snížená",J699,0)</f>
        <v>0</v>
      </c>
      <c r="BG699" s="178">
        <f>IF(N699="zákl. přenesená",J699,0)</f>
        <v>0</v>
      </c>
      <c r="BH699" s="178">
        <f>IF(N699="sníž. přenesená",J699,0)</f>
        <v>0</v>
      </c>
      <c r="BI699" s="178">
        <f>IF(N699="nulová",J699,0)</f>
        <v>0</v>
      </c>
      <c r="BJ699" s="18" t="s">
        <v>32</v>
      </c>
      <c r="BK699" s="178">
        <f>ROUND(I699*H699,2)</f>
        <v>0</v>
      </c>
      <c r="BL699" s="18" t="s">
        <v>268</v>
      </c>
      <c r="BM699" s="177" t="s">
        <v>1162</v>
      </c>
    </row>
    <row r="700" spans="1:65" s="13" customFormat="1">
      <c r="B700" s="179"/>
      <c r="D700" s="180" t="s">
        <v>270</v>
      </c>
      <c r="E700" s="181" t="s">
        <v>1</v>
      </c>
      <c r="F700" s="182" t="s">
        <v>1163</v>
      </c>
      <c r="H700" s="183">
        <v>35</v>
      </c>
      <c r="I700" s="184"/>
      <c r="L700" s="179"/>
      <c r="M700" s="185"/>
      <c r="N700" s="186"/>
      <c r="O700" s="186"/>
      <c r="P700" s="186"/>
      <c r="Q700" s="186"/>
      <c r="R700" s="186"/>
      <c r="S700" s="186"/>
      <c r="T700" s="187"/>
      <c r="AT700" s="181" t="s">
        <v>270</v>
      </c>
      <c r="AU700" s="181" t="s">
        <v>86</v>
      </c>
      <c r="AV700" s="13" t="s">
        <v>86</v>
      </c>
      <c r="AW700" s="13" t="s">
        <v>31</v>
      </c>
      <c r="AX700" s="13" t="s">
        <v>32</v>
      </c>
      <c r="AY700" s="181" t="s">
        <v>260</v>
      </c>
    </row>
    <row r="701" spans="1:65" s="2" customFormat="1" ht="16.5" customHeight="1">
      <c r="A701" s="33"/>
      <c r="B701" s="132"/>
      <c r="C701" s="166" t="s">
        <v>1164</v>
      </c>
      <c r="D701" s="166" t="s">
        <v>263</v>
      </c>
      <c r="E701" s="167" t="s">
        <v>1165</v>
      </c>
      <c r="F701" s="168" t="s">
        <v>1166</v>
      </c>
      <c r="G701" s="169" t="s">
        <v>915</v>
      </c>
      <c r="H701" s="170">
        <v>4</v>
      </c>
      <c r="I701" s="171"/>
      <c r="J701" s="172">
        <f>ROUND(I701*H701,2)</f>
        <v>0</v>
      </c>
      <c r="K701" s="168" t="s">
        <v>356</v>
      </c>
      <c r="L701" s="34"/>
      <c r="M701" s="173" t="s">
        <v>1</v>
      </c>
      <c r="N701" s="174" t="s">
        <v>42</v>
      </c>
      <c r="O701" s="59"/>
      <c r="P701" s="175">
        <f>O701*H701</f>
        <v>0</v>
      </c>
      <c r="Q701" s="175">
        <v>0</v>
      </c>
      <c r="R701" s="175">
        <f>Q701*H701</f>
        <v>0</v>
      </c>
      <c r="S701" s="175">
        <v>5.5E-2</v>
      </c>
      <c r="T701" s="176">
        <f>S701*H701</f>
        <v>0.22</v>
      </c>
      <c r="U701" s="33"/>
      <c r="V701" s="33"/>
      <c r="W701" s="33"/>
      <c r="X701" s="33"/>
      <c r="Y701" s="33"/>
      <c r="Z701" s="33"/>
      <c r="AA701" s="33"/>
      <c r="AB701" s="33"/>
      <c r="AC701" s="33"/>
      <c r="AD701" s="33"/>
      <c r="AE701" s="33"/>
      <c r="AR701" s="177" t="s">
        <v>268</v>
      </c>
      <c r="AT701" s="177" t="s">
        <v>263</v>
      </c>
      <c r="AU701" s="177" t="s">
        <v>86</v>
      </c>
      <c r="AY701" s="18" t="s">
        <v>260</v>
      </c>
      <c r="BE701" s="178">
        <f>IF(N701="základní",J701,0)</f>
        <v>0</v>
      </c>
      <c r="BF701" s="178">
        <f>IF(N701="snížená",J701,0)</f>
        <v>0</v>
      </c>
      <c r="BG701" s="178">
        <f>IF(N701="zákl. přenesená",J701,0)</f>
        <v>0</v>
      </c>
      <c r="BH701" s="178">
        <f>IF(N701="sníž. přenesená",J701,0)</f>
        <v>0</v>
      </c>
      <c r="BI701" s="178">
        <f>IF(N701="nulová",J701,0)</f>
        <v>0</v>
      </c>
      <c r="BJ701" s="18" t="s">
        <v>32</v>
      </c>
      <c r="BK701" s="178">
        <f>ROUND(I701*H701,2)</f>
        <v>0</v>
      </c>
      <c r="BL701" s="18" t="s">
        <v>268</v>
      </c>
      <c r="BM701" s="177" t="s">
        <v>1167</v>
      </c>
    </row>
    <row r="702" spans="1:65" s="13" customFormat="1">
      <c r="B702" s="179"/>
      <c r="D702" s="180" t="s">
        <v>270</v>
      </c>
      <c r="E702" s="181" t="s">
        <v>1</v>
      </c>
      <c r="F702" s="182" t="s">
        <v>1133</v>
      </c>
      <c r="H702" s="183">
        <v>4</v>
      </c>
      <c r="I702" s="184"/>
      <c r="L702" s="179"/>
      <c r="M702" s="185"/>
      <c r="N702" s="186"/>
      <c r="O702" s="186"/>
      <c r="P702" s="186"/>
      <c r="Q702" s="186"/>
      <c r="R702" s="186"/>
      <c r="S702" s="186"/>
      <c r="T702" s="187"/>
      <c r="AT702" s="181" t="s">
        <v>270</v>
      </c>
      <c r="AU702" s="181" t="s">
        <v>86</v>
      </c>
      <c r="AV702" s="13" t="s">
        <v>86</v>
      </c>
      <c r="AW702" s="13" t="s">
        <v>31</v>
      </c>
      <c r="AX702" s="13" t="s">
        <v>32</v>
      </c>
      <c r="AY702" s="181" t="s">
        <v>260</v>
      </c>
    </row>
    <row r="703" spans="1:65" s="2" customFormat="1" ht="16.5" customHeight="1">
      <c r="A703" s="33"/>
      <c r="B703" s="132"/>
      <c r="C703" s="166" t="s">
        <v>1168</v>
      </c>
      <c r="D703" s="166" t="s">
        <v>263</v>
      </c>
      <c r="E703" s="167" t="s">
        <v>1169</v>
      </c>
      <c r="F703" s="168" t="s">
        <v>1170</v>
      </c>
      <c r="G703" s="169" t="s">
        <v>432</v>
      </c>
      <c r="H703" s="170">
        <v>77.22</v>
      </c>
      <c r="I703" s="171"/>
      <c r="J703" s="172">
        <f>ROUND(I703*H703,2)</f>
        <v>0</v>
      </c>
      <c r="K703" s="168" t="s">
        <v>267</v>
      </c>
      <c r="L703" s="34"/>
      <c r="M703" s="173" t="s">
        <v>1</v>
      </c>
      <c r="N703" s="174" t="s">
        <v>42</v>
      </c>
      <c r="O703" s="59"/>
      <c r="P703" s="175">
        <f>O703*H703</f>
        <v>0</v>
      </c>
      <c r="Q703" s="175">
        <v>0</v>
      </c>
      <c r="R703" s="175">
        <f>Q703*H703</f>
        <v>0</v>
      </c>
      <c r="S703" s="175">
        <v>0</v>
      </c>
      <c r="T703" s="176">
        <f>S703*H703</f>
        <v>0</v>
      </c>
      <c r="U703" s="33"/>
      <c r="V703" s="33"/>
      <c r="W703" s="33"/>
      <c r="X703" s="33"/>
      <c r="Y703" s="33"/>
      <c r="Z703" s="33"/>
      <c r="AA703" s="33"/>
      <c r="AB703" s="33"/>
      <c r="AC703" s="33"/>
      <c r="AD703" s="33"/>
      <c r="AE703" s="33"/>
      <c r="AR703" s="177" t="s">
        <v>268</v>
      </c>
      <c r="AT703" s="177" t="s">
        <v>263</v>
      </c>
      <c r="AU703" s="177" t="s">
        <v>86</v>
      </c>
      <c r="AY703" s="18" t="s">
        <v>260</v>
      </c>
      <c r="BE703" s="178">
        <f>IF(N703="základní",J703,0)</f>
        <v>0</v>
      </c>
      <c r="BF703" s="178">
        <f>IF(N703="snížená",J703,0)</f>
        <v>0</v>
      </c>
      <c r="BG703" s="178">
        <f>IF(N703="zákl. přenesená",J703,0)</f>
        <v>0</v>
      </c>
      <c r="BH703" s="178">
        <f>IF(N703="sníž. přenesená",J703,0)</f>
        <v>0</v>
      </c>
      <c r="BI703" s="178">
        <f>IF(N703="nulová",J703,0)</f>
        <v>0</v>
      </c>
      <c r="BJ703" s="18" t="s">
        <v>32</v>
      </c>
      <c r="BK703" s="178">
        <f>ROUND(I703*H703,2)</f>
        <v>0</v>
      </c>
      <c r="BL703" s="18" t="s">
        <v>268</v>
      </c>
      <c r="BM703" s="177" t="s">
        <v>1171</v>
      </c>
    </row>
    <row r="704" spans="1:65" s="2" customFormat="1" ht="16.5" customHeight="1">
      <c r="A704" s="33"/>
      <c r="B704" s="132"/>
      <c r="C704" s="166" t="s">
        <v>1172</v>
      </c>
      <c r="D704" s="166" t="s">
        <v>263</v>
      </c>
      <c r="E704" s="167" t="s">
        <v>611</v>
      </c>
      <c r="F704" s="168" t="s">
        <v>612</v>
      </c>
      <c r="G704" s="169" t="s">
        <v>432</v>
      </c>
      <c r="H704" s="170">
        <v>77.22</v>
      </c>
      <c r="I704" s="171"/>
      <c r="J704" s="172">
        <f>ROUND(I704*H704,2)</f>
        <v>0</v>
      </c>
      <c r="K704" s="168" t="s">
        <v>267</v>
      </c>
      <c r="L704" s="34"/>
      <c r="M704" s="173" t="s">
        <v>1</v>
      </c>
      <c r="N704" s="174" t="s">
        <v>42</v>
      </c>
      <c r="O704" s="59"/>
      <c r="P704" s="175">
        <f>O704*H704</f>
        <v>0</v>
      </c>
      <c r="Q704" s="175">
        <v>0</v>
      </c>
      <c r="R704" s="175">
        <f>Q704*H704</f>
        <v>0</v>
      </c>
      <c r="S704" s="175">
        <v>0</v>
      </c>
      <c r="T704" s="176">
        <f>S704*H704</f>
        <v>0</v>
      </c>
      <c r="U704" s="33"/>
      <c r="V704" s="33"/>
      <c r="W704" s="33"/>
      <c r="X704" s="33"/>
      <c r="Y704" s="33"/>
      <c r="Z704" s="33"/>
      <c r="AA704" s="33"/>
      <c r="AB704" s="33"/>
      <c r="AC704" s="33"/>
      <c r="AD704" s="33"/>
      <c r="AE704" s="33"/>
      <c r="AR704" s="177" t="s">
        <v>268</v>
      </c>
      <c r="AT704" s="177" t="s">
        <v>263</v>
      </c>
      <c r="AU704" s="177" t="s">
        <v>86</v>
      </c>
      <c r="AY704" s="18" t="s">
        <v>260</v>
      </c>
      <c r="BE704" s="178">
        <f>IF(N704="základní",J704,0)</f>
        <v>0</v>
      </c>
      <c r="BF704" s="178">
        <f>IF(N704="snížená",J704,0)</f>
        <v>0</v>
      </c>
      <c r="BG704" s="178">
        <f>IF(N704="zákl. přenesená",J704,0)</f>
        <v>0</v>
      </c>
      <c r="BH704" s="178">
        <f>IF(N704="sníž. přenesená",J704,0)</f>
        <v>0</v>
      </c>
      <c r="BI704" s="178">
        <f>IF(N704="nulová",J704,0)</f>
        <v>0</v>
      </c>
      <c r="BJ704" s="18" t="s">
        <v>32</v>
      </c>
      <c r="BK704" s="178">
        <f>ROUND(I704*H704,2)</f>
        <v>0</v>
      </c>
      <c r="BL704" s="18" t="s">
        <v>268</v>
      </c>
      <c r="BM704" s="177" t="s">
        <v>1173</v>
      </c>
    </row>
    <row r="705" spans="1:65" s="2" customFormat="1" ht="16.5" customHeight="1">
      <c r="A705" s="33"/>
      <c r="B705" s="132"/>
      <c r="C705" s="166" t="s">
        <v>1174</v>
      </c>
      <c r="D705" s="166" t="s">
        <v>263</v>
      </c>
      <c r="E705" s="167" t="s">
        <v>618</v>
      </c>
      <c r="F705" s="168" t="s">
        <v>619</v>
      </c>
      <c r="G705" s="169" t="s">
        <v>432</v>
      </c>
      <c r="H705" s="170">
        <v>694.98</v>
      </c>
      <c r="I705" s="171"/>
      <c r="J705" s="172">
        <f>ROUND(I705*H705,2)</f>
        <v>0</v>
      </c>
      <c r="K705" s="168" t="s">
        <v>267</v>
      </c>
      <c r="L705" s="34"/>
      <c r="M705" s="173" t="s">
        <v>1</v>
      </c>
      <c r="N705" s="174" t="s">
        <v>42</v>
      </c>
      <c r="O705" s="59"/>
      <c r="P705" s="175">
        <f>O705*H705</f>
        <v>0</v>
      </c>
      <c r="Q705" s="175">
        <v>0</v>
      </c>
      <c r="R705" s="175">
        <f>Q705*H705</f>
        <v>0</v>
      </c>
      <c r="S705" s="175">
        <v>0</v>
      </c>
      <c r="T705" s="176">
        <f>S705*H705</f>
        <v>0</v>
      </c>
      <c r="U705" s="33"/>
      <c r="V705" s="33"/>
      <c r="W705" s="33"/>
      <c r="X705" s="33"/>
      <c r="Y705" s="33"/>
      <c r="Z705" s="33"/>
      <c r="AA705" s="33"/>
      <c r="AB705" s="33"/>
      <c r="AC705" s="33"/>
      <c r="AD705" s="33"/>
      <c r="AE705" s="33"/>
      <c r="AR705" s="177" t="s">
        <v>268</v>
      </c>
      <c r="AT705" s="177" t="s">
        <v>263</v>
      </c>
      <c r="AU705" s="177" t="s">
        <v>86</v>
      </c>
      <c r="AY705" s="18" t="s">
        <v>260</v>
      </c>
      <c r="BE705" s="178">
        <f>IF(N705="základní",J705,0)</f>
        <v>0</v>
      </c>
      <c r="BF705" s="178">
        <f>IF(N705="snížená",J705,0)</f>
        <v>0</v>
      </c>
      <c r="BG705" s="178">
        <f>IF(N705="zákl. přenesená",J705,0)</f>
        <v>0</v>
      </c>
      <c r="BH705" s="178">
        <f>IF(N705="sníž. přenesená",J705,0)</f>
        <v>0</v>
      </c>
      <c r="BI705" s="178">
        <f>IF(N705="nulová",J705,0)</f>
        <v>0</v>
      </c>
      <c r="BJ705" s="18" t="s">
        <v>32</v>
      </c>
      <c r="BK705" s="178">
        <f>ROUND(I705*H705,2)</f>
        <v>0</v>
      </c>
      <c r="BL705" s="18" t="s">
        <v>268</v>
      </c>
      <c r="BM705" s="177" t="s">
        <v>1175</v>
      </c>
    </row>
    <row r="706" spans="1:65" s="13" customFormat="1">
      <c r="B706" s="179"/>
      <c r="D706" s="180" t="s">
        <v>270</v>
      </c>
      <c r="F706" s="182" t="s">
        <v>1176</v>
      </c>
      <c r="H706" s="183">
        <v>694.98</v>
      </c>
      <c r="I706" s="184"/>
      <c r="L706" s="179"/>
      <c r="M706" s="185"/>
      <c r="N706" s="186"/>
      <c r="O706" s="186"/>
      <c r="P706" s="186"/>
      <c r="Q706" s="186"/>
      <c r="R706" s="186"/>
      <c r="S706" s="186"/>
      <c r="T706" s="187"/>
      <c r="AT706" s="181" t="s">
        <v>270</v>
      </c>
      <c r="AU706" s="181" t="s">
        <v>86</v>
      </c>
      <c r="AV706" s="13" t="s">
        <v>86</v>
      </c>
      <c r="AW706" s="13" t="s">
        <v>3</v>
      </c>
      <c r="AX706" s="13" t="s">
        <v>32</v>
      </c>
      <c r="AY706" s="181" t="s">
        <v>260</v>
      </c>
    </row>
    <row r="707" spans="1:65" s="2" customFormat="1" ht="16.5" customHeight="1">
      <c r="A707" s="33"/>
      <c r="B707" s="132"/>
      <c r="C707" s="166" t="s">
        <v>1177</v>
      </c>
      <c r="D707" s="166" t="s">
        <v>263</v>
      </c>
      <c r="E707" s="167" t="s">
        <v>623</v>
      </c>
      <c r="F707" s="168" t="s">
        <v>624</v>
      </c>
      <c r="G707" s="169" t="s">
        <v>432</v>
      </c>
      <c r="H707" s="170">
        <v>77.22</v>
      </c>
      <c r="I707" s="171"/>
      <c r="J707" s="172">
        <f>ROUND(I707*H707,2)</f>
        <v>0</v>
      </c>
      <c r="K707" s="168" t="s">
        <v>356</v>
      </c>
      <c r="L707" s="34"/>
      <c r="M707" s="173" t="s">
        <v>1</v>
      </c>
      <c r="N707" s="174" t="s">
        <v>42</v>
      </c>
      <c r="O707" s="59"/>
      <c r="P707" s="175">
        <f>O707*H707</f>
        <v>0</v>
      </c>
      <c r="Q707" s="175">
        <v>0</v>
      </c>
      <c r="R707" s="175">
        <f>Q707*H707</f>
        <v>0</v>
      </c>
      <c r="S707" s="175">
        <v>0</v>
      </c>
      <c r="T707" s="176">
        <f>S707*H707</f>
        <v>0</v>
      </c>
      <c r="U707" s="33"/>
      <c r="V707" s="33"/>
      <c r="W707" s="33"/>
      <c r="X707" s="33"/>
      <c r="Y707" s="33"/>
      <c r="Z707" s="33"/>
      <c r="AA707" s="33"/>
      <c r="AB707" s="33"/>
      <c r="AC707" s="33"/>
      <c r="AD707" s="33"/>
      <c r="AE707" s="33"/>
      <c r="AR707" s="177" t="s">
        <v>268</v>
      </c>
      <c r="AT707" s="177" t="s">
        <v>263</v>
      </c>
      <c r="AU707" s="177" t="s">
        <v>86</v>
      </c>
      <c r="AY707" s="18" t="s">
        <v>260</v>
      </c>
      <c r="BE707" s="178">
        <f>IF(N707="základní",J707,0)</f>
        <v>0</v>
      </c>
      <c r="BF707" s="178">
        <f>IF(N707="snížená",J707,0)</f>
        <v>0</v>
      </c>
      <c r="BG707" s="178">
        <f>IF(N707="zákl. přenesená",J707,0)</f>
        <v>0</v>
      </c>
      <c r="BH707" s="178">
        <f>IF(N707="sníž. přenesená",J707,0)</f>
        <v>0</v>
      </c>
      <c r="BI707" s="178">
        <f>IF(N707="nulová",J707,0)</f>
        <v>0</v>
      </c>
      <c r="BJ707" s="18" t="s">
        <v>32</v>
      </c>
      <c r="BK707" s="178">
        <f>ROUND(I707*H707,2)</f>
        <v>0</v>
      </c>
      <c r="BL707" s="18" t="s">
        <v>268</v>
      </c>
      <c r="BM707" s="177" t="s">
        <v>1178</v>
      </c>
    </row>
    <row r="708" spans="1:65" s="2" customFormat="1" ht="24.2" customHeight="1">
      <c r="A708" s="33"/>
      <c r="B708" s="132"/>
      <c r="C708" s="166" t="s">
        <v>1179</v>
      </c>
      <c r="D708" s="166" t="s">
        <v>263</v>
      </c>
      <c r="E708" s="167" t="s">
        <v>1180</v>
      </c>
      <c r="F708" s="168" t="s">
        <v>1181</v>
      </c>
      <c r="G708" s="169" t="s">
        <v>915</v>
      </c>
      <c r="H708" s="170">
        <v>1</v>
      </c>
      <c r="I708" s="171"/>
      <c r="J708" s="172">
        <f>ROUND(I708*H708,2)</f>
        <v>0</v>
      </c>
      <c r="K708" s="168" t="s">
        <v>356</v>
      </c>
      <c r="L708" s="34"/>
      <c r="M708" s="173" t="s">
        <v>1</v>
      </c>
      <c r="N708" s="174" t="s">
        <v>42</v>
      </c>
      <c r="O708" s="59"/>
      <c r="P708" s="175">
        <f>O708*H708</f>
        <v>0</v>
      </c>
      <c r="Q708" s="175">
        <v>0.47611999999999999</v>
      </c>
      <c r="R708" s="175">
        <f>Q708*H708</f>
        <v>0.47611999999999999</v>
      </c>
      <c r="S708" s="175">
        <v>0</v>
      </c>
      <c r="T708" s="176">
        <f>S708*H708</f>
        <v>0</v>
      </c>
      <c r="U708" s="33"/>
      <c r="V708" s="33"/>
      <c r="W708" s="33"/>
      <c r="X708" s="33"/>
      <c r="Y708" s="33"/>
      <c r="Z708" s="33"/>
      <c r="AA708" s="33"/>
      <c r="AB708" s="33"/>
      <c r="AC708" s="33"/>
      <c r="AD708" s="33"/>
      <c r="AE708" s="33"/>
      <c r="AR708" s="177" t="s">
        <v>268</v>
      </c>
      <c r="AT708" s="177" t="s">
        <v>263</v>
      </c>
      <c r="AU708" s="177" t="s">
        <v>86</v>
      </c>
      <c r="AY708" s="18" t="s">
        <v>260</v>
      </c>
      <c r="BE708" s="178">
        <f>IF(N708="základní",J708,0)</f>
        <v>0</v>
      </c>
      <c r="BF708" s="178">
        <f>IF(N708="snížená",J708,0)</f>
        <v>0</v>
      </c>
      <c r="BG708" s="178">
        <f>IF(N708="zákl. přenesená",J708,0)</f>
        <v>0</v>
      </c>
      <c r="BH708" s="178">
        <f>IF(N708="sníž. přenesená",J708,0)</f>
        <v>0</v>
      </c>
      <c r="BI708" s="178">
        <f>IF(N708="nulová",J708,0)</f>
        <v>0</v>
      </c>
      <c r="BJ708" s="18" t="s">
        <v>32</v>
      </c>
      <c r="BK708" s="178">
        <f>ROUND(I708*H708,2)</f>
        <v>0</v>
      </c>
      <c r="BL708" s="18" t="s">
        <v>268</v>
      </c>
      <c r="BM708" s="177" t="s">
        <v>1182</v>
      </c>
    </row>
    <row r="709" spans="1:65" s="13" customFormat="1">
      <c r="B709" s="179"/>
      <c r="D709" s="180" t="s">
        <v>270</v>
      </c>
      <c r="E709" s="181" t="s">
        <v>1</v>
      </c>
      <c r="F709" s="182" t="s">
        <v>1183</v>
      </c>
      <c r="H709" s="183">
        <v>1</v>
      </c>
      <c r="I709" s="184"/>
      <c r="L709" s="179"/>
      <c r="M709" s="185"/>
      <c r="N709" s="186"/>
      <c r="O709" s="186"/>
      <c r="P709" s="186"/>
      <c r="Q709" s="186"/>
      <c r="R709" s="186"/>
      <c r="S709" s="186"/>
      <c r="T709" s="187"/>
      <c r="AT709" s="181" t="s">
        <v>270</v>
      </c>
      <c r="AU709" s="181" t="s">
        <v>86</v>
      </c>
      <c r="AV709" s="13" t="s">
        <v>86</v>
      </c>
      <c r="AW709" s="13" t="s">
        <v>31</v>
      </c>
      <c r="AX709" s="13" t="s">
        <v>32</v>
      </c>
      <c r="AY709" s="181" t="s">
        <v>260</v>
      </c>
    </row>
    <row r="710" spans="1:65" s="2" customFormat="1" ht="24.2" customHeight="1">
      <c r="A710" s="33"/>
      <c r="B710" s="132"/>
      <c r="C710" s="211" t="s">
        <v>1184</v>
      </c>
      <c r="D710" s="211" t="s">
        <v>429</v>
      </c>
      <c r="E710" s="212" t="s">
        <v>1185</v>
      </c>
      <c r="F710" s="213" t="s">
        <v>1186</v>
      </c>
      <c r="G710" s="214" t="s">
        <v>915</v>
      </c>
      <c r="H710" s="215">
        <v>1.0149999999999999</v>
      </c>
      <c r="I710" s="216"/>
      <c r="J710" s="217">
        <f>ROUND(I710*H710,2)</f>
        <v>0</v>
      </c>
      <c r="K710" s="213" t="s">
        <v>356</v>
      </c>
      <c r="L710" s="218"/>
      <c r="M710" s="219" t="s">
        <v>1</v>
      </c>
      <c r="N710" s="220" t="s">
        <v>42</v>
      </c>
      <c r="O710" s="59"/>
      <c r="P710" s="175">
        <f>O710*H710</f>
        <v>0</v>
      </c>
      <c r="Q710" s="175">
        <v>0.27900000000000003</v>
      </c>
      <c r="R710" s="175">
        <f>Q710*H710</f>
        <v>0.28318500000000002</v>
      </c>
      <c r="S710" s="175">
        <v>0</v>
      </c>
      <c r="T710" s="176">
        <f>S710*H710</f>
        <v>0</v>
      </c>
      <c r="U710" s="33"/>
      <c r="V710" s="33"/>
      <c r="W710" s="33"/>
      <c r="X710" s="33"/>
      <c r="Y710" s="33"/>
      <c r="Z710" s="33"/>
      <c r="AA710" s="33"/>
      <c r="AB710" s="33"/>
      <c r="AC710" s="33"/>
      <c r="AD710" s="33"/>
      <c r="AE710" s="33"/>
      <c r="AR710" s="177" t="s">
        <v>306</v>
      </c>
      <c r="AT710" s="177" t="s">
        <v>429</v>
      </c>
      <c r="AU710" s="177" t="s">
        <v>86</v>
      </c>
      <c r="AY710" s="18" t="s">
        <v>260</v>
      </c>
      <c r="BE710" s="178">
        <f>IF(N710="základní",J710,0)</f>
        <v>0</v>
      </c>
      <c r="BF710" s="178">
        <f>IF(N710="snížená",J710,0)</f>
        <v>0</v>
      </c>
      <c r="BG710" s="178">
        <f>IF(N710="zákl. přenesená",J710,0)</f>
        <v>0</v>
      </c>
      <c r="BH710" s="178">
        <f>IF(N710="sníž. přenesená",J710,0)</f>
        <v>0</v>
      </c>
      <c r="BI710" s="178">
        <f>IF(N710="nulová",J710,0)</f>
        <v>0</v>
      </c>
      <c r="BJ710" s="18" t="s">
        <v>32</v>
      </c>
      <c r="BK710" s="178">
        <f>ROUND(I710*H710,2)</f>
        <v>0</v>
      </c>
      <c r="BL710" s="18" t="s">
        <v>268</v>
      </c>
      <c r="BM710" s="177" t="s">
        <v>1187</v>
      </c>
    </row>
    <row r="711" spans="1:65" s="13" customFormat="1">
      <c r="B711" s="179"/>
      <c r="D711" s="180" t="s">
        <v>270</v>
      </c>
      <c r="F711" s="182" t="s">
        <v>1188</v>
      </c>
      <c r="H711" s="183">
        <v>1.0149999999999999</v>
      </c>
      <c r="I711" s="184"/>
      <c r="L711" s="179"/>
      <c r="M711" s="185"/>
      <c r="N711" s="186"/>
      <c r="O711" s="186"/>
      <c r="P711" s="186"/>
      <c r="Q711" s="186"/>
      <c r="R711" s="186"/>
      <c r="S711" s="186"/>
      <c r="T711" s="187"/>
      <c r="AT711" s="181" t="s">
        <v>270</v>
      </c>
      <c r="AU711" s="181" t="s">
        <v>86</v>
      </c>
      <c r="AV711" s="13" t="s">
        <v>86</v>
      </c>
      <c r="AW711" s="13" t="s">
        <v>3</v>
      </c>
      <c r="AX711" s="13" t="s">
        <v>32</v>
      </c>
      <c r="AY711" s="181" t="s">
        <v>260</v>
      </c>
    </row>
    <row r="712" spans="1:65" s="2" customFormat="1" ht="16.5" customHeight="1">
      <c r="A712" s="33"/>
      <c r="B712" s="132"/>
      <c r="C712" s="166" t="s">
        <v>1189</v>
      </c>
      <c r="D712" s="166" t="s">
        <v>263</v>
      </c>
      <c r="E712" s="167" t="s">
        <v>1190</v>
      </c>
      <c r="F712" s="168" t="s">
        <v>1191</v>
      </c>
      <c r="G712" s="169" t="s">
        <v>915</v>
      </c>
      <c r="H712" s="170">
        <v>1</v>
      </c>
      <c r="I712" s="171"/>
      <c r="J712" s="172">
        <f>ROUND(I712*H712,2)</f>
        <v>0</v>
      </c>
      <c r="K712" s="168" t="s">
        <v>267</v>
      </c>
      <c r="L712" s="34"/>
      <c r="M712" s="173" t="s">
        <v>1</v>
      </c>
      <c r="N712" s="174" t="s">
        <v>42</v>
      </c>
      <c r="O712" s="59"/>
      <c r="P712" s="175">
        <f>O712*H712</f>
        <v>0</v>
      </c>
      <c r="Q712" s="175">
        <v>1.2999999999999999E-4</v>
      </c>
      <c r="R712" s="175">
        <f>Q712*H712</f>
        <v>1.2999999999999999E-4</v>
      </c>
      <c r="S712" s="175">
        <v>0</v>
      </c>
      <c r="T712" s="176">
        <f>S712*H712</f>
        <v>0</v>
      </c>
      <c r="U712" s="33"/>
      <c r="V712" s="33"/>
      <c r="W712" s="33"/>
      <c r="X712" s="33"/>
      <c r="Y712" s="33"/>
      <c r="Z712" s="33"/>
      <c r="AA712" s="33"/>
      <c r="AB712" s="33"/>
      <c r="AC712" s="33"/>
      <c r="AD712" s="33"/>
      <c r="AE712" s="33"/>
      <c r="AR712" s="177" t="s">
        <v>268</v>
      </c>
      <c r="AT712" s="177" t="s">
        <v>263</v>
      </c>
      <c r="AU712" s="177" t="s">
        <v>86</v>
      </c>
      <c r="AY712" s="18" t="s">
        <v>260</v>
      </c>
      <c r="BE712" s="178">
        <f>IF(N712="základní",J712,0)</f>
        <v>0</v>
      </c>
      <c r="BF712" s="178">
        <f>IF(N712="snížená",J712,0)</f>
        <v>0</v>
      </c>
      <c r="BG712" s="178">
        <f>IF(N712="zákl. přenesená",J712,0)</f>
        <v>0</v>
      </c>
      <c r="BH712" s="178">
        <f>IF(N712="sníž. přenesená",J712,0)</f>
        <v>0</v>
      </c>
      <c r="BI712" s="178">
        <f>IF(N712="nulová",J712,0)</f>
        <v>0</v>
      </c>
      <c r="BJ712" s="18" t="s">
        <v>32</v>
      </c>
      <c r="BK712" s="178">
        <f>ROUND(I712*H712,2)</f>
        <v>0</v>
      </c>
      <c r="BL712" s="18" t="s">
        <v>268</v>
      </c>
      <c r="BM712" s="177" t="s">
        <v>1192</v>
      </c>
    </row>
    <row r="713" spans="1:65" s="13" customFormat="1">
      <c r="B713" s="179"/>
      <c r="D713" s="180" t="s">
        <v>270</v>
      </c>
      <c r="E713" s="181" t="s">
        <v>1</v>
      </c>
      <c r="F713" s="182" t="s">
        <v>1193</v>
      </c>
      <c r="H713" s="183">
        <v>1</v>
      </c>
      <c r="I713" s="184"/>
      <c r="L713" s="179"/>
      <c r="M713" s="185"/>
      <c r="N713" s="186"/>
      <c r="O713" s="186"/>
      <c r="P713" s="186"/>
      <c r="Q713" s="186"/>
      <c r="R713" s="186"/>
      <c r="S713" s="186"/>
      <c r="T713" s="187"/>
      <c r="AT713" s="181" t="s">
        <v>270</v>
      </c>
      <c r="AU713" s="181" t="s">
        <v>86</v>
      </c>
      <c r="AV713" s="13" t="s">
        <v>86</v>
      </c>
      <c r="AW713" s="13" t="s">
        <v>31</v>
      </c>
      <c r="AX713" s="13" t="s">
        <v>32</v>
      </c>
      <c r="AY713" s="181" t="s">
        <v>260</v>
      </c>
    </row>
    <row r="714" spans="1:65" s="2" customFormat="1" ht="21.75" customHeight="1">
      <c r="A714" s="33"/>
      <c r="B714" s="132"/>
      <c r="C714" s="211" t="s">
        <v>1194</v>
      </c>
      <c r="D714" s="211" t="s">
        <v>429</v>
      </c>
      <c r="E714" s="212" t="s">
        <v>1195</v>
      </c>
      <c r="F714" s="213" t="s">
        <v>1196</v>
      </c>
      <c r="G714" s="214" t="s">
        <v>915</v>
      </c>
      <c r="H714" s="215">
        <v>1.0149999999999999</v>
      </c>
      <c r="I714" s="216"/>
      <c r="J714" s="217">
        <f>ROUND(I714*H714,2)</f>
        <v>0</v>
      </c>
      <c r="K714" s="213" t="s">
        <v>267</v>
      </c>
      <c r="L714" s="218"/>
      <c r="M714" s="219" t="s">
        <v>1</v>
      </c>
      <c r="N714" s="220" t="s">
        <v>42</v>
      </c>
      <c r="O714" s="59"/>
      <c r="P714" s="175">
        <f>O714*H714</f>
        <v>0</v>
      </c>
      <c r="Q714" s="175">
        <v>0.214</v>
      </c>
      <c r="R714" s="175">
        <f>Q714*H714</f>
        <v>0.21720999999999999</v>
      </c>
      <c r="S714" s="175">
        <v>0</v>
      </c>
      <c r="T714" s="176">
        <f>S714*H714</f>
        <v>0</v>
      </c>
      <c r="U714" s="33"/>
      <c r="V714" s="33"/>
      <c r="W714" s="33"/>
      <c r="X714" s="33"/>
      <c r="Y714" s="33"/>
      <c r="Z714" s="33"/>
      <c r="AA714" s="33"/>
      <c r="AB714" s="33"/>
      <c r="AC714" s="33"/>
      <c r="AD714" s="33"/>
      <c r="AE714" s="33"/>
      <c r="AR714" s="177" t="s">
        <v>306</v>
      </c>
      <c r="AT714" s="177" t="s">
        <v>429</v>
      </c>
      <c r="AU714" s="177" t="s">
        <v>86</v>
      </c>
      <c r="AY714" s="18" t="s">
        <v>260</v>
      </c>
      <c r="BE714" s="178">
        <f>IF(N714="základní",J714,0)</f>
        <v>0</v>
      </c>
      <c r="BF714" s="178">
        <f>IF(N714="snížená",J714,0)</f>
        <v>0</v>
      </c>
      <c r="BG714" s="178">
        <f>IF(N714="zákl. přenesená",J714,0)</f>
        <v>0</v>
      </c>
      <c r="BH714" s="178">
        <f>IF(N714="sníž. přenesená",J714,0)</f>
        <v>0</v>
      </c>
      <c r="BI714" s="178">
        <f>IF(N714="nulová",J714,0)</f>
        <v>0</v>
      </c>
      <c r="BJ714" s="18" t="s">
        <v>32</v>
      </c>
      <c r="BK714" s="178">
        <f>ROUND(I714*H714,2)</f>
        <v>0</v>
      </c>
      <c r="BL714" s="18" t="s">
        <v>268</v>
      </c>
      <c r="BM714" s="177" t="s">
        <v>1197</v>
      </c>
    </row>
    <row r="715" spans="1:65" s="13" customFormat="1">
      <c r="B715" s="179"/>
      <c r="D715" s="180" t="s">
        <v>270</v>
      </c>
      <c r="F715" s="182" t="s">
        <v>1188</v>
      </c>
      <c r="H715" s="183">
        <v>1.0149999999999999</v>
      </c>
      <c r="I715" s="184"/>
      <c r="L715" s="179"/>
      <c r="M715" s="185"/>
      <c r="N715" s="186"/>
      <c r="O715" s="186"/>
      <c r="P715" s="186"/>
      <c r="Q715" s="186"/>
      <c r="R715" s="186"/>
      <c r="S715" s="186"/>
      <c r="T715" s="187"/>
      <c r="AT715" s="181" t="s">
        <v>270</v>
      </c>
      <c r="AU715" s="181" t="s">
        <v>86</v>
      </c>
      <c r="AV715" s="13" t="s">
        <v>86</v>
      </c>
      <c r="AW715" s="13" t="s">
        <v>3</v>
      </c>
      <c r="AX715" s="13" t="s">
        <v>32</v>
      </c>
      <c r="AY715" s="181" t="s">
        <v>260</v>
      </c>
    </row>
    <row r="716" spans="1:65" s="2" customFormat="1" ht="24.2" customHeight="1">
      <c r="A716" s="33"/>
      <c r="B716" s="132"/>
      <c r="C716" s="166" t="s">
        <v>190</v>
      </c>
      <c r="D716" s="166" t="s">
        <v>263</v>
      </c>
      <c r="E716" s="167" t="s">
        <v>1198</v>
      </c>
      <c r="F716" s="168" t="s">
        <v>1199</v>
      </c>
      <c r="G716" s="169" t="s">
        <v>915</v>
      </c>
      <c r="H716" s="170">
        <v>1</v>
      </c>
      <c r="I716" s="171"/>
      <c r="J716" s="172">
        <f>ROUND(I716*H716,2)</f>
        <v>0</v>
      </c>
      <c r="K716" s="168" t="s">
        <v>356</v>
      </c>
      <c r="L716" s="34"/>
      <c r="M716" s="173" t="s">
        <v>1</v>
      </c>
      <c r="N716" s="174" t="s">
        <v>42</v>
      </c>
      <c r="O716" s="59"/>
      <c r="P716" s="175">
        <f>O716*H716</f>
        <v>0</v>
      </c>
      <c r="Q716" s="175">
        <v>2.9499999999999999E-3</v>
      </c>
      <c r="R716" s="175">
        <f>Q716*H716</f>
        <v>2.9499999999999999E-3</v>
      </c>
      <c r="S716" s="175">
        <v>0</v>
      </c>
      <c r="T716" s="176">
        <f>S716*H716</f>
        <v>0</v>
      </c>
      <c r="U716" s="33"/>
      <c r="V716" s="33"/>
      <c r="W716" s="33"/>
      <c r="X716" s="33"/>
      <c r="Y716" s="33"/>
      <c r="Z716" s="33"/>
      <c r="AA716" s="33"/>
      <c r="AB716" s="33"/>
      <c r="AC716" s="33"/>
      <c r="AD716" s="33"/>
      <c r="AE716" s="33"/>
      <c r="AR716" s="177" t="s">
        <v>268</v>
      </c>
      <c r="AT716" s="177" t="s">
        <v>263</v>
      </c>
      <c r="AU716" s="177" t="s">
        <v>86</v>
      </c>
      <c r="AY716" s="18" t="s">
        <v>260</v>
      </c>
      <c r="BE716" s="178">
        <f>IF(N716="základní",J716,0)</f>
        <v>0</v>
      </c>
      <c r="BF716" s="178">
        <f>IF(N716="snížená",J716,0)</f>
        <v>0</v>
      </c>
      <c r="BG716" s="178">
        <f>IF(N716="zákl. přenesená",J716,0)</f>
        <v>0</v>
      </c>
      <c r="BH716" s="178">
        <f>IF(N716="sníž. přenesená",J716,0)</f>
        <v>0</v>
      </c>
      <c r="BI716" s="178">
        <f>IF(N716="nulová",J716,0)</f>
        <v>0</v>
      </c>
      <c r="BJ716" s="18" t="s">
        <v>32</v>
      </c>
      <c r="BK716" s="178">
        <f>ROUND(I716*H716,2)</f>
        <v>0</v>
      </c>
      <c r="BL716" s="18" t="s">
        <v>268</v>
      </c>
      <c r="BM716" s="177" t="s">
        <v>1200</v>
      </c>
    </row>
    <row r="717" spans="1:65" s="13" customFormat="1">
      <c r="B717" s="179"/>
      <c r="D717" s="180" t="s">
        <v>270</v>
      </c>
      <c r="E717" s="181" t="s">
        <v>1</v>
      </c>
      <c r="F717" s="182" t="s">
        <v>1183</v>
      </c>
      <c r="H717" s="183">
        <v>1</v>
      </c>
      <c r="I717" s="184"/>
      <c r="L717" s="179"/>
      <c r="M717" s="185"/>
      <c r="N717" s="186"/>
      <c r="O717" s="186"/>
      <c r="P717" s="186"/>
      <c r="Q717" s="186"/>
      <c r="R717" s="186"/>
      <c r="S717" s="186"/>
      <c r="T717" s="187"/>
      <c r="AT717" s="181" t="s">
        <v>270</v>
      </c>
      <c r="AU717" s="181" t="s">
        <v>86</v>
      </c>
      <c r="AV717" s="13" t="s">
        <v>86</v>
      </c>
      <c r="AW717" s="13" t="s">
        <v>31</v>
      </c>
      <c r="AX717" s="13" t="s">
        <v>32</v>
      </c>
      <c r="AY717" s="181" t="s">
        <v>260</v>
      </c>
    </row>
    <row r="718" spans="1:65" s="12" customFormat="1" ht="22.9" customHeight="1">
      <c r="B718" s="153"/>
      <c r="D718" s="154" t="s">
        <v>76</v>
      </c>
      <c r="E718" s="164" t="s">
        <v>1201</v>
      </c>
      <c r="F718" s="164" t="s">
        <v>1202</v>
      </c>
      <c r="I718" s="156"/>
      <c r="J718" s="165">
        <f>BK718</f>
        <v>0</v>
      </c>
      <c r="L718" s="153"/>
      <c r="M718" s="158"/>
      <c r="N718" s="159"/>
      <c r="O718" s="159"/>
      <c r="P718" s="160">
        <f>P719</f>
        <v>0</v>
      </c>
      <c r="Q718" s="159"/>
      <c r="R718" s="160">
        <f>R719</f>
        <v>0</v>
      </c>
      <c r="S718" s="159"/>
      <c r="T718" s="161">
        <f>T719</f>
        <v>0</v>
      </c>
      <c r="AR718" s="154" t="s">
        <v>32</v>
      </c>
      <c r="AT718" s="162" t="s">
        <v>76</v>
      </c>
      <c r="AU718" s="162" t="s">
        <v>32</v>
      </c>
      <c r="AY718" s="154" t="s">
        <v>260</v>
      </c>
      <c r="BK718" s="163">
        <f>BK719</f>
        <v>0</v>
      </c>
    </row>
    <row r="719" spans="1:65" s="2" customFormat="1" ht="16.5" customHeight="1">
      <c r="A719" s="33"/>
      <c r="B719" s="132"/>
      <c r="C719" s="166" t="s">
        <v>1203</v>
      </c>
      <c r="D719" s="166" t="s">
        <v>263</v>
      </c>
      <c r="E719" s="167" t="s">
        <v>1204</v>
      </c>
      <c r="F719" s="168" t="s">
        <v>1205</v>
      </c>
      <c r="G719" s="169" t="s">
        <v>432</v>
      </c>
      <c r="H719" s="170">
        <v>1014.979</v>
      </c>
      <c r="I719" s="171"/>
      <c r="J719" s="172">
        <f>ROUND(I719*H719,2)</f>
        <v>0</v>
      </c>
      <c r="K719" s="168" t="s">
        <v>267</v>
      </c>
      <c r="L719" s="34"/>
      <c r="M719" s="173" t="s">
        <v>1</v>
      </c>
      <c r="N719" s="174" t="s">
        <v>42</v>
      </c>
      <c r="O719" s="59"/>
      <c r="P719" s="175">
        <f>O719*H719</f>
        <v>0</v>
      </c>
      <c r="Q719" s="175">
        <v>0</v>
      </c>
      <c r="R719" s="175">
        <f>Q719*H719</f>
        <v>0</v>
      </c>
      <c r="S719" s="175">
        <v>0</v>
      </c>
      <c r="T719" s="176">
        <f>S719*H719</f>
        <v>0</v>
      </c>
      <c r="U719" s="33"/>
      <c r="V719" s="33"/>
      <c r="W719" s="33"/>
      <c r="X719" s="33"/>
      <c r="Y719" s="33"/>
      <c r="Z719" s="33"/>
      <c r="AA719" s="33"/>
      <c r="AB719" s="33"/>
      <c r="AC719" s="33"/>
      <c r="AD719" s="33"/>
      <c r="AE719" s="33"/>
      <c r="AR719" s="177" t="s">
        <v>268</v>
      </c>
      <c r="AT719" s="177" t="s">
        <v>263</v>
      </c>
      <c r="AU719" s="177" t="s">
        <v>86</v>
      </c>
      <c r="AY719" s="18" t="s">
        <v>260</v>
      </c>
      <c r="BE719" s="178">
        <f>IF(N719="základní",J719,0)</f>
        <v>0</v>
      </c>
      <c r="BF719" s="178">
        <f>IF(N719="snížená",J719,0)</f>
        <v>0</v>
      </c>
      <c r="BG719" s="178">
        <f>IF(N719="zákl. přenesená",J719,0)</f>
        <v>0</v>
      </c>
      <c r="BH719" s="178">
        <f>IF(N719="sníž. přenesená",J719,0)</f>
        <v>0</v>
      </c>
      <c r="BI719" s="178">
        <f>IF(N719="nulová",J719,0)</f>
        <v>0</v>
      </c>
      <c r="BJ719" s="18" t="s">
        <v>32</v>
      </c>
      <c r="BK719" s="178">
        <f>ROUND(I719*H719,2)</f>
        <v>0</v>
      </c>
      <c r="BL719" s="18" t="s">
        <v>268</v>
      </c>
      <c r="BM719" s="177" t="s">
        <v>1206</v>
      </c>
    </row>
    <row r="720" spans="1:65" s="12" customFormat="1" ht="25.9" customHeight="1">
      <c r="B720" s="153"/>
      <c r="D720" s="154" t="s">
        <v>76</v>
      </c>
      <c r="E720" s="155" t="s">
        <v>429</v>
      </c>
      <c r="F720" s="155" t="s">
        <v>1207</v>
      </c>
      <c r="I720" s="156"/>
      <c r="J720" s="157">
        <f>BK720</f>
        <v>0</v>
      </c>
      <c r="L720" s="153"/>
      <c r="M720" s="158"/>
      <c r="N720" s="159"/>
      <c r="O720" s="159"/>
      <c r="P720" s="160">
        <f>P721</f>
        <v>0</v>
      </c>
      <c r="Q720" s="159"/>
      <c r="R720" s="160">
        <f>R721</f>
        <v>2.0961720000000001</v>
      </c>
      <c r="S720" s="159"/>
      <c r="T720" s="161">
        <f>T721</f>
        <v>0</v>
      </c>
      <c r="AR720" s="154" t="s">
        <v>283</v>
      </c>
      <c r="AT720" s="162" t="s">
        <v>76</v>
      </c>
      <c r="AU720" s="162" t="s">
        <v>77</v>
      </c>
      <c r="AY720" s="154" t="s">
        <v>260</v>
      </c>
      <c r="BK720" s="163">
        <f>BK721</f>
        <v>0</v>
      </c>
    </row>
    <row r="721" spans="1:65" s="12" customFormat="1" ht="22.9" customHeight="1">
      <c r="B721" s="153"/>
      <c r="D721" s="154" t="s">
        <v>76</v>
      </c>
      <c r="E721" s="164" t="s">
        <v>1208</v>
      </c>
      <c r="F721" s="164" t="s">
        <v>1209</v>
      </c>
      <c r="I721" s="156"/>
      <c r="J721" s="165">
        <f>BK721</f>
        <v>0</v>
      </c>
      <c r="L721" s="153"/>
      <c r="M721" s="158"/>
      <c r="N721" s="159"/>
      <c r="O721" s="159"/>
      <c r="P721" s="160">
        <f>SUM(P722:P727)</f>
        <v>0</v>
      </c>
      <c r="Q721" s="159"/>
      <c r="R721" s="160">
        <f>SUM(R722:R727)</f>
        <v>2.0961720000000001</v>
      </c>
      <c r="S721" s="159"/>
      <c r="T721" s="161">
        <f>SUM(T722:T727)</f>
        <v>0</v>
      </c>
      <c r="AR721" s="154" t="s">
        <v>283</v>
      </c>
      <c r="AT721" s="162" t="s">
        <v>76</v>
      </c>
      <c r="AU721" s="162" t="s">
        <v>32</v>
      </c>
      <c r="AY721" s="154" t="s">
        <v>260</v>
      </c>
      <c r="BK721" s="163">
        <f>SUM(BK722:BK727)</f>
        <v>0</v>
      </c>
    </row>
    <row r="722" spans="1:65" s="2" customFormat="1" ht="16.5" customHeight="1">
      <c r="A722" s="33"/>
      <c r="B722" s="132"/>
      <c r="C722" s="166" t="s">
        <v>1210</v>
      </c>
      <c r="D722" s="166" t="s">
        <v>263</v>
      </c>
      <c r="E722" s="167" t="s">
        <v>1211</v>
      </c>
      <c r="F722" s="168" t="s">
        <v>1212</v>
      </c>
      <c r="G722" s="169" t="s">
        <v>266</v>
      </c>
      <c r="H722" s="170">
        <v>10.8</v>
      </c>
      <c r="I722" s="171"/>
      <c r="J722" s="172">
        <f>ROUND(I722*H722,2)</f>
        <v>0</v>
      </c>
      <c r="K722" s="168" t="s">
        <v>267</v>
      </c>
      <c r="L722" s="34"/>
      <c r="M722" s="173" t="s">
        <v>1</v>
      </c>
      <c r="N722" s="174" t="s">
        <v>42</v>
      </c>
      <c r="O722" s="59"/>
      <c r="P722" s="175">
        <f>O722*H722</f>
        <v>0</v>
      </c>
      <c r="Q722" s="175">
        <v>9.0000000000000006E-5</v>
      </c>
      <c r="R722" s="175">
        <f>Q722*H722</f>
        <v>9.720000000000001E-4</v>
      </c>
      <c r="S722" s="175">
        <v>0</v>
      </c>
      <c r="T722" s="176">
        <f>S722*H722</f>
        <v>0</v>
      </c>
      <c r="U722" s="33"/>
      <c r="V722" s="33"/>
      <c r="W722" s="33"/>
      <c r="X722" s="33"/>
      <c r="Y722" s="33"/>
      <c r="Z722" s="33"/>
      <c r="AA722" s="33"/>
      <c r="AB722" s="33"/>
      <c r="AC722" s="33"/>
      <c r="AD722" s="33"/>
      <c r="AE722" s="33"/>
      <c r="AR722" s="177" t="s">
        <v>617</v>
      </c>
      <c r="AT722" s="177" t="s">
        <v>263</v>
      </c>
      <c r="AU722" s="177" t="s">
        <v>86</v>
      </c>
      <c r="AY722" s="18" t="s">
        <v>260</v>
      </c>
      <c r="BE722" s="178">
        <f>IF(N722="základní",J722,0)</f>
        <v>0</v>
      </c>
      <c r="BF722" s="178">
        <f>IF(N722="snížená",J722,0)</f>
        <v>0</v>
      </c>
      <c r="BG722" s="178">
        <f>IF(N722="zákl. přenesená",J722,0)</f>
        <v>0</v>
      </c>
      <c r="BH722" s="178">
        <f>IF(N722="sníž. přenesená",J722,0)</f>
        <v>0</v>
      </c>
      <c r="BI722" s="178">
        <f>IF(N722="nulová",J722,0)</f>
        <v>0</v>
      </c>
      <c r="BJ722" s="18" t="s">
        <v>32</v>
      </c>
      <c r="BK722" s="178">
        <f>ROUND(I722*H722,2)</f>
        <v>0</v>
      </c>
      <c r="BL722" s="18" t="s">
        <v>617</v>
      </c>
      <c r="BM722" s="177" t="s">
        <v>1213</v>
      </c>
    </row>
    <row r="723" spans="1:65" s="15" customFormat="1">
      <c r="B723" s="196"/>
      <c r="D723" s="180" t="s">
        <v>270</v>
      </c>
      <c r="E723" s="197" t="s">
        <v>1</v>
      </c>
      <c r="F723" s="198" t="s">
        <v>1214</v>
      </c>
      <c r="H723" s="197" t="s">
        <v>1</v>
      </c>
      <c r="I723" s="199"/>
      <c r="L723" s="196"/>
      <c r="M723" s="200"/>
      <c r="N723" s="201"/>
      <c r="O723" s="201"/>
      <c r="P723" s="201"/>
      <c r="Q723" s="201"/>
      <c r="R723" s="201"/>
      <c r="S723" s="201"/>
      <c r="T723" s="202"/>
      <c r="AT723" s="197" t="s">
        <v>270</v>
      </c>
      <c r="AU723" s="197" t="s">
        <v>86</v>
      </c>
      <c r="AV723" s="15" t="s">
        <v>32</v>
      </c>
      <c r="AW723" s="15" t="s">
        <v>31</v>
      </c>
      <c r="AX723" s="15" t="s">
        <v>77</v>
      </c>
      <c r="AY723" s="197" t="s">
        <v>260</v>
      </c>
    </row>
    <row r="724" spans="1:65" s="13" customFormat="1">
      <c r="B724" s="179"/>
      <c r="D724" s="180" t="s">
        <v>270</v>
      </c>
      <c r="E724" s="181" t="s">
        <v>1</v>
      </c>
      <c r="F724" s="182" t="s">
        <v>1215</v>
      </c>
      <c r="H724" s="183">
        <v>10.8</v>
      </c>
      <c r="I724" s="184"/>
      <c r="L724" s="179"/>
      <c r="M724" s="185"/>
      <c r="N724" s="186"/>
      <c r="O724" s="186"/>
      <c r="P724" s="186"/>
      <c r="Q724" s="186"/>
      <c r="R724" s="186"/>
      <c r="S724" s="186"/>
      <c r="T724" s="187"/>
      <c r="AT724" s="181" t="s">
        <v>270</v>
      </c>
      <c r="AU724" s="181" t="s">
        <v>86</v>
      </c>
      <c r="AV724" s="13" t="s">
        <v>86</v>
      </c>
      <c r="AW724" s="13" t="s">
        <v>31</v>
      </c>
      <c r="AX724" s="13" t="s">
        <v>32</v>
      </c>
      <c r="AY724" s="181" t="s">
        <v>260</v>
      </c>
    </row>
    <row r="725" spans="1:65" s="2" customFormat="1" ht="16.5" customHeight="1">
      <c r="A725" s="33"/>
      <c r="B725" s="132"/>
      <c r="C725" s="166" t="s">
        <v>1216</v>
      </c>
      <c r="D725" s="166" t="s">
        <v>263</v>
      </c>
      <c r="E725" s="167" t="s">
        <v>1217</v>
      </c>
      <c r="F725" s="168" t="s">
        <v>1218</v>
      </c>
      <c r="G725" s="169" t="s">
        <v>266</v>
      </c>
      <c r="H725" s="170">
        <v>10.8</v>
      </c>
      <c r="I725" s="171"/>
      <c r="J725" s="172">
        <f>ROUND(I725*H725,2)</f>
        <v>0</v>
      </c>
      <c r="K725" s="168" t="s">
        <v>1</v>
      </c>
      <c r="L725" s="34"/>
      <c r="M725" s="173" t="s">
        <v>1</v>
      </c>
      <c r="N725" s="174" t="s">
        <v>42</v>
      </c>
      <c r="O725" s="59"/>
      <c r="P725" s="175">
        <f>O725*H725</f>
        <v>0</v>
      </c>
      <c r="Q725" s="175">
        <v>0.19400000000000001</v>
      </c>
      <c r="R725" s="175">
        <f>Q725*H725</f>
        <v>2.0952000000000002</v>
      </c>
      <c r="S725" s="175">
        <v>0</v>
      </c>
      <c r="T725" s="176">
        <f>S725*H725</f>
        <v>0</v>
      </c>
      <c r="U725" s="33"/>
      <c r="V725" s="33"/>
      <c r="W725" s="33"/>
      <c r="X725" s="33"/>
      <c r="Y725" s="33"/>
      <c r="Z725" s="33"/>
      <c r="AA725" s="33"/>
      <c r="AB725" s="33"/>
      <c r="AC725" s="33"/>
      <c r="AD725" s="33"/>
      <c r="AE725" s="33"/>
      <c r="AR725" s="177" t="s">
        <v>617</v>
      </c>
      <c r="AT725" s="177" t="s">
        <v>263</v>
      </c>
      <c r="AU725" s="177" t="s">
        <v>86</v>
      </c>
      <c r="AY725" s="18" t="s">
        <v>260</v>
      </c>
      <c r="BE725" s="178">
        <f>IF(N725="základní",J725,0)</f>
        <v>0</v>
      </c>
      <c r="BF725" s="178">
        <f>IF(N725="snížená",J725,0)</f>
        <v>0</v>
      </c>
      <c r="BG725" s="178">
        <f>IF(N725="zákl. přenesená",J725,0)</f>
        <v>0</v>
      </c>
      <c r="BH725" s="178">
        <f>IF(N725="sníž. přenesená",J725,0)</f>
        <v>0</v>
      </c>
      <c r="BI725" s="178">
        <f>IF(N725="nulová",J725,0)</f>
        <v>0</v>
      </c>
      <c r="BJ725" s="18" t="s">
        <v>32</v>
      </c>
      <c r="BK725" s="178">
        <f>ROUND(I725*H725,2)</f>
        <v>0</v>
      </c>
      <c r="BL725" s="18" t="s">
        <v>617</v>
      </c>
      <c r="BM725" s="177" t="s">
        <v>1219</v>
      </c>
    </row>
    <row r="726" spans="1:65" s="15" customFormat="1">
      <c r="B726" s="196"/>
      <c r="D726" s="180" t="s">
        <v>270</v>
      </c>
      <c r="E726" s="197" t="s">
        <v>1</v>
      </c>
      <c r="F726" s="198" t="s">
        <v>1214</v>
      </c>
      <c r="H726" s="197" t="s">
        <v>1</v>
      </c>
      <c r="I726" s="199"/>
      <c r="L726" s="196"/>
      <c r="M726" s="200"/>
      <c r="N726" s="201"/>
      <c r="O726" s="201"/>
      <c r="P726" s="201"/>
      <c r="Q726" s="201"/>
      <c r="R726" s="201"/>
      <c r="S726" s="201"/>
      <c r="T726" s="202"/>
      <c r="AT726" s="197" t="s">
        <v>270</v>
      </c>
      <c r="AU726" s="197" t="s">
        <v>86</v>
      </c>
      <c r="AV726" s="15" t="s">
        <v>32</v>
      </c>
      <c r="AW726" s="15" t="s">
        <v>31</v>
      </c>
      <c r="AX726" s="15" t="s">
        <v>77</v>
      </c>
      <c r="AY726" s="197" t="s">
        <v>260</v>
      </c>
    </row>
    <row r="727" spans="1:65" s="13" customFormat="1">
      <c r="B727" s="179"/>
      <c r="D727" s="180" t="s">
        <v>270</v>
      </c>
      <c r="E727" s="181" t="s">
        <v>1</v>
      </c>
      <c r="F727" s="182" t="s">
        <v>1215</v>
      </c>
      <c r="H727" s="183">
        <v>10.8</v>
      </c>
      <c r="I727" s="184"/>
      <c r="L727" s="179"/>
      <c r="M727" s="221"/>
      <c r="N727" s="222"/>
      <c r="O727" s="222"/>
      <c r="P727" s="222"/>
      <c r="Q727" s="222"/>
      <c r="R727" s="222"/>
      <c r="S727" s="222"/>
      <c r="T727" s="223"/>
      <c r="AT727" s="181" t="s">
        <v>270</v>
      </c>
      <c r="AU727" s="181" t="s">
        <v>86</v>
      </c>
      <c r="AV727" s="13" t="s">
        <v>86</v>
      </c>
      <c r="AW727" s="13" t="s">
        <v>31</v>
      </c>
      <c r="AX727" s="13" t="s">
        <v>32</v>
      </c>
      <c r="AY727" s="181" t="s">
        <v>260</v>
      </c>
    </row>
    <row r="728" spans="1:65" s="2" customFormat="1" ht="6.95" customHeight="1">
      <c r="A728" s="33"/>
      <c r="B728" s="48"/>
      <c r="C728" s="49"/>
      <c r="D728" s="49"/>
      <c r="E728" s="49"/>
      <c r="F728" s="49"/>
      <c r="G728" s="49"/>
      <c r="H728" s="49"/>
      <c r="I728" s="49"/>
      <c r="J728" s="49"/>
      <c r="K728" s="49"/>
      <c r="L728" s="34"/>
      <c r="M728" s="33"/>
      <c r="O728" s="33"/>
      <c r="P728" s="33"/>
      <c r="Q728" s="33"/>
      <c r="R728" s="33"/>
      <c r="S728" s="33"/>
      <c r="T728" s="33"/>
      <c r="U728" s="33"/>
      <c r="V728" s="33"/>
      <c r="W728" s="33"/>
      <c r="X728" s="33"/>
      <c r="Y728" s="33"/>
      <c r="Z728" s="33"/>
      <c r="AA728" s="33"/>
      <c r="AB728" s="33"/>
      <c r="AC728" s="33"/>
      <c r="AD728" s="33"/>
      <c r="AE728" s="33"/>
    </row>
  </sheetData>
  <autoFilter ref="C141:K727"/>
  <mergeCells count="17">
    <mergeCell ref="E29:H29"/>
    <mergeCell ref="E134:H134"/>
    <mergeCell ref="L2:V2"/>
    <mergeCell ref="D116:F116"/>
    <mergeCell ref="D117:F117"/>
    <mergeCell ref="D118:F118"/>
    <mergeCell ref="E130:H130"/>
    <mergeCell ref="E132:H132"/>
    <mergeCell ref="E85:H85"/>
    <mergeCell ref="E87:H87"/>
    <mergeCell ref="E89:H89"/>
    <mergeCell ref="D114:F114"/>
    <mergeCell ref="D115:F115"/>
    <mergeCell ref="E7:H7"/>
    <mergeCell ref="E9:H9"/>
    <mergeCell ref="E11:H11"/>
    <mergeCell ref="E20:H20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604"/>
  <sheetViews>
    <sheetView showGridLines="0" workbookViewId="0">
      <selection activeCell="F120" sqref="F120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46" t="s">
        <v>5</v>
      </c>
      <c r="M2" s="247"/>
      <c r="N2" s="247"/>
      <c r="O2" s="247"/>
      <c r="P2" s="247"/>
      <c r="Q2" s="247"/>
      <c r="R2" s="247"/>
      <c r="S2" s="247"/>
      <c r="T2" s="247"/>
      <c r="U2" s="247"/>
      <c r="V2" s="247"/>
      <c r="AT2" s="18" t="s">
        <v>94</v>
      </c>
      <c r="AZ2" s="99" t="s">
        <v>1220</v>
      </c>
      <c r="BA2" s="99" t="s">
        <v>1</v>
      </c>
      <c r="BB2" s="99" t="s">
        <v>1</v>
      </c>
      <c r="BC2" s="99" t="s">
        <v>1221</v>
      </c>
      <c r="BD2" s="99" t="s">
        <v>86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  <c r="AZ3" s="99" t="s">
        <v>155</v>
      </c>
      <c r="BA3" s="99" t="s">
        <v>1</v>
      </c>
      <c r="BB3" s="99" t="s">
        <v>1</v>
      </c>
      <c r="BC3" s="99" t="s">
        <v>1222</v>
      </c>
      <c r="BD3" s="99" t="s">
        <v>86</v>
      </c>
    </row>
    <row r="4" spans="1:56" s="1" customFormat="1" ht="24.95" customHeight="1">
      <c r="B4" s="21"/>
      <c r="D4" s="22" t="s">
        <v>142</v>
      </c>
      <c r="L4" s="21"/>
      <c r="M4" s="100" t="s">
        <v>10</v>
      </c>
      <c r="AT4" s="18" t="s">
        <v>3</v>
      </c>
      <c r="AZ4" s="99" t="s">
        <v>158</v>
      </c>
      <c r="BA4" s="99" t="s">
        <v>1</v>
      </c>
      <c r="BB4" s="99" t="s">
        <v>1</v>
      </c>
      <c r="BC4" s="99" t="s">
        <v>1223</v>
      </c>
      <c r="BD4" s="99" t="s">
        <v>86</v>
      </c>
    </row>
    <row r="5" spans="1:56" s="1" customFormat="1" ht="6.95" customHeight="1">
      <c r="B5" s="21"/>
      <c r="L5" s="21"/>
      <c r="AZ5" s="99" t="s">
        <v>161</v>
      </c>
      <c r="BA5" s="99" t="s">
        <v>1</v>
      </c>
      <c r="BB5" s="99" t="s">
        <v>1</v>
      </c>
      <c r="BC5" s="99" t="s">
        <v>1224</v>
      </c>
      <c r="BD5" s="99" t="s">
        <v>86</v>
      </c>
    </row>
    <row r="6" spans="1:56" s="1" customFormat="1" ht="12" customHeight="1">
      <c r="B6" s="21"/>
      <c r="D6" s="28" t="s">
        <v>16</v>
      </c>
      <c r="L6" s="21"/>
      <c r="AZ6" s="99" t="s">
        <v>163</v>
      </c>
      <c r="BA6" s="99" t="s">
        <v>1</v>
      </c>
      <c r="BB6" s="99" t="s">
        <v>1</v>
      </c>
      <c r="BC6" s="99" t="s">
        <v>1225</v>
      </c>
      <c r="BD6" s="99" t="s">
        <v>86</v>
      </c>
    </row>
    <row r="7" spans="1:56" s="1" customFormat="1" ht="16.5" customHeight="1">
      <c r="B7" s="21"/>
      <c r="E7" s="285" t="str">
        <f>'Rekapitulace stavby'!K6</f>
        <v>BRNO, SPORTOVNÍ I - REKONSTRUKCE KANALIZACE , I. ETAPA</v>
      </c>
      <c r="F7" s="286"/>
      <c r="G7" s="286"/>
      <c r="H7" s="286"/>
      <c r="L7" s="21"/>
      <c r="AZ7" s="99" t="s">
        <v>165</v>
      </c>
      <c r="BA7" s="99" t="s">
        <v>1</v>
      </c>
      <c r="BB7" s="99" t="s">
        <v>1</v>
      </c>
      <c r="BC7" s="99" t="s">
        <v>1226</v>
      </c>
      <c r="BD7" s="99" t="s">
        <v>86</v>
      </c>
    </row>
    <row r="8" spans="1:56" s="1" customFormat="1" ht="12" customHeight="1">
      <c r="B8" s="21"/>
      <c r="D8" s="28" t="s">
        <v>151</v>
      </c>
      <c r="L8" s="21"/>
      <c r="AZ8" s="99" t="s">
        <v>1227</v>
      </c>
      <c r="BA8" s="99" t="s">
        <v>1</v>
      </c>
      <c r="BB8" s="99" t="s">
        <v>1</v>
      </c>
      <c r="BC8" s="99" t="s">
        <v>1228</v>
      </c>
      <c r="BD8" s="99" t="s">
        <v>86</v>
      </c>
    </row>
    <row r="9" spans="1:56" s="2" customFormat="1" ht="16.5" customHeight="1">
      <c r="A9" s="33"/>
      <c r="B9" s="34"/>
      <c r="C9" s="33"/>
      <c r="D9" s="33"/>
      <c r="E9" s="285" t="s">
        <v>154</v>
      </c>
      <c r="F9" s="282"/>
      <c r="G9" s="282"/>
      <c r="H9" s="282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9" t="s">
        <v>1229</v>
      </c>
      <c r="BA9" s="99" t="s">
        <v>1</v>
      </c>
      <c r="BB9" s="99" t="s">
        <v>1</v>
      </c>
      <c r="BC9" s="99" t="s">
        <v>1230</v>
      </c>
      <c r="BD9" s="99" t="s">
        <v>86</v>
      </c>
    </row>
    <row r="10" spans="1:56" s="2" customFormat="1" ht="12" customHeight="1">
      <c r="A10" s="33"/>
      <c r="B10" s="34"/>
      <c r="C10" s="33"/>
      <c r="D10" s="28" t="s">
        <v>157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9" t="s">
        <v>167</v>
      </c>
      <c r="BA10" s="99" t="s">
        <v>1</v>
      </c>
      <c r="BB10" s="99" t="s">
        <v>1</v>
      </c>
      <c r="BC10" s="99" t="s">
        <v>333</v>
      </c>
      <c r="BD10" s="99" t="s">
        <v>86</v>
      </c>
    </row>
    <row r="11" spans="1:56" s="2" customFormat="1" ht="16.5" customHeight="1">
      <c r="A11" s="33"/>
      <c r="B11" s="34"/>
      <c r="C11" s="33"/>
      <c r="D11" s="33"/>
      <c r="E11" s="278" t="s">
        <v>1231</v>
      </c>
      <c r="F11" s="282"/>
      <c r="G11" s="282"/>
      <c r="H11" s="282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9" t="s">
        <v>169</v>
      </c>
      <c r="BA11" s="99" t="s">
        <v>1</v>
      </c>
      <c r="BB11" s="99" t="s">
        <v>1</v>
      </c>
      <c r="BC11" s="99" t="s">
        <v>1232</v>
      </c>
      <c r="BD11" s="99" t="s">
        <v>86</v>
      </c>
    </row>
    <row r="12" spans="1:5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9" t="s">
        <v>171</v>
      </c>
      <c r="BA12" s="99" t="s">
        <v>1</v>
      </c>
      <c r="BB12" s="99" t="s">
        <v>1</v>
      </c>
      <c r="BC12" s="99" t="s">
        <v>1233</v>
      </c>
      <c r="BD12" s="99" t="s">
        <v>86</v>
      </c>
    </row>
    <row r="13" spans="1:56" s="2" customFormat="1" ht="12" customHeight="1">
      <c r="A13" s="33"/>
      <c r="B13" s="34"/>
      <c r="C13" s="33"/>
      <c r="D13" s="28" t="s">
        <v>18</v>
      </c>
      <c r="E13" s="33"/>
      <c r="F13" s="26" t="s">
        <v>85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99" t="s">
        <v>173</v>
      </c>
      <c r="BA13" s="99" t="s">
        <v>1</v>
      </c>
      <c r="BB13" s="99" t="s">
        <v>1</v>
      </c>
      <c r="BC13" s="99" t="s">
        <v>1234</v>
      </c>
      <c r="BD13" s="99" t="s">
        <v>86</v>
      </c>
    </row>
    <row r="14" spans="1:5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99" t="s">
        <v>175</v>
      </c>
      <c r="BA14" s="99" t="s">
        <v>1</v>
      </c>
      <c r="BB14" s="99" t="s">
        <v>1</v>
      </c>
      <c r="BC14" s="99" t="s">
        <v>1235</v>
      </c>
      <c r="BD14" s="99" t="s">
        <v>86</v>
      </c>
    </row>
    <row r="15" spans="1:5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99" t="s">
        <v>177</v>
      </c>
      <c r="BA15" s="99" t="s">
        <v>1</v>
      </c>
      <c r="BB15" s="99" t="s">
        <v>1</v>
      </c>
      <c r="BC15" s="99" t="s">
        <v>1234</v>
      </c>
      <c r="BD15" s="99" t="s">
        <v>86</v>
      </c>
    </row>
    <row r="16" spans="1:5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">
        <v>1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99" t="s">
        <v>1236</v>
      </c>
      <c r="BA16" s="99" t="s">
        <v>1</v>
      </c>
      <c r="BB16" s="99" t="s">
        <v>1</v>
      </c>
      <c r="BC16" s="99" t="s">
        <v>1237</v>
      </c>
      <c r="BD16" s="99" t="s">
        <v>86</v>
      </c>
    </row>
    <row r="17" spans="1:56" s="2" customFormat="1" ht="18" customHeight="1">
      <c r="A17" s="33"/>
      <c r="B17" s="34"/>
      <c r="C17" s="33"/>
      <c r="D17" s="33"/>
      <c r="E17" s="26" t="s">
        <v>25</v>
      </c>
      <c r="F17" s="33"/>
      <c r="G17" s="33"/>
      <c r="H17" s="33"/>
      <c r="I17" s="28" t="s">
        <v>26</v>
      </c>
      <c r="J17" s="26" t="s">
        <v>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Z17" s="99" t="s">
        <v>182</v>
      </c>
      <c r="BA17" s="99" t="s">
        <v>1</v>
      </c>
      <c r="BB17" s="99" t="s">
        <v>1</v>
      </c>
      <c r="BC17" s="99" t="s">
        <v>1238</v>
      </c>
      <c r="BD17" s="99" t="s">
        <v>86</v>
      </c>
    </row>
    <row r="18" spans="1:56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Z18" s="99" t="s">
        <v>184</v>
      </c>
      <c r="BA18" s="99" t="s">
        <v>1</v>
      </c>
      <c r="BB18" s="99" t="s">
        <v>1</v>
      </c>
      <c r="BC18" s="99" t="s">
        <v>658</v>
      </c>
      <c r="BD18" s="99" t="s">
        <v>86</v>
      </c>
    </row>
    <row r="19" spans="1:56" s="2" customFormat="1" ht="12" customHeight="1">
      <c r="A19" s="33"/>
      <c r="B19" s="34"/>
      <c r="C19" s="33"/>
      <c r="D19" s="28" t="s">
        <v>27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Z19" s="99" t="s">
        <v>186</v>
      </c>
      <c r="BA19" s="99" t="s">
        <v>1</v>
      </c>
      <c r="BB19" s="99" t="s">
        <v>1</v>
      </c>
      <c r="BC19" s="99" t="s">
        <v>1238</v>
      </c>
      <c r="BD19" s="99" t="s">
        <v>86</v>
      </c>
    </row>
    <row r="20" spans="1:56" s="2" customFormat="1" ht="18" customHeight="1">
      <c r="A20" s="33"/>
      <c r="B20" s="34"/>
      <c r="C20" s="33"/>
      <c r="D20" s="33"/>
      <c r="E20" s="287" t="str">
        <f>'Rekapitulace stavby'!E14</f>
        <v>Vyplň údaj</v>
      </c>
      <c r="F20" s="270"/>
      <c r="G20" s="270"/>
      <c r="H20" s="270"/>
      <c r="I20" s="28" t="s">
        <v>26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Z20" s="99" t="s">
        <v>189</v>
      </c>
      <c r="BA20" s="99" t="s">
        <v>1</v>
      </c>
      <c r="BB20" s="99" t="s">
        <v>1</v>
      </c>
      <c r="BC20" s="99" t="s">
        <v>1239</v>
      </c>
      <c r="BD20" s="99" t="s">
        <v>86</v>
      </c>
    </row>
    <row r="21" spans="1:56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Z21" s="99" t="s">
        <v>195</v>
      </c>
      <c r="BA21" s="99" t="s">
        <v>1</v>
      </c>
      <c r="BB21" s="99" t="s">
        <v>1</v>
      </c>
      <c r="BC21" s="99" t="s">
        <v>1240</v>
      </c>
      <c r="BD21" s="99" t="s">
        <v>86</v>
      </c>
    </row>
    <row r="22" spans="1:56" s="2" customFormat="1" ht="12" customHeight="1">
      <c r="A22" s="33"/>
      <c r="B22" s="34"/>
      <c r="C22" s="33"/>
      <c r="D22" s="28" t="s">
        <v>29</v>
      </c>
      <c r="E22" s="33"/>
      <c r="F22" s="33"/>
      <c r="G22" s="33"/>
      <c r="H22" s="33"/>
      <c r="I22" s="28" t="s">
        <v>24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Z22" s="99" t="s">
        <v>197</v>
      </c>
      <c r="BA22" s="99" t="s">
        <v>1</v>
      </c>
      <c r="BB22" s="99" t="s">
        <v>1</v>
      </c>
      <c r="BC22" s="99" t="s">
        <v>1241</v>
      </c>
      <c r="BD22" s="99" t="s">
        <v>86</v>
      </c>
    </row>
    <row r="23" spans="1:56" s="2" customFormat="1" ht="18" customHeight="1">
      <c r="A23" s="33"/>
      <c r="B23" s="34"/>
      <c r="C23" s="33"/>
      <c r="D23" s="33"/>
      <c r="E23" s="26" t="s">
        <v>30</v>
      </c>
      <c r="F23" s="33"/>
      <c r="G23" s="33"/>
      <c r="H23" s="33"/>
      <c r="I23" s="28" t="s">
        <v>26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Z23" s="99" t="s">
        <v>199</v>
      </c>
      <c r="BA23" s="99" t="s">
        <v>1</v>
      </c>
      <c r="BB23" s="99" t="s">
        <v>1</v>
      </c>
      <c r="BC23" s="99" t="s">
        <v>1242</v>
      </c>
      <c r="BD23" s="99" t="s">
        <v>86</v>
      </c>
    </row>
    <row r="24" spans="1:56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Z24" s="99" t="s">
        <v>202</v>
      </c>
      <c r="BA24" s="99" t="s">
        <v>1</v>
      </c>
      <c r="BB24" s="99" t="s">
        <v>1</v>
      </c>
      <c r="BC24" s="99" t="s">
        <v>1243</v>
      </c>
      <c r="BD24" s="99" t="s">
        <v>86</v>
      </c>
    </row>
    <row r="25" spans="1:56" s="2" customFormat="1" ht="12" customHeight="1">
      <c r="A25" s="33"/>
      <c r="B25" s="34"/>
      <c r="C25" s="33"/>
      <c r="D25" s="28" t="s">
        <v>33</v>
      </c>
      <c r="E25" s="33"/>
      <c r="F25" s="33"/>
      <c r="G25" s="33"/>
      <c r="H25" s="33"/>
      <c r="I25" s="28" t="s">
        <v>24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Z25" s="99" t="s">
        <v>205</v>
      </c>
      <c r="BA25" s="99" t="s">
        <v>1</v>
      </c>
      <c r="BB25" s="99" t="s">
        <v>1</v>
      </c>
      <c r="BC25" s="99" t="s">
        <v>1244</v>
      </c>
      <c r="BD25" s="99" t="s">
        <v>86</v>
      </c>
    </row>
    <row r="26" spans="1:56" s="2" customFormat="1" ht="18" customHeight="1">
      <c r="A26" s="33"/>
      <c r="B26" s="34"/>
      <c r="C26" s="33"/>
      <c r="D26" s="33"/>
      <c r="E26" s="26" t="s">
        <v>34</v>
      </c>
      <c r="F26" s="33"/>
      <c r="G26" s="33"/>
      <c r="H26" s="33"/>
      <c r="I26" s="28" t="s">
        <v>26</v>
      </c>
      <c r="J26" s="26" t="s">
        <v>1</v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Z26" s="99" t="s">
        <v>207</v>
      </c>
      <c r="BA26" s="99" t="s">
        <v>1</v>
      </c>
      <c r="BB26" s="99" t="s">
        <v>1</v>
      </c>
      <c r="BC26" s="99" t="s">
        <v>1245</v>
      </c>
      <c r="BD26" s="99" t="s">
        <v>86</v>
      </c>
    </row>
    <row r="27" spans="1:56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Z27" s="99" t="s">
        <v>1246</v>
      </c>
      <c r="BA27" s="99" t="s">
        <v>1</v>
      </c>
      <c r="BB27" s="99" t="s">
        <v>1</v>
      </c>
      <c r="BC27" s="99" t="s">
        <v>1247</v>
      </c>
      <c r="BD27" s="99" t="s">
        <v>86</v>
      </c>
    </row>
    <row r="28" spans="1:56" s="2" customFormat="1" ht="12" customHeight="1">
      <c r="A28" s="33"/>
      <c r="B28" s="34"/>
      <c r="C28" s="33"/>
      <c r="D28" s="28" t="s">
        <v>35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Z28" s="99" t="s">
        <v>211</v>
      </c>
      <c r="BA28" s="99" t="s">
        <v>1</v>
      </c>
      <c r="BB28" s="99" t="s">
        <v>1</v>
      </c>
      <c r="BC28" s="99" t="s">
        <v>1248</v>
      </c>
      <c r="BD28" s="99" t="s">
        <v>86</v>
      </c>
    </row>
    <row r="29" spans="1:56" s="8" customFormat="1" ht="16.5" customHeight="1">
      <c r="A29" s="101"/>
      <c r="B29" s="102"/>
      <c r="C29" s="101"/>
      <c r="D29" s="101"/>
      <c r="E29" s="274" t="s">
        <v>1</v>
      </c>
      <c r="F29" s="274"/>
      <c r="G29" s="274"/>
      <c r="H29" s="274"/>
      <c r="I29" s="101"/>
      <c r="J29" s="101"/>
      <c r="K29" s="101"/>
      <c r="L29" s="103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Z29" s="104" t="s">
        <v>1249</v>
      </c>
      <c r="BA29" s="104" t="s">
        <v>1</v>
      </c>
      <c r="BB29" s="104" t="s">
        <v>1</v>
      </c>
      <c r="BC29" s="104" t="s">
        <v>268</v>
      </c>
      <c r="BD29" s="104" t="s">
        <v>86</v>
      </c>
    </row>
    <row r="30" spans="1:56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Z30" s="99" t="s">
        <v>1250</v>
      </c>
      <c r="BA30" s="99" t="s">
        <v>1</v>
      </c>
      <c r="BB30" s="99" t="s">
        <v>1</v>
      </c>
      <c r="BC30" s="99" t="s">
        <v>1251</v>
      </c>
      <c r="BD30" s="99" t="s">
        <v>86</v>
      </c>
    </row>
    <row r="31" spans="1:56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Z31" s="99" t="s">
        <v>213</v>
      </c>
      <c r="BA31" s="99" t="s">
        <v>1</v>
      </c>
      <c r="BB31" s="99" t="s">
        <v>1</v>
      </c>
      <c r="BC31" s="99" t="s">
        <v>1252</v>
      </c>
      <c r="BD31" s="99" t="s">
        <v>86</v>
      </c>
    </row>
    <row r="32" spans="1:56" s="2" customFormat="1" ht="14.45" customHeight="1">
      <c r="A32" s="33"/>
      <c r="B32" s="34"/>
      <c r="C32" s="33"/>
      <c r="D32" s="26" t="s">
        <v>201</v>
      </c>
      <c r="E32" s="33"/>
      <c r="F32" s="33"/>
      <c r="G32" s="33"/>
      <c r="H32" s="33"/>
      <c r="I32" s="33"/>
      <c r="J32" s="105">
        <f>J98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Z32" s="99" t="s">
        <v>215</v>
      </c>
      <c r="BA32" s="99" t="s">
        <v>1</v>
      </c>
      <c r="BB32" s="99" t="s">
        <v>1</v>
      </c>
      <c r="BC32" s="99" t="s">
        <v>1253</v>
      </c>
      <c r="BD32" s="99" t="s">
        <v>86</v>
      </c>
    </row>
    <row r="33" spans="1:56" s="2" customFormat="1" ht="14.45" customHeight="1">
      <c r="A33" s="33"/>
      <c r="B33" s="34"/>
      <c r="C33" s="33"/>
      <c r="D33" s="106" t="s">
        <v>204</v>
      </c>
      <c r="E33" s="33"/>
      <c r="F33" s="33"/>
      <c r="G33" s="33"/>
      <c r="H33" s="33"/>
      <c r="I33" s="33"/>
      <c r="J33" s="105">
        <f>J112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Z33" s="99" t="s">
        <v>220</v>
      </c>
      <c r="BA33" s="99" t="s">
        <v>1</v>
      </c>
      <c r="BB33" s="99" t="s">
        <v>1</v>
      </c>
      <c r="BC33" s="99" t="s">
        <v>1254</v>
      </c>
      <c r="BD33" s="99" t="s">
        <v>86</v>
      </c>
    </row>
    <row r="34" spans="1:56" s="2" customFormat="1" ht="25.35" customHeight="1">
      <c r="A34" s="33"/>
      <c r="B34" s="34"/>
      <c r="C34" s="33"/>
      <c r="D34" s="107" t="s">
        <v>37</v>
      </c>
      <c r="E34" s="33"/>
      <c r="F34" s="33"/>
      <c r="G34" s="33"/>
      <c r="H34" s="33"/>
      <c r="I34" s="33"/>
      <c r="J34" s="72">
        <f>ROUND(J32 + J33,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56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56" s="2" customFormat="1" ht="14.45" customHeight="1">
      <c r="A36" s="33"/>
      <c r="B36" s="34"/>
      <c r="C36" s="33"/>
      <c r="D36" s="33"/>
      <c r="E36" s="33"/>
      <c r="F36" s="37" t="s">
        <v>39</v>
      </c>
      <c r="G36" s="33"/>
      <c r="H36" s="33"/>
      <c r="I36" s="37" t="s">
        <v>38</v>
      </c>
      <c r="J36" s="37" t="s">
        <v>40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56" s="2" customFormat="1" ht="14.45" customHeight="1">
      <c r="A37" s="33"/>
      <c r="B37" s="34"/>
      <c r="C37" s="33"/>
      <c r="D37" s="108" t="s">
        <v>41</v>
      </c>
      <c r="E37" s="28" t="s">
        <v>42</v>
      </c>
      <c r="F37" s="109">
        <f>ROUND((SUM(BE112:BE119) + SUM(BE141:BE603)),  0)</f>
        <v>0</v>
      </c>
      <c r="G37" s="33"/>
      <c r="H37" s="33"/>
      <c r="I37" s="110">
        <v>0.21</v>
      </c>
      <c r="J37" s="109">
        <f>ROUND(((SUM(BE112:BE119) + SUM(BE141:BE603))*I37),  0)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56" s="2" customFormat="1" ht="14.45" customHeight="1">
      <c r="A38" s="33"/>
      <c r="B38" s="34"/>
      <c r="C38" s="33"/>
      <c r="D38" s="33"/>
      <c r="E38" s="28" t="s">
        <v>43</v>
      </c>
      <c r="F38" s="109">
        <f>ROUND((SUM(BF112:BF119) + SUM(BF141:BF603)),  0)</f>
        <v>0</v>
      </c>
      <c r="G38" s="33"/>
      <c r="H38" s="33"/>
      <c r="I38" s="110">
        <v>0.1</v>
      </c>
      <c r="J38" s="109">
        <f>ROUND(((SUM(BF112:BF119) + SUM(BF141:BF603))*I38),  0)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56" s="2" customFormat="1" ht="14.45" hidden="1" customHeight="1">
      <c r="A39" s="33"/>
      <c r="B39" s="34"/>
      <c r="C39" s="33"/>
      <c r="D39" s="33"/>
      <c r="E39" s="28" t="s">
        <v>44</v>
      </c>
      <c r="F39" s="109">
        <f>ROUND((SUM(BG112:BG119) + SUM(BG141:BG603)),  0)</f>
        <v>0</v>
      </c>
      <c r="G39" s="33"/>
      <c r="H39" s="33"/>
      <c r="I39" s="110">
        <v>0.21</v>
      </c>
      <c r="J39" s="109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56" s="2" customFormat="1" ht="14.45" hidden="1" customHeight="1">
      <c r="A40" s="33"/>
      <c r="B40" s="34"/>
      <c r="C40" s="33"/>
      <c r="D40" s="33"/>
      <c r="E40" s="28" t="s">
        <v>45</v>
      </c>
      <c r="F40" s="109">
        <f>ROUND((SUM(BH112:BH119) + SUM(BH141:BH603)),  0)</f>
        <v>0</v>
      </c>
      <c r="G40" s="33"/>
      <c r="H40" s="33"/>
      <c r="I40" s="110">
        <v>0.1</v>
      </c>
      <c r="J40" s="109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56" s="2" customFormat="1" ht="14.45" hidden="1" customHeight="1">
      <c r="A41" s="33"/>
      <c r="B41" s="34"/>
      <c r="C41" s="33"/>
      <c r="D41" s="33"/>
      <c r="E41" s="28" t="s">
        <v>46</v>
      </c>
      <c r="F41" s="109">
        <f>ROUND((SUM(BI112:BI119) + SUM(BI141:BI603)),  0)</f>
        <v>0</v>
      </c>
      <c r="G41" s="33"/>
      <c r="H41" s="33"/>
      <c r="I41" s="110">
        <v>0</v>
      </c>
      <c r="J41" s="109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56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56" s="2" customFormat="1" ht="25.35" customHeight="1">
      <c r="A43" s="33"/>
      <c r="B43" s="34"/>
      <c r="C43" s="111"/>
      <c r="D43" s="112" t="s">
        <v>47</v>
      </c>
      <c r="E43" s="61"/>
      <c r="F43" s="61"/>
      <c r="G43" s="113" t="s">
        <v>48</v>
      </c>
      <c r="H43" s="114" t="s">
        <v>49</v>
      </c>
      <c r="I43" s="61"/>
      <c r="J43" s="115">
        <f>SUM(J34:J41)</f>
        <v>0</v>
      </c>
      <c r="K43" s="116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56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56" s="1" customFormat="1" ht="14.45" customHeight="1">
      <c r="B45" s="21"/>
      <c r="L45" s="21"/>
    </row>
    <row r="46" spans="1:56" s="1" customFormat="1" ht="14.45" customHeight="1">
      <c r="B46" s="21"/>
      <c r="L46" s="21"/>
    </row>
    <row r="47" spans="1:56" s="1" customFormat="1" ht="14.45" customHeight="1">
      <c r="B47" s="21"/>
      <c r="L47" s="21"/>
    </row>
    <row r="48" spans="1:56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50</v>
      </c>
      <c r="E50" s="45"/>
      <c r="F50" s="45"/>
      <c r="G50" s="44" t="s">
        <v>51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52</v>
      </c>
      <c r="E61" s="36"/>
      <c r="F61" s="117" t="s">
        <v>53</v>
      </c>
      <c r="G61" s="46" t="s">
        <v>52</v>
      </c>
      <c r="H61" s="36"/>
      <c r="I61" s="36"/>
      <c r="J61" s="118" t="s">
        <v>53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54</v>
      </c>
      <c r="E65" s="47"/>
      <c r="F65" s="47"/>
      <c r="G65" s="44" t="s">
        <v>55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52</v>
      </c>
      <c r="E76" s="36"/>
      <c r="F76" s="117" t="s">
        <v>53</v>
      </c>
      <c r="G76" s="46" t="s">
        <v>52</v>
      </c>
      <c r="H76" s="36"/>
      <c r="I76" s="36"/>
      <c r="J76" s="118" t="s">
        <v>53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226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85" t="str">
        <f>E7</f>
        <v>BRNO, SPORTOVNÍ I - REKONSTRUKCE KANALIZACE , I. ETAPA</v>
      </c>
      <c r="F85" s="286"/>
      <c r="G85" s="286"/>
      <c r="H85" s="286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151</v>
      </c>
      <c r="L86" s="21"/>
    </row>
    <row r="87" spans="1:31" s="2" customFormat="1" ht="16.5" customHeight="1">
      <c r="A87" s="33"/>
      <c r="B87" s="34"/>
      <c r="C87" s="33"/>
      <c r="D87" s="33"/>
      <c r="E87" s="285" t="s">
        <v>154</v>
      </c>
      <c r="F87" s="282"/>
      <c r="G87" s="282"/>
      <c r="H87" s="282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157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78" t="str">
        <f>E11</f>
        <v>SO 310.2 - KANALIZACE - STOKA Š33066 - Š759065</v>
      </c>
      <c r="F89" s="282"/>
      <c r="G89" s="282"/>
      <c r="H89" s="282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>Brno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23</v>
      </c>
      <c r="D93" s="33"/>
      <c r="E93" s="33"/>
      <c r="F93" s="26" t="str">
        <f>E17</f>
        <v>Statutární město Brno</v>
      </c>
      <c r="G93" s="33"/>
      <c r="H93" s="33"/>
      <c r="I93" s="28" t="s">
        <v>29</v>
      </c>
      <c r="J93" s="31" t="str">
        <f>E23</f>
        <v>JV PROJEKT VH s.r.o.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27</v>
      </c>
      <c r="D94" s="33"/>
      <c r="E94" s="33"/>
      <c r="F94" s="26" t="str">
        <f>IF(E20="","",E20)</f>
        <v>Vyplň údaj</v>
      </c>
      <c r="G94" s="33"/>
      <c r="H94" s="33"/>
      <c r="I94" s="28" t="s">
        <v>33</v>
      </c>
      <c r="J94" s="31" t="str">
        <f>E26</f>
        <v>Obrtel M.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9" t="s">
        <v>227</v>
      </c>
      <c r="D96" s="111"/>
      <c r="E96" s="111"/>
      <c r="F96" s="111"/>
      <c r="G96" s="111"/>
      <c r="H96" s="111"/>
      <c r="I96" s="111"/>
      <c r="J96" s="120" t="s">
        <v>228</v>
      </c>
      <c r="K96" s="111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21" t="s">
        <v>2909</v>
      </c>
      <c r="D98" s="33"/>
      <c r="E98" s="33"/>
      <c r="F98" s="33"/>
      <c r="G98" s="33"/>
      <c r="H98" s="33"/>
      <c r="I98" s="33"/>
      <c r="J98" s="72">
        <f>J141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229</v>
      </c>
    </row>
    <row r="99" spans="1:47" s="9" customFormat="1" ht="24.95" customHeight="1">
      <c r="B99" s="122"/>
      <c r="D99" s="123" t="s">
        <v>230</v>
      </c>
      <c r="E99" s="124"/>
      <c r="F99" s="124"/>
      <c r="G99" s="124"/>
      <c r="H99" s="124"/>
      <c r="I99" s="124"/>
      <c r="J99" s="125">
        <f>J142</f>
        <v>0</v>
      </c>
      <c r="L99" s="122"/>
    </row>
    <row r="100" spans="1:47" s="10" customFormat="1" ht="19.899999999999999" customHeight="1">
      <c r="B100" s="126"/>
      <c r="D100" s="127" t="s">
        <v>231</v>
      </c>
      <c r="E100" s="128"/>
      <c r="F100" s="128"/>
      <c r="G100" s="128"/>
      <c r="H100" s="128"/>
      <c r="I100" s="128"/>
      <c r="J100" s="129">
        <f>J143</f>
        <v>0</v>
      </c>
      <c r="L100" s="126"/>
    </row>
    <row r="101" spans="1:47" s="10" customFormat="1" ht="19.899999999999999" customHeight="1">
      <c r="B101" s="126"/>
      <c r="D101" s="127" t="s">
        <v>232</v>
      </c>
      <c r="E101" s="128"/>
      <c r="F101" s="128"/>
      <c r="G101" s="128"/>
      <c r="H101" s="128"/>
      <c r="I101" s="128"/>
      <c r="J101" s="129">
        <f>J319</f>
        <v>0</v>
      </c>
      <c r="L101" s="126"/>
    </row>
    <row r="102" spans="1:47" s="10" customFormat="1" ht="19.899999999999999" customHeight="1">
      <c r="B102" s="126"/>
      <c r="D102" s="127" t="s">
        <v>1255</v>
      </c>
      <c r="E102" s="128"/>
      <c r="F102" s="128"/>
      <c r="G102" s="128"/>
      <c r="H102" s="128"/>
      <c r="I102" s="128"/>
      <c r="J102" s="129">
        <f>J359</f>
        <v>0</v>
      </c>
      <c r="L102" s="126"/>
    </row>
    <row r="103" spans="1:47" s="10" customFormat="1" ht="19.899999999999999" customHeight="1">
      <c r="B103" s="126"/>
      <c r="D103" s="127" t="s">
        <v>234</v>
      </c>
      <c r="E103" s="128"/>
      <c r="F103" s="128"/>
      <c r="G103" s="128"/>
      <c r="H103" s="128"/>
      <c r="I103" s="128"/>
      <c r="J103" s="129">
        <f>J378</f>
        <v>0</v>
      </c>
      <c r="L103" s="126"/>
    </row>
    <row r="104" spans="1:47" s="10" customFormat="1" ht="19.899999999999999" customHeight="1">
      <c r="B104" s="126"/>
      <c r="D104" s="127" t="s">
        <v>235</v>
      </c>
      <c r="E104" s="128"/>
      <c r="F104" s="128"/>
      <c r="G104" s="128"/>
      <c r="H104" s="128"/>
      <c r="I104" s="128"/>
      <c r="J104" s="129">
        <f>J422</f>
        <v>0</v>
      </c>
      <c r="L104" s="126"/>
    </row>
    <row r="105" spans="1:47" s="10" customFormat="1" ht="19.899999999999999" customHeight="1">
      <c r="B105" s="126"/>
      <c r="D105" s="127" t="s">
        <v>236</v>
      </c>
      <c r="E105" s="128"/>
      <c r="F105" s="128"/>
      <c r="G105" s="128"/>
      <c r="H105" s="128"/>
      <c r="I105" s="128"/>
      <c r="J105" s="129">
        <f>J441</f>
        <v>0</v>
      </c>
      <c r="L105" s="126"/>
    </row>
    <row r="106" spans="1:47" s="10" customFormat="1" ht="19.899999999999999" customHeight="1">
      <c r="B106" s="126"/>
      <c r="D106" s="127" t="s">
        <v>238</v>
      </c>
      <c r="E106" s="128"/>
      <c r="F106" s="128"/>
      <c r="G106" s="128"/>
      <c r="H106" s="128"/>
      <c r="I106" s="128"/>
      <c r="J106" s="129">
        <f>J525</f>
        <v>0</v>
      </c>
      <c r="L106" s="126"/>
    </row>
    <row r="107" spans="1:47" s="10" customFormat="1" ht="19.899999999999999" customHeight="1">
      <c r="B107" s="126"/>
      <c r="D107" s="127" t="s">
        <v>239</v>
      </c>
      <c r="E107" s="128"/>
      <c r="F107" s="128"/>
      <c r="G107" s="128"/>
      <c r="H107" s="128"/>
      <c r="I107" s="128"/>
      <c r="J107" s="129">
        <f>J594</f>
        <v>0</v>
      </c>
      <c r="L107" s="126"/>
    </row>
    <row r="108" spans="1:47" s="9" customFormat="1" ht="24.95" customHeight="1">
      <c r="B108" s="122"/>
      <c r="D108" s="123" t="s">
        <v>240</v>
      </c>
      <c r="E108" s="124"/>
      <c r="F108" s="124"/>
      <c r="G108" s="124"/>
      <c r="H108" s="124"/>
      <c r="I108" s="124"/>
      <c r="J108" s="125">
        <f>J596</f>
        <v>0</v>
      </c>
      <c r="L108" s="122"/>
    </row>
    <row r="109" spans="1:47" s="10" customFormat="1" ht="19.899999999999999" customHeight="1">
      <c r="B109" s="126"/>
      <c r="D109" s="127" t="s">
        <v>241</v>
      </c>
      <c r="E109" s="128"/>
      <c r="F109" s="128"/>
      <c r="G109" s="128"/>
      <c r="H109" s="128"/>
      <c r="I109" s="128"/>
      <c r="J109" s="129">
        <f>J597</f>
        <v>0</v>
      </c>
      <c r="L109" s="126"/>
    </row>
    <row r="110" spans="1:47" s="2" customFormat="1" ht="21.75" customHeight="1">
      <c r="A110" s="33"/>
      <c r="B110" s="34"/>
      <c r="C110" s="33"/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47" s="2" customFormat="1" ht="6.95" customHeight="1">
      <c r="A111" s="33"/>
      <c r="B111" s="34"/>
      <c r="C111" s="33"/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47" s="2" customFormat="1" ht="29.25" customHeight="1">
      <c r="A112" s="33"/>
      <c r="B112" s="34"/>
      <c r="C112" s="121"/>
      <c r="D112" s="33"/>
      <c r="E112" s="33"/>
      <c r="F112" s="33"/>
      <c r="G112" s="33"/>
      <c r="H112" s="33"/>
      <c r="I112" s="33"/>
      <c r="J112" s="130"/>
      <c r="K112" s="33"/>
      <c r="L112" s="43"/>
      <c r="N112" s="131" t="s">
        <v>41</v>
      </c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18" customHeight="1">
      <c r="A113" s="33"/>
      <c r="B113" s="132"/>
      <c r="C113" s="133"/>
      <c r="D113" s="283"/>
      <c r="E113" s="284"/>
      <c r="F113" s="284"/>
      <c r="G113" s="133"/>
      <c r="H113" s="133"/>
      <c r="I113" s="133"/>
      <c r="J113" s="135"/>
      <c r="K113" s="133"/>
      <c r="L113" s="136"/>
      <c r="M113" s="137"/>
      <c r="N113" s="138" t="s">
        <v>42</v>
      </c>
      <c r="O113" s="137"/>
      <c r="P113" s="137"/>
      <c r="Q113" s="137"/>
      <c r="R113" s="137"/>
      <c r="S113" s="133"/>
      <c r="T113" s="133"/>
      <c r="U113" s="133"/>
      <c r="V113" s="133"/>
      <c r="W113" s="133"/>
      <c r="X113" s="133"/>
      <c r="Y113" s="133"/>
      <c r="Z113" s="133"/>
      <c r="AA113" s="133"/>
      <c r="AB113" s="133"/>
      <c r="AC113" s="133"/>
      <c r="AD113" s="133"/>
      <c r="AE113" s="133"/>
      <c r="AF113" s="137"/>
      <c r="AG113" s="137"/>
      <c r="AH113" s="137"/>
      <c r="AI113" s="137"/>
      <c r="AJ113" s="137"/>
      <c r="AK113" s="137"/>
      <c r="AL113" s="137"/>
      <c r="AM113" s="137"/>
      <c r="AN113" s="137"/>
      <c r="AO113" s="137"/>
      <c r="AP113" s="137"/>
      <c r="AQ113" s="137"/>
      <c r="AR113" s="137"/>
      <c r="AS113" s="137"/>
      <c r="AT113" s="137"/>
      <c r="AU113" s="137"/>
      <c r="AV113" s="137"/>
      <c r="AW113" s="137"/>
      <c r="AX113" s="137"/>
      <c r="AY113" s="139" t="s">
        <v>242</v>
      </c>
      <c r="AZ113" s="137"/>
      <c r="BA113" s="137"/>
      <c r="BB113" s="137"/>
      <c r="BC113" s="137"/>
      <c r="BD113" s="137"/>
      <c r="BE113" s="140">
        <f t="shared" ref="BE113:BE118" si="0">IF(N113="základní",J113,0)</f>
        <v>0</v>
      </c>
      <c r="BF113" s="140">
        <f t="shared" ref="BF113:BF118" si="1">IF(N113="snížená",J113,0)</f>
        <v>0</v>
      </c>
      <c r="BG113" s="140">
        <f t="shared" ref="BG113:BG118" si="2">IF(N113="zákl. přenesená",J113,0)</f>
        <v>0</v>
      </c>
      <c r="BH113" s="140">
        <f t="shared" ref="BH113:BH118" si="3">IF(N113="sníž. přenesená",J113,0)</f>
        <v>0</v>
      </c>
      <c r="BI113" s="140">
        <f t="shared" ref="BI113:BI118" si="4">IF(N113="nulová",J113,0)</f>
        <v>0</v>
      </c>
      <c r="BJ113" s="139" t="s">
        <v>32</v>
      </c>
      <c r="BK113" s="137"/>
      <c r="BL113" s="137"/>
      <c r="BM113" s="137"/>
    </row>
    <row r="114" spans="1:65" s="2" customFormat="1" ht="18" customHeight="1">
      <c r="A114" s="33"/>
      <c r="B114" s="132"/>
      <c r="C114" s="133"/>
      <c r="D114" s="283"/>
      <c r="E114" s="284"/>
      <c r="F114" s="284"/>
      <c r="G114" s="133"/>
      <c r="H114" s="133"/>
      <c r="I114" s="133"/>
      <c r="J114" s="135"/>
      <c r="K114" s="133"/>
      <c r="L114" s="136"/>
      <c r="M114" s="137"/>
      <c r="N114" s="138" t="s">
        <v>42</v>
      </c>
      <c r="O114" s="137"/>
      <c r="P114" s="137"/>
      <c r="Q114" s="137"/>
      <c r="R114" s="137"/>
      <c r="S114" s="133"/>
      <c r="T114" s="133"/>
      <c r="U114" s="133"/>
      <c r="V114" s="133"/>
      <c r="W114" s="133"/>
      <c r="X114" s="133"/>
      <c r="Y114" s="133"/>
      <c r="Z114" s="133"/>
      <c r="AA114" s="133"/>
      <c r="AB114" s="133"/>
      <c r="AC114" s="133"/>
      <c r="AD114" s="133"/>
      <c r="AE114" s="133"/>
      <c r="AF114" s="137"/>
      <c r="AG114" s="137"/>
      <c r="AH114" s="137"/>
      <c r="AI114" s="137"/>
      <c r="AJ114" s="137"/>
      <c r="AK114" s="137"/>
      <c r="AL114" s="137"/>
      <c r="AM114" s="137"/>
      <c r="AN114" s="137"/>
      <c r="AO114" s="137"/>
      <c r="AP114" s="137"/>
      <c r="AQ114" s="137"/>
      <c r="AR114" s="137"/>
      <c r="AS114" s="137"/>
      <c r="AT114" s="137"/>
      <c r="AU114" s="137"/>
      <c r="AV114" s="137"/>
      <c r="AW114" s="137"/>
      <c r="AX114" s="137"/>
      <c r="AY114" s="139" t="s">
        <v>242</v>
      </c>
      <c r="AZ114" s="137"/>
      <c r="BA114" s="137"/>
      <c r="BB114" s="137"/>
      <c r="BC114" s="137"/>
      <c r="BD114" s="137"/>
      <c r="BE114" s="140">
        <f t="shared" si="0"/>
        <v>0</v>
      </c>
      <c r="BF114" s="140">
        <f t="shared" si="1"/>
        <v>0</v>
      </c>
      <c r="BG114" s="140">
        <f t="shared" si="2"/>
        <v>0</v>
      </c>
      <c r="BH114" s="140">
        <f t="shared" si="3"/>
        <v>0</v>
      </c>
      <c r="BI114" s="140">
        <f t="shared" si="4"/>
        <v>0</v>
      </c>
      <c r="BJ114" s="139" t="s">
        <v>32</v>
      </c>
      <c r="BK114" s="137"/>
      <c r="BL114" s="137"/>
      <c r="BM114" s="137"/>
    </row>
    <row r="115" spans="1:65" s="2" customFormat="1" ht="18" customHeight="1">
      <c r="A115" s="33"/>
      <c r="B115" s="132"/>
      <c r="C115" s="133"/>
      <c r="D115" s="283"/>
      <c r="E115" s="284"/>
      <c r="F115" s="284"/>
      <c r="G115" s="133"/>
      <c r="H115" s="133"/>
      <c r="I115" s="133"/>
      <c r="J115" s="135"/>
      <c r="K115" s="133"/>
      <c r="L115" s="136"/>
      <c r="M115" s="137"/>
      <c r="N115" s="138" t="s">
        <v>42</v>
      </c>
      <c r="O115" s="137"/>
      <c r="P115" s="137"/>
      <c r="Q115" s="137"/>
      <c r="R115" s="137"/>
      <c r="S115" s="133"/>
      <c r="T115" s="133"/>
      <c r="U115" s="133"/>
      <c r="V115" s="133"/>
      <c r="W115" s="133"/>
      <c r="X115" s="133"/>
      <c r="Y115" s="133"/>
      <c r="Z115" s="133"/>
      <c r="AA115" s="133"/>
      <c r="AB115" s="133"/>
      <c r="AC115" s="133"/>
      <c r="AD115" s="133"/>
      <c r="AE115" s="133"/>
      <c r="AF115" s="137"/>
      <c r="AG115" s="137"/>
      <c r="AH115" s="137"/>
      <c r="AI115" s="137"/>
      <c r="AJ115" s="137"/>
      <c r="AK115" s="137"/>
      <c r="AL115" s="137"/>
      <c r="AM115" s="137"/>
      <c r="AN115" s="137"/>
      <c r="AO115" s="137"/>
      <c r="AP115" s="137"/>
      <c r="AQ115" s="137"/>
      <c r="AR115" s="137"/>
      <c r="AS115" s="137"/>
      <c r="AT115" s="137"/>
      <c r="AU115" s="137"/>
      <c r="AV115" s="137"/>
      <c r="AW115" s="137"/>
      <c r="AX115" s="137"/>
      <c r="AY115" s="139" t="s">
        <v>242</v>
      </c>
      <c r="AZ115" s="137"/>
      <c r="BA115" s="137"/>
      <c r="BB115" s="137"/>
      <c r="BC115" s="137"/>
      <c r="BD115" s="137"/>
      <c r="BE115" s="140">
        <f t="shared" si="0"/>
        <v>0</v>
      </c>
      <c r="BF115" s="140">
        <f t="shared" si="1"/>
        <v>0</v>
      </c>
      <c r="BG115" s="140">
        <f t="shared" si="2"/>
        <v>0</v>
      </c>
      <c r="BH115" s="140">
        <f t="shared" si="3"/>
        <v>0</v>
      </c>
      <c r="BI115" s="140">
        <f t="shared" si="4"/>
        <v>0</v>
      </c>
      <c r="BJ115" s="139" t="s">
        <v>32</v>
      </c>
      <c r="BK115" s="137"/>
      <c r="BL115" s="137"/>
      <c r="BM115" s="137"/>
    </row>
    <row r="116" spans="1:65" s="2" customFormat="1" ht="18" customHeight="1">
      <c r="A116" s="33"/>
      <c r="B116" s="132"/>
      <c r="C116" s="133"/>
      <c r="D116" s="283"/>
      <c r="E116" s="284"/>
      <c r="F116" s="284"/>
      <c r="G116" s="133"/>
      <c r="H116" s="133"/>
      <c r="I116" s="133"/>
      <c r="J116" s="135"/>
      <c r="K116" s="133"/>
      <c r="L116" s="136"/>
      <c r="M116" s="137"/>
      <c r="N116" s="138" t="s">
        <v>42</v>
      </c>
      <c r="O116" s="137"/>
      <c r="P116" s="137"/>
      <c r="Q116" s="137"/>
      <c r="R116" s="137"/>
      <c r="S116" s="133"/>
      <c r="T116" s="133"/>
      <c r="U116" s="133"/>
      <c r="V116" s="133"/>
      <c r="W116" s="133"/>
      <c r="X116" s="133"/>
      <c r="Y116" s="133"/>
      <c r="Z116" s="133"/>
      <c r="AA116" s="133"/>
      <c r="AB116" s="133"/>
      <c r="AC116" s="133"/>
      <c r="AD116" s="133"/>
      <c r="AE116" s="133"/>
      <c r="AF116" s="137"/>
      <c r="AG116" s="137"/>
      <c r="AH116" s="137"/>
      <c r="AI116" s="137"/>
      <c r="AJ116" s="137"/>
      <c r="AK116" s="137"/>
      <c r="AL116" s="137"/>
      <c r="AM116" s="137"/>
      <c r="AN116" s="137"/>
      <c r="AO116" s="137"/>
      <c r="AP116" s="137"/>
      <c r="AQ116" s="137"/>
      <c r="AR116" s="137"/>
      <c r="AS116" s="137"/>
      <c r="AT116" s="137"/>
      <c r="AU116" s="137"/>
      <c r="AV116" s="137"/>
      <c r="AW116" s="137"/>
      <c r="AX116" s="137"/>
      <c r="AY116" s="139" t="s">
        <v>242</v>
      </c>
      <c r="AZ116" s="137"/>
      <c r="BA116" s="137"/>
      <c r="BB116" s="137"/>
      <c r="BC116" s="137"/>
      <c r="BD116" s="137"/>
      <c r="BE116" s="140">
        <f t="shared" si="0"/>
        <v>0</v>
      </c>
      <c r="BF116" s="140">
        <f t="shared" si="1"/>
        <v>0</v>
      </c>
      <c r="BG116" s="140">
        <f t="shared" si="2"/>
        <v>0</v>
      </c>
      <c r="BH116" s="140">
        <f t="shared" si="3"/>
        <v>0</v>
      </c>
      <c r="BI116" s="140">
        <f t="shared" si="4"/>
        <v>0</v>
      </c>
      <c r="BJ116" s="139" t="s">
        <v>32</v>
      </c>
      <c r="BK116" s="137"/>
      <c r="BL116" s="137"/>
      <c r="BM116" s="137"/>
    </row>
    <row r="117" spans="1:65" s="2" customFormat="1" ht="18" customHeight="1">
      <c r="A117" s="33"/>
      <c r="B117" s="132"/>
      <c r="C117" s="133"/>
      <c r="D117" s="283"/>
      <c r="E117" s="284"/>
      <c r="F117" s="284"/>
      <c r="G117" s="133"/>
      <c r="H117" s="133"/>
      <c r="I117" s="133"/>
      <c r="J117" s="135"/>
      <c r="K117" s="133"/>
      <c r="L117" s="136"/>
      <c r="M117" s="137"/>
      <c r="N117" s="138" t="s">
        <v>42</v>
      </c>
      <c r="O117" s="137"/>
      <c r="P117" s="137"/>
      <c r="Q117" s="137"/>
      <c r="R117" s="137"/>
      <c r="S117" s="133"/>
      <c r="T117" s="133"/>
      <c r="U117" s="133"/>
      <c r="V117" s="133"/>
      <c r="W117" s="133"/>
      <c r="X117" s="133"/>
      <c r="Y117" s="133"/>
      <c r="Z117" s="133"/>
      <c r="AA117" s="133"/>
      <c r="AB117" s="133"/>
      <c r="AC117" s="133"/>
      <c r="AD117" s="133"/>
      <c r="AE117" s="133"/>
      <c r="AF117" s="137"/>
      <c r="AG117" s="137"/>
      <c r="AH117" s="137"/>
      <c r="AI117" s="137"/>
      <c r="AJ117" s="137"/>
      <c r="AK117" s="137"/>
      <c r="AL117" s="137"/>
      <c r="AM117" s="137"/>
      <c r="AN117" s="137"/>
      <c r="AO117" s="137"/>
      <c r="AP117" s="137"/>
      <c r="AQ117" s="137"/>
      <c r="AR117" s="137"/>
      <c r="AS117" s="137"/>
      <c r="AT117" s="137"/>
      <c r="AU117" s="137"/>
      <c r="AV117" s="137"/>
      <c r="AW117" s="137"/>
      <c r="AX117" s="137"/>
      <c r="AY117" s="139" t="s">
        <v>242</v>
      </c>
      <c r="AZ117" s="137"/>
      <c r="BA117" s="137"/>
      <c r="BB117" s="137"/>
      <c r="BC117" s="137"/>
      <c r="BD117" s="137"/>
      <c r="BE117" s="140">
        <f t="shared" si="0"/>
        <v>0</v>
      </c>
      <c r="BF117" s="140">
        <f t="shared" si="1"/>
        <v>0</v>
      </c>
      <c r="BG117" s="140">
        <f t="shared" si="2"/>
        <v>0</v>
      </c>
      <c r="BH117" s="140">
        <f t="shared" si="3"/>
        <v>0</v>
      </c>
      <c r="BI117" s="140">
        <f t="shared" si="4"/>
        <v>0</v>
      </c>
      <c r="BJ117" s="139" t="s">
        <v>32</v>
      </c>
      <c r="BK117" s="137"/>
      <c r="BL117" s="137"/>
      <c r="BM117" s="137"/>
    </row>
    <row r="118" spans="1:65" s="2" customFormat="1" ht="18" customHeight="1">
      <c r="A118" s="33"/>
      <c r="B118" s="132"/>
      <c r="C118" s="133"/>
      <c r="D118" s="134"/>
      <c r="E118" s="133"/>
      <c r="F118" s="133"/>
      <c r="G118" s="133"/>
      <c r="H118" s="133"/>
      <c r="I118" s="133"/>
      <c r="J118" s="135"/>
      <c r="K118" s="133"/>
      <c r="L118" s="136"/>
      <c r="M118" s="137"/>
      <c r="N118" s="138" t="s">
        <v>42</v>
      </c>
      <c r="O118" s="137"/>
      <c r="P118" s="137"/>
      <c r="Q118" s="137"/>
      <c r="R118" s="137"/>
      <c r="S118" s="133"/>
      <c r="T118" s="133"/>
      <c r="U118" s="133"/>
      <c r="V118" s="133"/>
      <c r="W118" s="133"/>
      <c r="X118" s="133"/>
      <c r="Y118" s="133"/>
      <c r="Z118" s="133"/>
      <c r="AA118" s="133"/>
      <c r="AB118" s="133"/>
      <c r="AC118" s="133"/>
      <c r="AD118" s="133"/>
      <c r="AE118" s="133"/>
      <c r="AF118" s="137"/>
      <c r="AG118" s="137"/>
      <c r="AH118" s="137"/>
      <c r="AI118" s="137"/>
      <c r="AJ118" s="137"/>
      <c r="AK118" s="137"/>
      <c r="AL118" s="137"/>
      <c r="AM118" s="137"/>
      <c r="AN118" s="137"/>
      <c r="AO118" s="137"/>
      <c r="AP118" s="137"/>
      <c r="AQ118" s="137"/>
      <c r="AR118" s="137"/>
      <c r="AS118" s="137"/>
      <c r="AT118" s="137"/>
      <c r="AU118" s="137"/>
      <c r="AV118" s="137"/>
      <c r="AW118" s="137"/>
      <c r="AX118" s="137"/>
      <c r="AY118" s="139" t="s">
        <v>244</v>
      </c>
      <c r="AZ118" s="137"/>
      <c r="BA118" s="137"/>
      <c r="BB118" s="137"/>
      <c r="BC118" s="137"/>
      <c r="BD118" s="137"/>
      <c r="BE118" s="140">
        <f t="shared" si="0"/>
        <v>0</v>
      </c>
      <c r="BF118" s="140">
        <f t="shared" si="1"/>
        <v>0</v>
      </c>
      <c r="BG118" s="140">
        <f t="shared" si="2"/>
        <v>0</v>
      </c>
      <c r="BH118" s="140">
        <f t="shared" si="3"/>
        <v>0</v>
      </c>
      <c r="BI118" s="140">
        <f t="shared" si="4"/>
        <v>0</v>
      </c>
      <c r="BJ118" s="139" t="s">
        <v>32</v>
      </c>
      <c r="BK118" s="137"/>
      <c r="BL118" s="137"/>
      <c r="BM118" s="137"/>
    </row>
    <row r="119" spans="1:65" s="2" customFormat="1">
      <c r="A119" s="33"/>
      <c r="B119" s="34"/>
      <c r="C119" s="33"/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29.25" customHeight="1">
      <c r="A120" s="33"/>
      <c r="B120" s="34"/>
      <c r="C120" s="141" t="s">
        <v>2911</v>
      </c>
      <c r="D120" s="111"/>
      <c r="E120" s="111"/>
      <c r="F120" s="111"/>
      <c r="G120" s="111"/>
      <c r="H120" s="111"/>
      <c r="I120" s="111"/>
      <c r="J120" s="142">
        <f>ROUND(J98+J112,0)</f>
        <v>0</v>
      </c>
      <c r="K120" s="111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6.95" customHeight="1">
      <c r="A121" s="33"/>
      <c r="B121" s="48"/>
      <c r="C121" s="49"/>
      <c r="D121" s="49"/>
      <c r="E121" s="49"/>
      <c r="F121" s="49"/>
      <c r="G121" s="49"/>
      <c r="H121" s="49"/>
      <c r="I121" s="49"/>
      <c r="J121" s="49"/>
      <c r="K121" s="49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5" spans="1:65" s="2" customFormat="1" ht="6.95" customHeight="1">
      <c r="A125" s="33"/>
      <c r="B125" s="50"/>
      <c r="C125" s="51"/>
      <c r="D125" s="51"/>
      <c r="E125" s="51"/>
      <c r="F125" s="51"/>
      <c r="G125" s="51"/>
      <c r="H125" s="51"/>
      <c r="I125" s="51"/>
      <c r="J125" s="51"/>
      <c r="K125" s="51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5" s="2" customFormat="1" ht="24.95" customHeight="1">
      <c r="A126" s="33"/>
      <c r="B126" s="34"/>
      <c r="C126" s="22" t="s">
        <v>245</v>
      </c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5" s="2" customFormat="1" ht="6.9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65" s="2" customFormat="1" ht="12" customHeight="1">
      <c r="A128" s="33"/>
      <c r="B128" s="34"/>
      <c r="C128" s="28" t="s">
        <v>16</v>
      </c>
      <c r="D128" s="33"/>
      <c r="E128" s="33"/>
      <c r="F128" s="33"/>
      <c r="G128" s="33"/>
      <c r="H128" s="33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6.5" customHeight="1">
      <c r="A129" s="33"/>
      <c r="B129" s="34"/>
      <c r="C129" s="33"/>
      <c r="D129" s="33"/>
      <c r="E129" s="285" t="str">
        <f>E7</f>
        <v>BRNO, SPORTOVNÍ I - REKONSTRUKCE KANALIZACE , I. ETAPA</v>
      </c>
      <c r="F129" s="286"/>
      <c r="G129" s="286"/>
      <c r="H129" s="286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1" customFormat="1" ht="12" customHeight="1">
      <c r="B130" s="21"/>
      <c r="C130" s="28" t="s">
        <v>151</v>
      </c>
      <c r="L130" s="21"/>
    </row>
    <row r="131" spans="1:65" s="2" customFormat="1" ht="16.5" customHeight="1">
      <c r="A131" s="33"/>
      <c r="B131" s="34"/>
      <c r="C131" s="33"/>
      <c r="D131" s="33"/>
      <c r="E131" s="285" t="s">
        <v>154</v>
      </c>
      <c r="F131" s="282"/>
      <c r="G131" s="282"/>
      <c r="H131" s="282"/>
      <c r="I131" s="33"/>
      <c r="J131" s="33"/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12" customHeight="1">
      <c r="A132" s="33"/>
      <c r="B132" s="34"/>
      <c r="C132" s="28" t="s">
        <v>157</v>
      </c>
      <c r="D132" s="33"/>
      <c r="E132" s="33"/>
      <c r="F132" s="33"/>
      <c r="G132" s="33"/>
      <c r="H132" s="33"/>
      <c r="I132" s="33"/>
      <c r="J132" s="33"/>
      <c r="K132" s="33"/>
      <c r="L132" s="4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2" customFormat="1" ht="16.5" customHeight="1">
      <c r="A133" s="33"/>
      <c r="B133" s="34"/>
      <c r="C133" s="33"/>
      <c r="D133" s="33"/>
      <c r="E133" s="278" t="str">
        <f>E11</f>
        <v>SO 310.2 - KANALIZACE - STOKA Š33066 - Š759065</v>
      </c>
      <c r="F133" s="282"/>
      <c r="G133" s="282"/>
      <c r="H133" s="282"/>
      <c r="I133" s="33"/>
      <c r="J133" s="33"/>
      <c r="K133" s="33"/>
      <c r="L133" s="4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pans="1:65" s="2" customFormat="1" ht="6.95" customHeight="1">
      <c r="A134" s="33"/>
      <c r="B134" s="34"/>
      <c r="C134" s="33"/>
      <c r="D134" s="33"/>
      <c r="E134" s="33"/>
      <c r="F134" s="33"/>
      <c r="G134" s="33"/>
      <c r="H134" s="33"/>
      <c r="I134" s="33"/>
      <c r="J134" s="33"/>
      <c r="K134" s="33"/>
      <c r="L134" s="4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</row>
    <row r="135" spans="1:65" s="2" customFormat="1" ht="12" customHeight="1">
      <c r="A135" s="33"/>
      <c r="B135" s="34"/>
      <c r="C135" s="28" t="s">
        <v>20</v>
      </c>
      <c r="D135" s="33"/>
      <c r="E135" s="33"/>
      <c r="F135" s="26" t="str">
        <f>F14</f>
        <v>Brno</v>
      </c>
      <c r="G135" s="33"/>
      <c r="H135" s="33"/>
      <c r="I135" s="28" t="s">
        <v>22</v>
      </c>
      <c r="J135" s="56" t="str">
        <f>IF(J14="","",J14)</f>
        <v/>
      </c>
      <c r="K135" s="33"/>
      <c r="L135" s="4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</row>
    <row r="136" spans="1:65" s="2" customFormat="1" ht="6.95" customHeight="1">
      <c r="A136" s="33"/>
      <c r="B136" s="34"/>
      <c r="C136" s="33"/>
      <c r="D136" s="33"/>
      <c r="E136" s="33"/>
      <c r="F136" s="33"/>
      <c r="G136" s="33"/>
      <c r="H136" s="33"/>
      <c r="I136" s="33"/>
      <c r="J136" s="33"/>
      <c r="K136" s="33"/>
      <c r="L136" s="4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</row>
    <row r="137" spans="1:65" s="2" customFormat="1" ht="25.7" customHeight="1">
      <c r="A137" s="33"/>
      <c r="B137" s="34"/>
      <c r="C137" s="28" t="s">
        <v>23</v>
      </c>
      <c r="D137" s="33"/>
      <c r="E137" s="33"/>
      <c r="F137" s="26" t="str">
        <f>E17</f>
        <v>Statutární město Brno</v>
      </c>
      <c r="G137" s="33"/>
      <c r="H137" s="33"/>
      <c r="I137" s="28" t="s">
        <v>29</v>
      </c>
      <c r="J137" s="31" t="str">
        <f>E23</f>
        <v>JV PROJEKT VH s.r.o.</v>
      </c>
      <c r="K137" s="33"/>
      <c r="L137" s="4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</row>
    <row r="138" spans="1:65" s="2" customFormat="1" ht="15.2" customHeight="1">
      <c r="A138" s="33"/>
      <c r="B138" s="34"/>
      <c r="C138" s="28" t="s">
        <v>27</v>
      </c>
      <c r="D138" s="33"/>
      <c r="E138" s="33"/>
      <c r="F138" s="26" t="str">
        <f>IF(E20="","",E20)</f>
        <v>Vyplň údaj</v>
      </c>
      <c r="G138" s="33"/>
      <c r="H138" s="33"/>
      <c r="I138" s="28" t="s">
        <v>33</v>
      </c>
      <c r="J138" s="31" t="str">
        <f>E26</f>
        <v>Obrtel M.</v>
      </c>
      <c r="K138" s="33"/>
      <c r="L138" s="4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</row>
    <row r="139" spans="1:65" s="2" customFormat="1" ht="10.35" customHeight="1">
      <c r="A139" s="33"/>
      <c r="B139" s="34"/>
      <c r="C139" s="33"/>
      <c r="D139" s="33"/>
      <c r="E139" s="33"/>
      <c r="F139" s="33"/>
      <c r="G139" s="33"/>
      <c r="H139" s="33"/>
      <c r="I139" s="33"/>
      <c r="J139" s="33"/>
      <c r="K139" s="33"/>
      <c r="L139" s="4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</row>
    <row r="140" spans="1:65" s="11" customFormat="1" ht="29.25" customHeight="1">
      <c r="A140" s="143"/>
      <c r="B140" s="144"/>
      <c r="C140" s="145" t="s">
        <v>246</v>
      </c>
      <c r="D140" s="146" t="s">
        <v>62</v>
      </c>
      <c r="E140" s="146" t="s">
        <v>58</v>
      </c>
      <c r="F140" s="146" t="s">
        <v>59</v>
      </c>
      <c r="G140" s="146" t="s">
        <v>247</v>
      </c>
      <c r="H140" s="146" t="s">
        <v>248</v>
      </c>
      <c r="I140" s="146" t="s">
        <v>249</v>
      </c>
      <c r="J140" s="146" t="s">
        <v>228</v>
      </c>
      <c r="K140" s="147" t="s">
        <v>250</v>
      </c>
      <c r="L140" s="148"/>
      <c r="M140" s="63" t="s">
        <v>1</v>
      </c>
      <c r="N140" s="64" t="s">
        <v>41</v>
      </c>
      <c r="O140" s="64" t="s">
        <v>251</v>
      </c>
      <c r="P140" s="64" t="s">
        <v>252</v>
      </c>
      <c r="Q140" s="64" t="s">
        <v>253</v>
      </c>
      <c r="R140" s="64" t="s">
        <v>254</v>
      </c>
      <c r="S140" s="64" t="s">
        <v>255</v>
      </c>
      <c r="T140" s="65" t="s">
        <v>256</v>
      </c>
      <c r="U140" s="143"/>
      <c r="V140" s="143"/>
      <c r="W140" s="143"/>
      <c r="X140" s="143"/>
      <c r="Y140" s="143"/>
      <c r="Z140" s="143"/>
      <c r="AA140" s="143"/>
      <c r="AB140" s="143"/>
      <c r="AC140" s="143"/>
      <c r="AD140" s="143"/>
      <c r="AE140" s="143"/>
    </row>
    <row r="141" spans="1:65" s="2" customFormat="1" ht="22.9" customHeight="1">
      <c r="A141" s="33"/>
      <c r="B141" s="34"/>
      <c r="C141" s="70" t="s">
        <v>257</v>
      </c>
      <c r="D141" s="33"/>
      <c r="E141" s="33"/>
      <c r="F141" s="33"/>
      <c r="G141" s="33"/>
      <c r="H141" s="33"/>
      <c r="I141" s="33"/>
      <c r="J141" s="149">
        <f>BK141</f>
        <v>0</v>
      </c>
      <c r="K141" s="33"/>
      <c r="L141" s="34"/>
      <c r="M141" s="66"/>
      <c r="N141" s="57"/>
      <c r="O141" s="67"/>
      <c r="P141" s="150">
        <f>P142+P596</f>
        <v>0</v>
      </c>
      <c r="Q141" s="67"/>
      <c r="R141" s="150">
        <f>R142+R596</f>
        <v>935.26007324999989</v>
      </c>
      <c r="S141" s="67"/>
      <c r="T141" s="151">
        <f>T142+T596</f>
        <v>20.296900000000001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T141" s="18" t="s">
        <v>76</v>
      </c>
      <c r="AU141" s="18" t="s">
        <v>229</v>
      </c>
      <c r="BK141" s="152">
        <f>BK142+BK596</f>
        <v>0</v>
      </c>
    </row>
    <row r="142" spans="1:65" s="12" customFormat="1" ht="25.9" customHeight="1">
      <c r="B142" s="153"/>
      <c r="D142" s="154" t="s">
        <v>76</v>
      </c>
      <c r="E142" s="155" t="s">
        <v>258</v>
      </c>
      <c r="F142" s="155" t="s">
        <v>259</v>
      </c>
      <c r="I142" s="156"/>
      <c r="J142" s="157">
        <f>BK142</f>
        <v>0</v>
      </c>
      <c r="L142" s="153"/>
      <c r="M142" s="158"/>
      <c r="N142" s="159"/>
      <c r="O142" s="159"/>
      <c r="P142" s="160">
        <f>P143+P319+P359+P378+P422+P441+P525+P594</f>
        <v>0</v>
      </c>
      <c r="Q142" s="159"/>
      <c r="R142" s="160">
        <f>R143+R319+R359+R378+R422+R441+R525+R594</f>
        <v>933.39680924999993</v>
      </c>
      <c r="S142" s="159"/>
      <c r="T142" s="161">
        <f>T143+T319+T359+T378+T422+T441+T525+T594</f>
        <v>20.296900000000001</v>
      </c>
      <c r="AR142" s="154" t="s">
        <v>32</v>
      </c>
      <c r="AT142" s="162" t="s">
        <v>76</v>
      </c>
      <c r="AU142" s="162" t="s">
        <v>77</v>
      </c>
      <c r="AY142" s="154" t="s">
        <v>260</v>
      </c>
      <c r="BK142" s="163">
        <f>BK143+BK319+BK359+BK378+BK422+BK441+BK525+BK594</f>
        <v>0</v>
      </c>
    </row>
    <row r="143" spans="1:65" s="12" customFormat="1" ht="22.9" customHeight="1">
      <c r="B143" s="153"/>
      <c r="D143" s="154" t="s">
        <v>76</v>
      </c>
      <c r="E143" s="164" t="s">
        <v>261</v>
      </c>
      <c r="F143" s="164" t="s">
        <v>262</v>
      </c>
      <c r="I143" s="156"/>
      <c r="J143" s="165">
        <f>BK143</f>
        <v>0</v>
      </c>
      <c r="L143" s="153"/>
      <c r="M143" s="158"/>
      <c r="N143" s="159"/>
      <c r="O143" s="159"/>
      <c r="P143" s="160">
        <f>SUM(P144:P318)</f>
        <v>0</v>
      </c>
      <c r="Q143" s="159"/>
      <c r="R143" s="160">
        <f>SUM(R144:R318)</f>
        <v>32.021438400000001</v>
      </c>
      <c r="S143" s="159"/>
      <c r="T143" s="161">
        <f>SUM(T144:T318)</f>
        <v>0</v>
      </c>
      <c r="AR143" s="154" t="s">
        <v>32</v>
      </c>
      <c r="AT143" s="162" t="s">
        <v>76</v>
      </c>
      <c r="AU143" s="162" t="s">
        <v>32</v>
      </c>
      <c r="AY143" s="154" t="s">
        <v>260</v>
      </c>
      <c r="BK143" s="163">
        <f>SUM(BK144:BK318)</f>
        <v>0</v>
      </c>
    </row>
    <row r="144" spans="1:65" s="2" customFormat="1" ht="24.2" customHeight="1">
      <c r="A144" s="33"/>
      <c r="B144" s="132"/>
      <c r="C144" s="166" t="s">
        <v>32</v>
      </c>
      <c r="D144" s="166" t="s">
        <v>263</v>
      </c>
      <c r="E144" s="167" t="s">
        <v>1256</v>
      </c>
      <c r="F144" s="168" t="s">
        <v>1257</v>
      </c>
      <c r="G144" s="169" t="s">
        <v>372</v>
      </c>
      <c r="H144" s="170">
        <v>230</v>
      </c>
      <c r="I144" s="171"/>
      <c r="J144" s="172">
        <f>ROUND(I144*H144,2)</f>
        <v>0</v>
      </c>
      <c r="K144" s="168" t="s">
        <v>267</v>
      </c>
      <c r="L144" s="34"/>
      <c r="M144" s="173" t="s">
        <v>1</v>
      </c>
      <c r="N144" s="174" t="s">
        <v>42</v>
      </c>
      <c r="O144" s="59"/>
      <c r="P144" s="175">
        <f>O144*H144</f>
        <v>0</v>
      </c>
      <c r="Q144" s="175">
        <v>0</v>
      </c>
      <c r="R144" s="175">
        <f>Q144*H144</f>
        <v>0</v>
      </c>
      <c r="S144" s="175">
        <v>0</v>
      </c>
      <c r="T144" s="176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77" t="s">
        <v>268</v>
      </c>
      <c r="AT144" s="177" t="s">
        <v>263</v>
      </c>
      <c r="AU144" s="177" t="s">
        <v>86</v>
      </c>
      <c r="AY144" s="18" t="s">
        <v>260</v>
      </c>
      <c r="BE144" s="178">
        <f>IF(N144="základní",J144,0)</f>
        <v>0</v>
      </c>
      <c r="BF144" s="178">
        <f>IF(N144="snížená",J144,0)</f>
        <v>0</v>
      </c>
      <c r="BG144" s="178">
        <f>IF(N144="zákl. přenesená",J144,0)</f>
        <v>0</v>
      </c>
      <c r="BH144" s="178">
        <f>IF(N144="sníž. přenesená",J144,0)</f>
        <v>0</v>
      </c>
      <c r="BI144" s="178">
        <f>IF(N144="nulová",J144,0)</f>
        <v>0</v>
      </c>
      <c r="BJ144" s="18" t="s">
        <v>32</v>
      </c>
      <c r="BK144" s="178">
        <f>ROUND(I144*H144,2)</f>
        <v>0</v>
      </c>
      <c r="BL144" s="18" t="s">
        <v>268</v>
      </c>
      <c r="BM144" s="177" t="s">
        <v>1258</v>
      </c>
    </row>
    <row r="145" spans="1:65" s="13" customFormat="1">
      <c r="B145" s="179"/>
      <c r="D145" s="180" t="s">
        <v>270</v>
      </c>
      <c r="E145" s="181" t="s">
        <v>1227</v>
      </c>
      <c r="F145" s="182" t="s">
        <v>1259</v>
      </c>
      <c r="H145" s="183">
        <v>230</v>
      </c>
      <c r="I145" s="184"/>
      <c r="L145" s="179"/>
      <c r="M145" s="185"/>
      <c r="N145" s="186"/>
      <c r="O145" s="186"/>
      <c r="P145" s="186"/>
      <c r="Q145" s="186"/>
      <c r="R145" s="186"/>
      <c r="S145" s="186"/>
      <c r="T145" s="187"/>
      <c r="AT145" s="181" t="s">
        <v>270</v>
      </c>
      <c r="AU145" s="181" t="s">
        <v>86</v>
      </c>
      <c r="AV145" s="13" t="s">
        <v>86</v>
      </c>
      <c r="AW145" s="13" t="s">
        <v>31</v>
      </c>
      <c r="AX145" s="13" t="s">
        <v>32</v>
      </c>
      <c r="AY145" s="181" t="s">
        <v>260</v>
      </c>
    </row>
    <row r="146" spans="1:65" s="2" customFormat="1" ht="16.5" customHeight="1">
      <c r="A146" s="33"/>
      <c r="B146" s="132"/>
      <c r="C146" s="166" t="s">
        <v>86</v>
      </c>
      <c r="D146" s="166" t="s">
        <v>263</v>
      </c>
      <c r="E146" s="167" t="s">
        <v>1260</v>
      </c>
      <c r="F146" s="168" t="s">
        <v>1261</v>
      </c>
      <c r="G146" s="169" t="s">
        <v>372</v>
      </c>
      <c r="H146" s="170">
        <v>230</v>
      </c>
      <c r="I146" s="171"/>
      <c r="J146" s="172">
        <f>ROUND(I146*H146,2)</f>
        <v>0</v>
      </c>
      <c r="K146" s="168" t="s">
        <v>267</v>
      </c>
      <c r="L146" s="34"/>
      <c r="M146" s="173" t="s">
        <v>1</v>
      </c>
      <c r="N146" s="174" t="s">
        <v>42</v>
      </c>
      <c r="O146" s="59"/>
      <c r="P146" s="175">
        <f>O146*H146</f>
        <v>0</v>
      </c>
      <c r="Q146" s="175">
        <v>0</v>
      </c>
      <c r="R146" s="175">
        <f>Q146*H146</f>
        <v>0</v>
      </c>
      <c r="S146" s="175">
        <v>0</v>
      </c>
      <c r="T146" s="176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77" t="s">
        <v>268</v>
      </c>
      <c r="AT146" s="177" t="s">
        <v>263</v>
      </c>
      <c r="AU146" s="177" t="s">
        <v>86</v>
      </c>
      <c r="AY146" s="18" t="s">
        <v>260</v>
      </c>
      <c r="BE146" s="178">
        <f>IF(N146="základní",J146,0)</f>
        <v>0</v>
      </c>
      <c r="BF146" s="178">
        <f>IF(N146="snížená",J146,0)</f>
        <v>0</v>
      </c>
      <c r="BG146" s="178">
        <f>IF(N146="zákl. přenesená",J146,0)</f>
        <v>0</v>
      </c>
      <c r="BH146" s="178">
        <f>IF(N146="sníž. přenesená",J146,0)</f>
        <v>0</v>
      </c>
      <c r="BI146" s="178">
        <f>IF(N146="nulová",J146,0)</f>
        <v>0</v>
      </c>
      <c r="BJ146" s="18" t="s">
        <v>32</v>
      </c>
      <c r="BK146" s="178">
        <f>ROUND(I146*H146,2)</f>
        <v>0</v>
      </c>
      <c r="BL146" s="18" t="s">
        <v>268</v>
      </c>
      <c r="BM146" s="177" t="s">
        <v>1262</v>
      </c>
    </row>
    <row r="147" spans="1:65" s="13" customFormat="1">
      <c r="B147" s="179"/>
      <c r="D147" s="180" t="s">
        <v>270</v>
      </c>
      <c r="E147" s="181" t="s">
        <v>1</v>
      </c>
      <c r="F147" s="182" t="s">
        <v>1227</v>
      </c>
      <c r="H147" s="183">
        <v>230</v>
      </c>
      <c r="I147" s="184"/>
      <c r="L147" s="179"/>
      <c r="M147" s="185"/>
      <c r="N147" s="186"/>
      <c r="O147" s="186"/>
      <c r="P147" s="186"/>
      <c r="Q147" s="186"/>
      <c r="R147" s="186"/>
      <c r="S147" s="186"/>
      <c r="T147" s="187"/>
      <c r="AT147" s="181" t="s">
        <v>270</v>
      </c>
      <c r="AU147" s="181" t="s">
        <v>86</v>
      </c>
      <c r="AV147" s="13" t="s">
        <v>86</v>
      </c>
      <c r="AW147" s="13" t="s">
        <v>31</v>
      </c>
      <c r="AX147" s="13" t="s">
        <v>32</v>
      </c>
      <c r="AY147" s="181" t="s">
        <v>260</v>
      </c>
    </row>
    <row r="148" spans="1:65" s="2" customFormat="1" ht="16.5" customHeight="1">
      <c r="A148" s="33"/>
      <c r="B148" s="132"/>
      <c r="C148" s="166" t="s">
        <v>283</v>
      </c>
      <c r="D148" s="166" t="s">
        <v>263</v>
      </c>
      <c r="E148" s="167" t="s">
        <v>1263</v>
      </c>
      <c r="F148" s="168" t="s">
        <v>1264</v>
      </c>
      <c r="G148" s="169" t="s">
        <v>372</v>
      </c>
      <c r="H148" s="170">
        <v>1610</v>
      </c>
      <c r="I148" s="171"/>
      <c r="J148" s="172">
        <f>ROUND(I148*H148,2)</f>
        <v>0</v>
      </c>
      <c r="K148" s="168" t="s">
        <v>267</v>
      </c>
      <c r="L148" s="34"/>
      <c r="M148" s="173" t="s">
        <v>1</v>
      </c>
      <c r="N148" s="174" t="s">
        <v>42</v>
      </c>
      <c r="O148" s="59"/>
      <c r="P148" s="175">
        <f>O148*H148</f>
        <v>0</v>
      </c>
      <c r="Q148" s="175">
        <v>0</v>
      </c>
      <c r="R148" s="175">
        <f>Q148*H148</f>
        <v>0</v>
      </c>
      <c r="S148" s="175">
        <v>0</v>
      </c>
      <c r="T148" s="176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77" t="s">
        <v>268</v>
      </c>
      <c r="AT148" s="177" t="s">
        <v>263</v>
      </c>
      <c r="AU148" s="177" t="s">
        <v>86</v>
      </c>
      <c r="AY148" s="18" t="s">
        <v>260</v>
      </c>
      <c r="BE148" s="178">
        <f>IF(N148="základní",J148,0)</f>
        <v>0</v>
      </c>
      <c r="BF148" s="178">
        <f>IF(N148="snížená",J148,0)</f>
        <v>0</v>
      </c>
      <c r="BG148" s="178">
        <f>IF(N148="zákl. přenesená",J148,0)</f>
        <v>0</v>
      </c>
      <c r="BH148" s="178">
        <f>IF(N148="sníž. přenesená",J148,0)</f>
        <v>0</v>
      </c>
      <c r="BI148" s="178">
        <f>IF(N148="nulová",J148,0)</f>
        <v>0</v>
      </c>
      <c r="BJ148" s="18" t="s">
        <v>32</v>
      </c>
      <c r="BK148" s="178">
        <f>ROUND(I148*H148,2)</f>
        <v>0</v>
      </c>
      <c r="BL148" s="18" t="s">
        <v>268</v>
      </c>
      <c r="BM148" s="177" t="s">
        <v>1265</v>
      </c>
    </row>
    <row r="149" spans="1:65" s="13" customFormat="1">
      <c r="B149" s="179"/>
      <c r="D149" s="180" t="s">
        <v>270</v>
      </c>
      <c r="E149" s="181" t="s">
        <v>1</v>
      </c>
      <c r="F149" s="182" t="s">
        <v>1227</v>
      </c>
      <c r="H149" s="183">
        <v>230</v>
      </c>
      <c r="I149" s="184"/>
      <c r="L149" s="179"/>
      <c r="M149" s="185"/>
      <c r="N149" s="186"/>
      <c r="O149" s="186"/>
      <c r="P149" s="186"/>
      <c r="Q149" s="186"/>
      <c r="R149" s="186"/>
      <c r="S149" s="186"/>
      <c r="T149" s="187"/>
      <c r="AT149" s="181" t="s">
        <v>270</v>
      </c>
      <c r="AU149" s="181" t="s">
        <v>86</v>
      </c>
      <c r="AV149" s="13" t="s">
        <v>86</v>
      </c>
      <c r="AW149" s="13" t="s">
        <v>31</v>
      </c>
      <c r="AX149" s="13" t="s">
        <v>32</v>
      </c>
      <c r="AY149" s="181" t="s">
        <v>260</v>
      </c>
    </row>
    <row r="150" spans="1:65" s="13" customFormat="1">
      <c r="B150" s="179"/>
      <c r="D150" s="180" t="s">
        <v>270</v>
      </c>
      <c r="F150" s="182" t="s">
        <v>1266</v>
      </c>
      <c r="H150" s="183">
        <v>1610</v>
      </c>
      <c r="I150" s="184"/>
      <c r="L150" s="179"/>
      <c r="M150" s="185"/>
      <c r="N150" s="186"/>
      <c r="O150" s="186"/>
      <c r="P150" s="186"/>
      <c r="Q150" s="186"/>
      <c r="R150" s="186"/>
      <c r="S150" s="186"/>
      <c r="T150" s="187"/>
      <c r="AT150" s="181" t="s">
        <v>270</v>
      </c>
      <c r="AU150" s="181" t="s">
        <v>86</v>
      </c>
      <c r="AV150" s="13" t="s">
        <v>86</v>
      </c>
      <c r="AW150" s="13" t="s">
        <v>3</v>
      </c>
      <c r="AX150" s="13" t="s">
        <v>32</v>
      </c>
      <c r="AY150" s="181" t="s">
        <v>260</v>
      </c>
    </row>
    <row r="151" spans="1:65" s="2" customFormat="1" ht="16.5" customHeight="1">
      <c r="A151" s="33"/>
      <c r="B151" s="132"/>
      <c r="C151" s="166" t="s">
        <v>268</v>
      </c>
      <c r="D151" s="166" t="s">
        <v>263</v>
      </c>
      <c r="E151" s="167" t="s">
        <v>1267</v>
      </c>
      <c r="F151" s="168" t="s">
        <v>1268</v>
      </c>
      <c r="G151" s="169" t="s">
        <v>372</v>
      </c>
      <c r="H151" s="170">
        <v>230</v>
      </c>
      <c r="I151" s="171"/>
      <c r="J151" s="172">
        <f>ROUND(I151*H151,2)</f>
        <v>0</v>
      </c>
      <c r="K151" s="168" t="s">
        <v>356</v>
      </c>
      <c r="L151" s="34"/>
      <c r="M151" s="173" t="s">
        <v>1</v>
      </c>
      <c r="N151" s="174" t="s">
        <v>42</v>
      </c>
      <c r="O151" s="59"/>
      <c r="P151" s="175">
        <f>O151*H151</f>
        <v>0</v>
      </c>
      <c r="Q151" s="175">
        <v>0</v>
      </c>
      <c r="R151" s="175">
        <f>Q151*H151</f>
        <v>0</v>
      </c>
      <c r="S151" s="175">
        <v>0</v>
      </c>
      <c r="T151" s="176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77" t="s">
        <v>268</v>
      </c>
      <c r="AT151" s="177" t="s">
        <v>263</v>
      </c>
      <c r="AU151" s="177" t="s">
        <v>86</v>
      </c>
      <c r="AY151" s="18" t="s">
        <v>260</v>
      </c>
      <c r="BE151" s="178">
        <f>IF(N151="základní",J151,0)</f>
        <v>0</v>
      </c>
      <c r="BF151" s="178">
        <f>IF(N151="snížená",J151,0)</f>
        <v>0</v>
      </c>
      <c r="BG151" s="178">
        <f>IF(N151="zákl. přenesená",J151,0)</f>
        <v>0</v>
      </c>
      <c r="BH151" s="178">
        <f>IF(N151="sníž. přenesená",J151,0)</f>
        <v>0</v>
      </c>
      <c r="BI151" s="178">
        <f>IF(N151="nulová",J151,0)</f>
        <v>0</v>
      </c>
      <c r="BJ151" s="18" t="s">
        <v>32</v>
      </c>
      <c r="BK151" s="178">
        <f>ROUND(I151*H151,2)</f>
        <v>0</v>
      </c>
      <c r="BL151" s="18" t="s">
        <v>268</v>
      </c>
      <c r="BM151" s="177" t="s">
        <v>1269</v>
      </c>
    </row>
    <row r="152" spans="1:65" s="13" customFormat="1">
      <c r="B152" s="179"/>
      <c r="D152" s="180" t="s">
        <v>270</v>
      </c>
      <c r="E152" s="181" t="s">
        <v>1</v>
      </c>
      <c r="F152" s="182" t="s">
        <v>1227</v>
      </c>
      <c r="H152" s="183">
        <v>230</v>
      </c>
      <c r="I152" s="184"/>
      <c r="L152" s="179"/>
      <c r="M152" s="185"/>
      <c r="N152" s="186"/>
      <c r="O152" s="186"/>
      <c r="P152" s="186"/>
      <c r="Q152" s="186"/>
      <c r="R152" s="186"/>
      <c r="S152" s="186"/>
      <c r="T152" s="187"/>
      <c r="AT152" s="181" t="s">
        <v>270</v>
      </c>
      <c r="AU152" s="181" t="s">
        <v>86</v>
      </c>
      <c r="AV152" s="13" t="s">
        <v>86</v>
      </c>
      <c r="AW152" s="13" t="s">
        <v>31</v>
      </c>
      <c r="AX152" s="13" t="s">
        <v>32</v>
      </c>
      <c r="AY152" s="181" t="s">
        <v>260</v>
      </c>
    </row>
    <row r="153" spans="1:65" s="2" customFormat="1" ht="16.5" customHeight="1">
      <c r="A153" s="33"/>
      <c r="B153" s="132"/>
      <c r="C153" s="166" t="s">
        <v>295</v>
      </c>
      <c r="D153" s="166" t="s">
        <v>263</v>
      </c>
      <c r="E153" s="167" t="s">
        <v>276</v>
      </c>
      <c r="F153" s="168" t="s">
        <v>277</v>
      </c>
      <c r="G153" s="169" t="s">
        <v>278</v>
      </c>
      <c r="H153" s="170">
        <v>1127.28</v>
      </c>
      <c r="I153" s="171"/>
      <c r="J153" s="172">
        <f>ROUND(I153*H153,2)</f>
        <v>0</v>
      </c>
      <c r="K153" s="168" t="s">
        <v>267</v>
      </c>
      <c r="L153" s="34"/>
      <c r="M153" s="173" t="s">
        <v>1</v>
      </c>
      <c r="N153" s="174" t="s">
        <v>42</v>
      </c>
      <c r="O153" s="59"/>
      <c r="P153" s="175">
        <f>O153*H153</f>
        <v>0</v>
      </c>
      <c r="Q153" s="175">
        <v>3.0000000000000001E-5</v>
      </c>
      <c r="R153" s="175">
        <f>Q153*H153</f>
        <v>3.3818399999999998E-2</v>
      </c>
      <c r="S153" s="175">
        <v>0</v>
      </c>
      <c r="T153" s="176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77" t="s">
        <v>268</v>
      </c>
      <c r="AT153" s="177" t="s">
        <v>263</v>
      </c>
      <c r="AU153" s="177" t="s">
        <v>86</v>
      </c>
      <c r="AY153" s="18" t="s">
        <v>260</v>
      </c>
      <c r="BE153" s="178">
        <f>IF(N153="základní",J153,0)</f>
        <v>0</v>
      </c>
      <c r="BF153" s="178">
        <f>IF(N153="snížená",J153,0)</f>
        <v>0</v>
      </c>
      <c r="BG153" s="178">
        <f>IF(N153="zákl. přenesená",J153,0)</f>
        <v>0</v>
      </c>
      <c r="BH153" s="178">
        <f>IF(N153="sníž. přenesená",J153,0)</f>
        <v>0</v>
      </c>
      <c r="BI153" s="178">
        <f>IF(N153="nulová",J153,0)</f>
        <v>0</v>
      </c>
      <c r="BJ153" s="18" t="s">
        <v>32</v>
      </c>
      <c r="BK153" s="178">
        <f>ROUND(I153*H153,2)</f>
        <v>0</v>
      </c>
      <c r="BL153" s="18" t="s">
        <v>268</v>
      </c>
      <c r="BM153" s="177" t="s">
        <v>300</v>
      </c>
    </row>
    <row r="154" spans="1:65" s="15" customFormat="1">
      <c r="B154" s="196"/>
      <c r="D154" s="180" t="s">
        <v>270</v>
      </c>
      <c r="E154" s="197" t="s">
        <v>1</v>
      </c>
      <c r="F154" s="198" t="s">
        <v>301</v>
      </c>
      <c r="H154" s="197" t="s">
        <v>1</v>
      </c>
      <c r="I154" s="199"/>
      <c r="L154" s="196"/>
      <c r="M154" s="200"/>
      <c r="N154" s="201"/>
      <c r="O154" s="201"/>
      <c r="P154" s="201"/>
      <c r="Q154" s="201"/>
      <c r="R154" s="201"/>
      <c r="S154" s="201"/>
      <c r="T154" s="202"/>
      <c r="AT154" s="197" t="s">
        <v>270</v>
      </c>
      <c r="AU154" s="197" t="s">
        <v>86</v>
      </c>
      <c r="AV154" s="15" t="s">
        <v>32</v>
      </c>
      <c r="AW154" s="15" t="s">
        <v>31</v>
      </c>
      <c r="AX154" s="15" t="s">
        <v>77</v>
      </c>
      <c r="AY154" s="197" t="s">
        <v>260</v>
      </c>
    </row>
    <row r="155" spans="1:65" s="13" customFormat="1">
      <c r="B155" s="179"/>
      <c r="D155" s="180" t="s">
        <v>270</v>
      </c>
      <c r="E155" s="181" t="s">
        <v>1</v>
      </c>
      <c r="F155" s="182" t="s">
        <v>1270</v>
      </c>
      <c r="H155" s="183">
        <v>1127.28</v>
      </c>
      <c r="I155" s="184"/>
      <c r="L155" s="179"/>
      <c r="M155" s="185"/>
      <c r="N155" s="186"/>
      <c r="O155" s="186"/>
      <c r="P155" s="186"/>
      <c r="Q155" s="186"/>
      <c r="R155" s="186"/>
      <c r="S155" s="186"/>
      <c r="T155" s="187"/>
      <c r="AT155" s="181" t="s">
        <v>270</v>
      </c>
      <c r="AU155" s="181" t="s">
        <v>86</v>
      </c>
      <c r="AV155" s="13" t="s">
        <v>86</v>
      </c>
      <c r="AW155" s="13" t="s">
        <v>31</v>
      </c>
      <c r="AX155" s="13" t="s">
        <v>32</v>
      </c>
      <c r="AY155" s="181" t="s">
        <v>260</v>
      </c>
    </row>
    <row r="156" spans="1:65" s="2" customFormat="1" ht="16.5" customHeight="1">
      <c r="A156" s="33"/>
      <c r="B156" s="132"/>
      <c r="C156" s="166" t="s">
        <v>168</v>
      </c>
      <c r="D156" s="166" t="s">
        <v>263</v>
      </c>
      <c r="E156" s="167" t="s">
        <v>288</v>
      </c>
      <c r="F156" s="168" t="s">
        <v>289</v>
      </c>
      <c r="G156" s="169" t="s">
        <v>290</v>
      </c>
      <c r="H156" s="170">
        <v>46.97</v>
      </c>
      <c r="I156" s="171"/>
      <c r="J156" s="172">
        <f>ROUND(I156*H156,2)</f>
        <v>0</v>
      </c>
      <c r="K156" s="168" t="s">
        <v>267</v>
      </c>
      <c r="L156" s="34"/>
      <c r="M156" s="173" t="s">
        <v>1</v>
      </c>
      <c r="N156" s="174" t="s">
        <v>42</v>
      </c>
      <c r="O156" s="59"/>
      <c r="P156" s="175">
        <f>O156*H156</f>
        <v>0</v>
      </c>
      <c r="Q156" s="175">
        <v>0</v>
      </c>
      <c r="R156" s="175">
        <f>Q156*H156</f>
        <v>0</v>
      </c>
      <c r="S156" s="175">
        <v>0</v>
      </c>
      <c r="T156" s="176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77" t="s">
        <v>268</v>
      </c>
      <c r="AT156" s="177" t="s">
        <v>263</v>
      </c>
      <c r="AU156" s="177" t="s">
        <v>86</v>
      </c>
      <c r="AY156" s="18" t="s">
        <v>260</v>
      </c>
      <c r="BE156" s="178">
        <f>IF(N156="základní",J156,0)</f>
        <v>0</v>
      </c>
      <c r="BF156" s="178">
        <f>IF(N156="snížená",J156,0)</f>
        <v>0</v>
      </c>
      <c r="BG156" s="178">
        <f>IF(N156="zákl. přenesená",J156,0)</f>
        <v>0</v>
      </c>
      <c r="BH156" s="178">
        <f>IF(N156="sníž. přenesená",J156,0)</f>
        <v>0</v>
      </c>
      <c r="BI156" s="178">
        <f>IF(N156="nulová",J156,0)</f>
        <v>0</v>
      </c>
      <c r="BJ156" s="18" t="s">
        <v>32</v>
      </c>
      <c r="BK156" s="178">
        <f>ROUND(I156*H156,2)</f>
        <v>0</v>
      </c>
      <c r="BL156" s="18" t="s">
        <v>268</v>
      </c>
      <c r="BM156" s="177" t="s">
        <v>304</v>
      </c>
    </row>
    <row r="157" spans="1:65" s="15" customFormat="1">
      <c r="B157" s="196"/>
      <c r="D157" s="180" t="s">
        <v>270</v>
      </c>
      <c r="E157" s="197" t="s">
        <v>1</v>
      </c>
      <c r="F157" s="198" t="s">
        <v>301</v>
      </c>
      <c r="H157" s="197" t="s">
        <v>1</v>
      </c>
      <c r="I157" s="199"/>
      <c r="L157" s="196"/>
      <c r="M157" s="200"/>
      <c r="N157" s="201"/>
      <c r="O157" s="201"/>
      <c r="P157" s="201"/>
      <c r="Q157" s="201"/>
      <c r="R157" s="201"/>
      <c r="S157" s="201"/>
      <c r="T157" s="202"/>
      <c r="AT157" s="197" t="s">
        <v>270</v>
      </c>
      <c r="AU157" s="197" t="s">
        <v>86</v>
      </c>
      <c r="AV157" s="15" t="s">
        <v>32</v>
      </c>
      <c r="AW157" s="15" t="s">
        <v>31</v>
      </c>
      <c r="AX157" s="15" t="s">
        <v>77</v>
      </c>
      <c r="AY157" s="197" t="s">
        <v>260</v>
      </c>
    </row>
    <row r="158" spans="1:65" s="13" customFormat="1">
      <c r="B158" s="179"/>
      <c r="D158" s="180" t="s">
        <v>270</v>
      </c>
      <c r="E158" s="181" t="s">
        <v>1</v>
      </c>
      <c r="F158" s="182" t="s">
        <v>1271</v>
      </c>
      <c r="H158" s="183">
        <v>46.97</v>
      </c>
      <c r="I158" s="184"/>
      <c r="L158" s="179"/>
      <c r="M158" s="185"/>
      <c r="N158" s="186"/>
      <c r="O158" s="186"/>
      <c r="P158" s="186"/>
      <c r="Q158" s="186"/>
      <c r="R158" s="186"/>
      <c r="S158" s="186"/>
      <c r="T158" s="187"/>
      <c r="AT158" s="181" t="s">
        <v>270</v>
      </c>
      <c r="AU158" s="181" t="s">
        <v>86</v>
      </c>
      <c r="AV158" s="13" t="s">
        <v>86</v>
      </c>
      <c r="AW158" s="13" t="s">
        <v>31</v>
      </c>
      <c r="AX158" s="13" t="s">
        <v>32</v>
      </c>
      <c r="AY158" s="181" t="s">
        <v>260</v>
      </c>
    </row>
    <row r="159" spans="1:65" s="2" customFormat="1" ht="16.5" customHeight="1">
      <c r="A159" s="33"/>
      <c r="B159" s="132"/>
      <c r="C159" s="166" t="s">
        <v>303</v>
      </c>
      <c r="D159" s="166" t="s">
        <v>263</v>
      </c>
      <c r="E159" s="167" t="s">
        <v>307</v>
      </c>
      <c r="F159" s="168" t="s">
        <v>308</v>
      </c>
      <c r="G159" s="169" t="s">
        <v>266</v>
      </c>
      <c r="H159" s="170">
        <v>9.6</v>
      </c>
      <c r="I159" s="171"/>
      <c r="J159" s="172">
        <f>ROUND(I159*H159,2)</f>
        <v>0</v>
      </c>
      <c r="K159" s="168" t="s">
        <v>267</v>
      </c>
      <c r="L159" s="34"/>
      <c r="M159" s="173" t="s">
        <v>1</v>
      </c>
      <c r="N159" s="174" t="s">
        <v>42</v>
      </c>
      <c r="O159" s="59"/>
      <c r="P159" s="175">
        <f>O159*H159</f>
        <v>0</v>
      </c>
      <c r="Q159" s="175">
        <v>3.6900000000000002E-2</v>
      </c>
      <c r="R159" s="175">
        <f>Q159*H159</f>
        <v>0.35424</v>
      </c>
      <c r="S159" s="175">
        <v>0</v>
      </c>
      <c r="T159" s="176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77" t="s">
        <v>268</v>
      </c>
      <c r="AT159" s="177" t="s">
        <v>263</v>
      </c>
      <c r="AU159" s="177" t="s">
        <v>86</v>
      </c>
      <c r="AY159" s="18" t="s">
        <v>260</v>
      </c>
      <c r="BE159" s="178">
        <f>IF(N159="základní",J159,0)</f>
        <v>0</v>
      </c>
      <c r="BF159" s="178">
        <f>IF(N159="snížená",J159,0)</f>
        <v>0</v>
      </c>
      <c r="BG159" s="178">
        <f>IF(N159="zákl. přenesená",J159,0)</f>
        <v>0</v>
      </c>
      <c r="BH159" s="178">
        <f>IF(N159="sníž. přenesená",J159,0)</f>
        <v>0</v>
      </c>
      <c r="BI159" s="178">
        <f>IF(N159="nulová",J159,0)</f>
        <v>0</v>
      </c>
      <c r="BJ159" s="18" t="s">
        <v>32</v>
      </c>
      <c r="BK159" s="178">
        <f>ROUND(I159*H159,2)</f>
        <v>0</v>
      </c>
      <c r="BL159" s="18" t="s">
        <v>268</v>
      </c>
      <c r="BM159" s="177" t="s">
        <v>309</v>
      </c>
    </row>
    <row r="160" spans="1:65" s="13" customFormat="1">
      <c r="B160" s="179"/>
      <c r="D160" s="180" t="s">
        <v>270</v>
      </c>
      <c r="E160" s="181" t="s">
        <v>1</v>
      </c>
      <c r="F160" s="182" t="s">
        <v>1272</v>
      </c>
      <c r="H160" s="183">
        <v>9.6</v>
      </c>
      <c r="I160" s="184"/>
      <c r="L160" s="179"/>
      <c r="M160" s="185"/>
      <c r="N160" s="186"/>
      <c r="O160" s="186"/>
      <c r="P160" s="186"/>
      <c r="Q160" s="186"/>
      <c r="R160" s="186"/>
      <c r="S160" s="186"/>
      <c r="T160" s="187"/>
      <c r="AT160" s="181" t="s">
        <v>270</v>
      </c>
      <c r="AU160" s="181" t="s">
        <v>86</v>
      </c>
      <c r="AV160" s="13" t="s">
        <v>86</v>
      </c>
      <c r="AW160" s="13" t="s">
        <v>31</v>
      </c>
      <c r="AX160" s="13" t="s">
        <v>77</v>
      </c>
      <c r="AY160" s="181" t="s">
        <v>260</v>
      </c>
    </row>
    <row r="161" spans="1:65" s="14" customFormat="1">
      <c r="B161" s="188"/>
      <c r="D161" s="180" t="s">
        <v>270</v>
      </c>
      <c r="E161" s="189" t="s">
        <v>165</v>
      </c>
      <c r="F161" s="190" t="s">
        <v>275</v>
      </c>
      <c r="H161" s="191">
        <v>9.6</v>
      </c>
      <c r="I161" s="192"/>
      <c r="L161" s="188"/>
      <c r="M161" s="193"/>
      <c r="N161" s="194"/>
      <c r="O161" s="194"/>
      <c r="P161" s="194"/>
      <c r="Q161" s="194"/>
      <c r="R161" s="194"/>
      <c r="S161" s="194"/>
      <c r="T161" s="195"/>
      <c r="AT161" s="189" t="s">
        <v>270</v>
      </c>
      <c r="AU161" s="189" t="s">
        <v>86</v>
      </c>
      <c r="AV161" s="14" t="s">
        <v>268</v>
      </c>
      <c r="AW161" s="14" t="s">
        <v>31</v>
      </c>
      <c r="AX161" s="14" t="s">
        <v>32</v>
      </c>
      <c r="AY161" s="189" t="s">
        <v>260</v>
      </c>
    </row>
    <row r="162" spans="1:65" s="2" customFormat="1" ht="16.5" customHeight="1">
      <c r="A162" s="33"/>
      <c r="B162" s="132"/>
      <c r="C162" s="166" t="s">
        <v>306</v>
      </c>
      <c r="D162" s="166" t="s">
        <v>263</v>
      </c>
      <c r="E162" s="167" t="s">
        <v>314</v>
      </c>
      <c r="F162" s="168" t="s">
        <v>315</v>
      </c>
      <c r="G162" s="169" t="s">
        <v>316</v>
      </c>
      <c r="H162" s="170">
        <v>14.4</v>
      </c>
      <c r="I162" s="171"/>
      <c r="J162" s="172">
        <f>ROUND(I162*H162,2)</f>
        <v>0</v>
      </c>
      <c r="K162" s="168" t="s">
        <v>267</v>
      </c>
      <c r="L162" s="34"/>
      <c r="M162" s="173" t="s">
        <v>1</v>
      </c>
      <c r="N162" s="174" t="s">
        <v>42</v>
      </c>
      <c r="O162" s="59"/>
      <c r="P162" s="175">
        <f>O162*H162</f>
        <v>0</v>
      </c>
      <c r="Q162" s="175">
        <v>0</v>
      </c>
      <c r="R162" s="175">
        <f>Q162*H162</f>
        <v>0</v>
      </c>
      <c r="S162" s="175">
        <v>0</v>
      </c>
      <c r="T162" s="176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77" t="s">
        <v>268</v>
      </c>
      <c r="AT162" s="177" t="s">
        <v>263</v>
      </c>
      <c r="AU162" s="177" t="s">
        <v>86</v>
      </c>
      <c r="AY162" s="18" t="s">
        <v>260</v>
      </c>
      <c r="BE162" s="178">
        <f>IF(N162="základní",J162,0)</f>
        <v>0</v>
      </c>
      <c r="BF162" s="178">
        <f>IF(N162="snížená",J162,0)</f>
        <v>0</v>
      </c>
      <c r="BG162" s="178">
        <f>IF(N162="zákl. přenesená",J162,0)</f>
        <v>0</v>
      </c>
      <c r="BH162" s="178">
        <f>IF(N162="sníž. přenesená",J162,0)</f>
        <v>0</v>
      </c>
      <c r="BI162" s="178">
        <f>IF(N162="nulová",J162,0)</f>
        <v>0</v>
      </c>
      <c r="BJ162" s="18" t="s">
        <v>32</v>
      </c>
      <c r="BK162" s="178">
        <f>ROUND(I162*H162,2)</f>
        <v>0</v>
      </c>
      <c r="BL162" s="18" t="s">
        <v>268</v>
      </c>
      <c r="BM162" s="177" t="s">
        <v>317</v>
      </c>
    </row>
    <row r="163" spans="1:65" s="13" customFormat="1">
      <c r="B163" s="179"/>
      <c r="D163" s="180" t="s">
        <v>270</v>
      </c>
      <c r="E163" s="181" t="s">
        <v>1</v>
      </c>
      <c r="F163" s="182" t="s">
        <v>1273</v>
      </c>
      <c r="H163" s="183">
        <v>14.4</v>
      </c>
      <c r="I163" s="184"/>
      <c r="L163" s="179"/>
      <c r="M163" s="185"/>
      <c r="N163" s="186"/>
      <c r="O163" s="186"/>
      <c r="P163" s="186"/>
      <c r="Q163" s="186"/>
      <c r="R163" s="186"/>
      <c r="S163" s="186"/>
      <c r="T163" s="187"/>
      <c r="AT163" s="181" t="s">
        <v>270</v>
      </c>
      <c r="AU163" s="181" t="s">
        <v>86</v>
      </c>
      <c r="AV163" s="13" t="s">
        <v>86</v>
      </c>
      <c r="AW163" s="13" t="s">
        <v>31</v>
      </c>
      <c r="AX163" s="13" t="s">
        <v>77</v>
      </c>
      <c r="AY163" s="181" t="s">
        <v>260</v>
      </c>
    </row>
    <row r="164" spans="1:65" s="14" customFormat="1">
      <c r="B164" s="188"/>
      <c r="D164" s="180" t="s">
        <v>270</v>
      </c>
      <c r="E164" s="189" t="s">
        <v>319</v>
      </c>
      <c r="F164" s="190" t="s">
        <v>275</v>
      </c>
      <c r="H164" s="191">
        <v>14.4</v>
      </c>
      <c r="I164" s="192"/>
      <c r="L164" s="188"/>
      <c r="M164" s="193"/>
      <c r="N164" s="194"/>
      <c r="O164" s="194"/>
      <c r="P164" s="194"/>
      <c r="Q164" s="194"/>
      <c r="R164" s="194"/>
      <c r="S164" s="194"/>
      <c r="T164" s="195"/>
      <c r="AT164" s="189" t="s">
        <v>270</v>
      </c>
      <c r="AU164" s="189" t="s">
        <v>86</v>
      </c>
      <c r="AV164" s="14" t="s">
        <v>268</v>
      </c>
      <c r="AW164" s="14" t="s">
        <v>31</v>
      </c>
      <c r="AX164" s="14" t="s">
        <v>32</v>
      </c>
      <c r="AY164" s="189" t="s">
        <v>260</v>
      </c>
    </row>
    <row r="165" spans="1:65" s="2" customFormat="1" ht="16.5" customHeight="1">
      <c r="A165" s="33"/>
      <c r="B165" s="132"/>
      <c r="C165" s="166" t="s">
        <v>313</v>
      </c>
      <c r="D165" s="166" t="s">
        <v>263</v>
      </c>
      <c r="E165" s="167" t="s">
        <v>320</v>
      </c>
      <c r="F165" s="168" t="s">
        <v>321</v>
      </c>
      <c r="G165" s="169" t="s">
        <v>316</v>
      </c>
      <c r="H165" s="170">
        <v>60.066000000000003</v>
      </c>
      <c r="I165" s="171"/>
      <c r="J165" s="172">
        <f>ROUND(I165*H165,2)</f>
        <v>0</v>
      </c>
      <c r="K165" s="168" t="s">
        <v>267</v>
      </c>
      <c r="L165" s="34"/>
      <c r="M165" s="173" t="s">
        <v>1</v>
      </c>
      <c r="N165" s="174" t="s">
        <v>42</v>
      </c>
      <c r="O165" s="59"/>
      <c r="P165" s="175">
        <f>O165*H165</f>
        <v>0</v>
      </c>
      <c r="Q165" s="175">
        <v>5.7299999999999999E-3</v>
      </c>
      <c r="R165" s="175">
        <f>Q165*H165</f>
        <v>0.34417818</v>
      </c>
      <c r="S165" s="175">
        <v>0</v>
      </c>
      <c r="T165" s="176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77" t="s">
        <v>268</v>
      </c>
      <c r="AT165" s="177" t="s">
        <v>263</v>
      </c>
      <c r="AU165" s="177" t="s">
        <v>86</v>
      </c>
      <c r="AY165" s="18" t="s">
        <v>260</v>
      </c>
      <c r="BE165" s="178">
        <f>IF(N165="základní",J165,0)</f>
        <v>0</v>
      </c>
      <c r="BF165" s="178">
        <f>IF(N165="snížená",J165,0)</f>
        <v>0</v>
      </c>
      <c r="BG165" s="178">
        <f>IF(N165="zákl. přenesená",J165,0)</f>
        <v>0</v>
      </c>
      <c r="BH165" s="178">
        <f>IF(N165="sníž. přenesená",J165,0)</f>
        <v>0</v>
      </c>
      <c r="BI165" s="178">
        <f>IF(N165="nulová",J165,0)</f>
        <v>0</v>
      </c>
      <c r="BJ165" s="18" t="s">
        <v>32</v>
      </c>
      <c r="BK165" s="178">
        <f>ROUND(I165*H165,2)</f>
        <v>0</v>
      </c>
      <c r="BL165" s="18" t="s">
        <v>268</v>
      </c>
      <c r="BM165" s="177" t="s">
        <v>322</v>
      </c>
    </row>
    <row r="166" spans="1:65" s="15" customFormat="1">
      <c r="B166" s="196"/>
      <c r="D166" s="180" t="s">
        <v>270</v>
      </c>
      <c r="E166" s="197" t="s">
        <v>1</v>
      </c>
      <c r="F166" s="198" t="s">
        <v>323</v>
      </c>
      <c r="H166" s="197" t="s">
        <v>1</v>
      </c>
      <c r="I166" s="199"/>
      <c r="L166" s="196"/>
      <c r="M166" s="200"/>
      <c r="N166" s="201"/>
      <c r="O166" s="201"/>
      <c r="P166" s="201"/>
      <c r="Q166" s="201"/>
      <c r="R166" s="201"/>
      <c r="S166" s="201"/>
      <c r="T166" s="202"/>
      <c r="AT166" s="197" t="s">
        <v>270</v>
      </c>
      <c r="AU166" s="197" t="s">
        <v>86</v>
      </c>
      <c r="AV166" s="15" t="s">
        <v>32</v>
      </c>
      <c r="AW166" s="15" t="s">
        <v>31</v>
      </c>
      <c r="AX166" s="15" t="s">
        <v>77</v>
      </c>
      <c r="AY166" s="197" t="s">
        <v>260</v>
      </c>
    </row>
    <row r="167" spans="1:65" s="15" customFormat="1">
      <c r="B167" s="196"/>
      <c r="D167" s="180" t="s">
        <v>270</v>
      </c>
      <c r="E167" s="197" t="s">
        <v>1</v>
      </c>
      <c r="F167" s="198" t="s">
        <v>324</v>
      </c>
      <c r="H167" s="197" t="s">
        <v>1</v>
      </c>
      <c r="I167" s="199"/>
      <c r="L167" s="196"/>
      <c r="M167" s="200"/>
      <c r="N167" s="201"/>
      <c r="O167" s="201"/>
      <c r="P167" s="201"/>
      <c r="Q167" s="201"/>
      <c r="R167" s="201"/>
      <c r="S167" s="201"/>
      <c r="T167" s="202"/>
      <c r="AT167" s="197" t="s">
        <v>270</v>
      </c>
      <c r="AU167" s="197" t="s">
        <v>86</v>
      </c>
      <c r="AV167" s="15" t="s">
        <v>32</v>
      </c>
      <c r="AW167" s="15" t="s">
        <v>31</v>
      </c>
      <c r="AX167" s="15" t="s">
        <v>77</v>
      </c>
      <c r="AY167" s="197" t="s">
        <v>260</v>
      </c>
    </row>
    <row r="168" spans="1:65" s="13" customFormat="1">
      <c r="B168" s="179"/>
      <c r="D168" s="180" t="s">
        <v>270</v>
      </c>
      <c r="E168" s="181" t="s">
        <v>1</v>
      </c>
      <c r="F168" s="182" t="s">
        <v>1274</v>
      </c>
      <c r="H168" s="183">
        <v>118.699</v>
      </c>
      <c r="I168" s="184"/>
      <c r="L168" s="179"/>
      <c r="M168" s="185"/>
      <c r="N168" s="186"/>
      <c r="O168" s="186"/>
      <c r="P168" s="186"/>
      <c r="Q168" s="186"/>
      <c r="R168" s="186"/>
      <c r="S168" s="186"/>
      <c r="T168" s="187"/>
      <c r="AT168" s="181" t="s">
        <v>270</v>
      </c>
      <c r="AU168" s="181" t="s">
        <v>86</v>
      </c>
      <c r="AV168" s="13" t="s">
        <v>86</v>
      </c>
      <c r="AW168" s="13" t="s">
        <v>31</v>
      </c>
      <c r="AX168" s="13" t="s">
        <v>77</v>
      </c>
      <c r="AY168" s="181" t="s">
        <v>260</v>
      </c>
    </row>
    <row r="169" spans="1:65" s="16" customFormat="1">
      <c r="B169" s="203"/>
      <c r="D169" s="180" t="s">
        <v>270</v>
      </c>
      <c r="E169" s="204" t="s">
        <v>215</v>
      </c>
      <c r="F169" s="205" t="s">
        <v>326</v>
      </c>
      <c r="H169" s="206">
        <v>118.699</v>
      </c>
      <c r="I169" s="207"/>
      <c r="L169" s="203"/>
      <c r="M169" s="208"/>
      <c r="N169" s="209"/>
      <c r="O169" s="209"/>
      <c r="P169" s="209"/>
      <c r="Q169" s="209"/>
      <c r="R169" s="209"/>
      <c r="S169" s="209"/>
      <c r="T169" s="210"/>
      <c r="AT169" s="204" t="s">
        <v>270</v>
      </c>
      <c r="AU169" s="204" t="s">
        <v>86</v>
      </c>
      <c r="AV169" s="16" t="s">
        <v>283</v>
      </c>
      <c r="AW169" s="16" t="s">
        <v>31</v>
      </c>
      <c r="AX169" s="16" t="s">
        <v>77</v>
      </c>
      <c r="AY169" s="204" t="s">
        <v>260</v>
      </c>
    </row>
    <row r="170" spans="1:65" s="13" customFormat="1">
      <c r="B170" s="179"/>
      <c r="D170" s="180" t="s">
        <v>270</v>
      </c>
      <c r="E170" s="181" t="s">
        <v>1</v>
      </c>
      <c r="F170" s="182" t="s">
        <v>1275</v>
      </c>
      <c r="H170" s="183">
        <v>-29.712</v>
      </c>
      <c r="I170" s="184"/>
      <c r="L170" s="179"/>
      <c r="M170" s="185"/>
      <c r="N170" s="186"/>
      <c r="O170" s="186"/>
      <c r="P170" s="186"/>
      <c r="Q170" s="186"/>
      <c r="R170" s="186"/>
      <c r="S170" s="186"/>
      <c r="T170" s="187"/>
      <c r="AT170" s="181" t="s">
        <v>270</v>
      </c>
      <c r="AU170" s="181" t="s">
        <v>86</v>
      </c>
      <c r="AV170" s="13" t="s">
        <v>86</v>
      </c>
      <c r="AW170" s="13" t="s">
        <v>31</v>
      </c>
      <c r="AX170" s="13" t="s">
        <v>77</v>
      </c>
      <c r="AY170" s="181" t="s">
        <v>260</v>
      </c>
    </row>
    <row r="171" spans="1:65" s="14" customFormat="1">
      <c r="B171" s="188"/>
      <c r="D171" s="180" t="s">
        <v>270</v>
      </c>
      <c r="E171" s="189" t="s">
        <v>213</v>
      </c>
      <c r="F171" s="190" t="s">
        <v>275</v>
      </c>
      <c r="H171" s="191">
        <v>88.986999999999995</v>
      </c>
      <c r="I171" s="192"/>
      <c r="L171" s="188"/>
      <c r="M171" s="193"/>
      <c r="N171" s="194"/>
      <c r="O171" s="194"/>
      <c r="P171" s="194"/>
      <c r="Q171" s="194"/>
      <c r="R171" s="194"/>
      <c r="S171" s="194"/>
      <c r="T171" s="195"/>
      <c r="AT171" s="189" t="s">
        <v>270</v>
      </c>
      <c r="AU171" s="189" t="s">
        <v>86</v>
      </c>
      <c r="AV171" s="14" t="s">
        <v>268</v>
      </c>
      <c r="AW171" s="14" t="s">
        <v>31</v>
      </c>
      <c r="AX171" s="14" t="s">
        <v>77</v>
      </c>
      <c r="AY171" s="189" t="s">
        <v>260</v>
      </c>
    </row>
    <row r="172" spans="1:65" s="13" customFormat="1">
      <c r="B172" s="179"/>
      <c r="D172" s="180" t="s">
        <v>270</v>
      </c>
      <c r="E172" s="181" t="s">
        <v>1</v>
      </c>
      <c r="F172" s="182" t="s">
        <v>328</v>
      </c>
      <c r="H172" s="183">
        <v>60.066000000000003</v>
      </c>
      <c r="I172" s="184"/>
      <c r="L172" s="179"/>
      <c r="M172" s="185"/>
      <c r="N172" s="186"/>
      <c r="O172" s="186"/>
      <c r="P172" s="186"/>
      <c r="Q172" s="186"/>
      <c r="R172" s="186"/>
      <c r="S172" s="186"/>
      <c r="T172" s="187"/>
      <c r="AT172" s="181" t="s">
        <v>270</v>
      </c>
      <c r="AU172" s="181" t="s">
        <v>86</v>
      </c>
      <c r="AV172" s="13" t="s">
        <v>86</v>
      </c>
      <c r="AW172" s="13" t="s">
        <v>31</v>
      </c>
      <c r="AX172" s="13" t="s">
        <v>77</v>
      </c>
      <c r="AY172" s="181" t="s">
        <v>260</v>
      </c>
    </row>
    <row r="173" spans="1:65" s="14" customFormat="1">
      <c r="B173" s="188"/>
      <c r="D173" s="180" t="s">
        <v>270</v>
      </c>
      <c r="E173" s="189" t="s">
        <v>1</v>
      </c>
      <c r="F173" s="190" t="s">
        <v>275</v>
      </c>
      <c r="H173" s="191">
        <v>60.066000000000003</v>
      </c>
      <c r="I173" s="192"/>
      <c r="L173" s="188"/>
      <c r="M173" s="193"/>
      <c r="N173" s="194"/>
      <c r="O173" s="194"/>
      <c r="P173" s="194"/>
      <c r="Q173" s="194"/>
      <c r="R173" s="194"/>
      <c r="S173" s="194"/>
      <c r="T173" s="195"/>
      <c r="AT173" s="189" t="s">
        <v>270</v>
      </c>
      <c r="AU173" s="189" t="s">
        <v>86</v>
      </c>
      <c r="AV173" s="14" t="s">
        <v>268</v>
      </c>
      <c r="AW173" s="14" t="s">
        <v>31</v>
      </c>
      <c r="AX173" s="14" t="s">
        <v>32</v>
      </c>
      <c r="AY173" s="189" t="s">
        <v>260</v>
      </c>
    </row>
    <row r="174" spans="1:65" s="2" customFormat="1" ht="16.5" customHeight="1">
      <c r="A174" s="33"/>
      <c r="B174" s="132"/>
      <c r="C174" s="166" t="s">
        <v>8</v>
      </c>
      <c r="D174" s="166" t="s">
        <v>263</v>
      </c>
      <c r="E174" s="167" t="s">
        <v>329</v>
      </c>
      <c r="F174" s="168" t="s">
        <v>330</v>
      </c>
      <c r="G174" s="169" t="s">
        <v>316</v>
      </c>
      <c r="H174" s="170">
        <v>6.0069999999999997</v>
      </c>
      <c r="I174" s="171"/>
      <c r="J174" s="172">
        <f>ROUND(I174*H174,2)</f>
        <v>0</v>
      </c>
      <c r="K174" s="168" t="s">
        <v>267</v>
      </c>
      <c r="L174" s="34"/>
      <c r="M174" s="173" t="s">
        <v>1</v>
      </c>
      <c r="N174" s="174" t="s">
        <v>42</v>
      </c>
      <c r="O174" s="59"/>
      <c r="P174" s="175">
        <f>O174*H174</f>
        <v>0</v>
      </c>
      <c r="Q174" s="175">
        <v>5.7299999999999999E-3</v>
      </c>
      <c r="R174" s="175">
        <f>Q174*H174</f>
        <v>3.4420109999999997E-2</v>
      </c>
      <c r="S174" s="175">
        <v>0</v>
      </c>
      <c r="T174" s="176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77" t="s">
        <v>268</v>
      </c>
      <c r="AT174" s="177" t="s">
        <v>263</v>
      </c>
      <c r="AU174" s="177" t="s">
        <v>86</v>
      </c>
      <c r="AY174" s="18" t="s">
        <v>260</v>
      </c>
      <c r="BE174" s="178">
        <f>IF(N174="základní",J174,0)</f>
        <v>0</v>
      </c>
      <c r="BF174" s="178">
        <f>IF(N174="snížená",J174,0)</f>
        <v>0</v>
      </c>
      <c r="BG174" s="178">
        <f>IF(N174="zákl. přenesená",J174,0)</f>
        <v>0</v>
      </c>
      <c r="BH174" s="178">
        <f>IF(N174="sníž. přenesená",J174,0)</f>
        <v>0</v>
      </c>
      <c r="BI174" s="178">
        <f>IF(N174="nulová",J174,0)</f>
        <v>0</v>
      </c>
      <c r="BJ174" s="18" t="s">
        <v>32</v>
      </c>
      <c r="BK174" s="178">
        <f>ROUND(I174*H174,2)</f>
        <v>0</v>
      </c>
      <c r="BL174" s="18" t="s">
        <v>268</v>
      </c>
      <c r="BM174" s="177" t="s">
        <v>1276</v>
      </c>
    </row>
    <row r="175" spans="1:65" s="15" customFormat="1">
      <c r="B175" s="196"/>
      <c r="D175" s="180" t="s">
        <v>270</v>
      </c>
      <c r="E175" s="197" t="s">
        <v>1</v>
      </c>
      <c r="F175" s="198" t="s">
        <v>323</v>
      </c>
      <c r="H175" s="197" t="s">
        <v>1</v>
      </c>
      <c r="I175" s="199"/>
      <c r="L175" s="196"/>
      <c r="M175" s="200"/>
      <c r="N175" s="201"/>
      <c r="O175" s="201"/>
      <c r="P175" s="201"/>
      <c r="Q175" s="201"/>
      <c r="R175" s="201"/>
      <c r="S175" s="201"/>
      <c r="T175" s="202"/>
      <c r="AT175" s="197" t="s">
        <v>270</v>
      </c>
      <c r="AU175" s="197" t="s">
        <v>86</v>
      </c>
      <c r="AV175" s="15" t="s">
        <v>32</v>
      </c>
      <c r="AW175" s="15" t="s">
        <v>31</v>
      </c>
      <c r="AX175" s="15" t="s">
        <v>77</v>
      </c>
      <c r="AY175" s="197" t="s">
        <v>260</v>
      </c>
    </row>
    <row r="176" spans="1:65" s="15" customFormat="1">
      <c r="B176" s="196"/>
      <c r="D176" s="180" t="s">
        <v>270</v>
      </c>
      <c r="E176" s="197" t="s">
        <v>1</v>
      </c>
      <c r="F176" s="198" t="s">
        <v>324</v>
      </c>
      <c r="H176" s="197" t="s">
        <v>1</v>
      </c>
      <c r="I176" s="199"/>
      <c r="L176" s="196"/>
      <c r="M176" s="200"/>
      <c r="N176" s="201"/>
      <c r="O176" s="201"/>
      <c r="P176" s="201"/>
      <c r="Q176" s="201"/>
      <c r="R176" s="201"/>
      <c r="S176" s="201"/>
      <c r="T176" s="202"/>
      <c r="AT176" s="197" t="s">
        <v>270</v>
      </c>
      <c r="AU176" s="197" t="s">
        <v>86</v>
      </c>
      <c r="AV176" s="15" t="s">
        <v>32</v>
      </c>
      <c r="AW176" s="15" t="s">
        <v>31</v>
      </c>
      <c r="AX176" s="15" t="s">
        <v>77</v>
      </c>
      <c r="AY176" s="197" t="s">
        <v>260</v>
      </c>
    </row>
    <row r="177" spans="1:65" s="13" customFormat="1">
      <c r="B177" s="179"/>
      <c r="D177" s="180" t="s">
        <v>270</v>
      </c>
      <c r="E177" s="181" t="s">
        <v>1</v>
      </c>
      <c r="F177" s="182" t="s">
        <v>332</v>
      </c>
      <c r="H177" s="183">
        <v>6.0069999999999997</v>
      </c>
      <c r="I177" s="184"/>
      <c r="L177" s="179"/>
      <c r="M177" s="185"/>
      <c r="N177" s="186"/>
      <c r="O177" s="186"/>
      <c r="P177" s="186"/>
      <c r="Q177" s="186"/>
      <c r="R177" s="186"/>
      <c r="S177" s="186"/>
      <c r="T177" s="187"/>
      <c r="AT177" s="181" t="s">
        <v>270</v>
      </c>
      <c r="AU177" s="181" t="s">
        <v>86</v>
      </c>
      <c r="AV177" s="13" t="s">
        <v>86</v>
      </c>
      <c r="AW177" s="13" t="s">
        <v>31</v>
      </c>
      <c r="AX177" s="13" t="s">
        <v>32</v>
      </c>
      <c r="AY177" s="181" t="s">
        <v>260</v>
      </c>
    </row>
    <row r="178" spans="1:65" s="2" customFormat="1" ht="16.5" customHeight="1">
      <c r="A178" s="33"/>
      <c r="B178" s="132"/>
      <c r="C178" s="166" t="s">
        <v>261</v>
      </c>
      <c r="D178" s="166" t="s">
        <v>263</v>
      </c>
      <c r="E178" s="167" t="s">
        <v>334</v>
      </c>
      <c r="F178" s="168" t="s">
        <v>335</v>
      </c>
      <c r="G178" s="169" t="s">
        <v>316</v>
      </c>
      <c r="H178" s="170">
        <v>0.66700000000000004</v>
      </c>
      <c r="I178" s="171"/>
      <c r="J178" s="172">
        <f>ROUND(I178*H178,2)</f>
        <v>0</v>
      </c>
      <c r="K178" s="168" t="s">
        <v>267</v>
      </c>
      <c r="L178" s="34"/>
      <c r="M178" s="173" t="s">
        <v>1</v>
      </c>
      <c r="N178" s="174" t="s">
        <v>42</v>
      </c>
      <c r="O178" s="59"/>
      <c r="P178" s="175">
        <f>O178*H178</f>
        <v>0</v>
      </c>
      <c r="Q178" s="175">
        <v>5.7299999999999999E-3</v>
      </c>
      <c r="R178" s="175">
        <f>Q178*H178</f>
        <v>3.82191E-3</v>
      </c>
      <c r="S178" s="175">
        <v>0</v>
      </c>
      <c r="T178" s="176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77" t="s">
        <v>268</v>
      </c>
      <c r="AT178" s="177" t="s">
        <v>263</v>
      </c>
      <c r="AU178" s="177" t="s">
        <v>86</v>
      </c>
      <c r="AY178" s="18" t="s">
        <v>260</v>
      </c>
      <c r="BE178" s="178">
        <f>IF(N178="základní",J178,0)</f>
        <v>0</v>
      </c>
      <c r="BF178" s="178">
        <f>IF(N178="snížená",J178,0)</f>
        <v>0</v>
      </c>
      <c r="BG178" s="178">
        <f>IF(N178="zákl. přenesená",J178,0)</f>
        <v>0</v>
      </c>
      <c r="BH178" s="178">
        <f>IF(N178="sníž. přenesená",J178,0)</f>
        <v>0</v>
      </c>
      <c r="BI178" s="178">
        <f>IF(N178="nulová",J178,0)</f>
        <v>0</v>
      </c>
      <c r="BJ178" s="18" t="s">
        <v>32</v>
      </c>
      <c r="BK178" s="178">
        <f>ROUND(I178*H178,2)</f>
        <v>0</v>
      </c>
      <c r="BL178" s="18" t="s">
        <v>268</v>
      </c>
      <c r="BM178" s="177" t="s">
        <v>1277</v>
      </c>
    </row>
    <row r="179" spans="1:65" s="15" customFormat="1">
      <c r="B179" s="196"/>
      <c r="D179" s="180" t="s">
        <v>270</v>
      </c>
      <c r="E179" s="197" t="s">
        <v>1</v>
      </c>
      <c r="F179" s="198" t="s">
        <v>323</v>
      </c>
      <c r="H179" s="197" t="s">
        <v>1</v>
      </c>
      <c r="I179" s="199"/>
      <c r="L179" s="196"/>
      <c r="M179" s="200"/>
      <c r="N179" s="201"/>
      <c r="O179" s="201"/>
      <c r="P179" s="201"/>
      <c r="Q179" s="201"/>
      <c r="R179" s="201"/>
      <c r="S179" s="201"/>
      <c r="T179" s="202"/>
      <c r="AT179" s="197" t="s">
        <v>270</v>
      </c>
      <c r="AU179" s="197" t="s">
        <v>86</v>
      </c>
      <c r="AV179" s="15" t="s">
        <v>32</v>
      </c>
      <c r="AW179" s="15" t="s">
        <v>31</v>
      </c>
      <c r="AX179" s="15" t="s">
        <v>77</v>
      </c>
      <c r="AY179" s="197" t="s">
        <v>260</v>
      </c>
    </row>
    <row r="180" spans="1:65" s="15" customFormat="1">
      <c r="B180" s="196"/>
      <c r="D180" s="180" t="s">
        <v>270</v>
      </c>
      <c r="E180" s="197" t="s">
        <v>1</v>
      </c>
      <c r="F180" s="198" t="s">
        <v>324</v>
      </c>
      <c r="H180" s="197" t="s">
        <v>1</v>
      </c>
      <c r="I180" s="199"/>
      <c r="L180" s="196"/>
      <c r="M180" s="200"/>
      <c r="N180" s="201"/>
      <c r="O180" s="201"/>
      <c r="P180" s="201"/>
      <c r="Q180" s="201"/>
      <c r="R180" s="201"/>
      <c r="S180" s="201"/>
      <c r="T180" s="202"/>
      <c r="AT180" s="197" t="s">
        <v>270</v>
      </c>
      <c r="AU180" s="197" t="s">
        <v>86</v>
      </c>
      <c r="AV180" s="15" t="s">
        <v>32</v>
      </c>
      <c r="AW180" s="15" t="s">
        <v>31</v>
      </c>
      <c r="AX180" s="15" t="s">
        <v>77</v>
      </c>
      <c r="AY180" s="197" t="s">
        <v>260</v>
      </c>
    </row>
    <row r="181" spans="1:65" s="13" customFormat="1">
      <c r="B181" s="179"/>
      <c r="D181" s="180" t="s">
        <v>270</v>
      </c>
      <c r="E181" s="181" t="s">
        <v>1</v>
      </c>
      <c r="F181" s="182" t="s">
        <v>337</v>
      </c>
      <c r="H181" s="183">
        <v>0.66700000000000004</v>
      </c>
      <c r="I181" s="184"/>
      <c r="L181" s="179"/>
      <c r="M181" s="185"/>
      <c r="N181" s="186"/>
      <c r="O181" s="186"/>
      <c r="P181" s="186"/>
      <c r="Q181" s="186"/>
      <c r="R181" s="186"/>
      <c r="S181" s="186"/>
      <c r="T181" s="187"/>
      <c r="AT181" s="181" t="s">
        <v>270</v>
      </c>
      <c r="AU181" s="181" t="s">
        <v>86</v>
      </c>
      <c r="AV181" s="13" t="s">
        <v>86</v>
      </c>
      <c r="AW181" s="13" t="s">
        <v>31</v>
      </c>
      <c r="AX181" s="13" t="s">
        <v>32</v>
      </c>
      <c r="AY181" s="181" t="s">
        <v>260</v>
      </c>
    </row>
    <row r="182" spans="1:65" s="2" customFormat="1" ht="16.5" customHeight="1">
      <c r="A182" s="33"/>
      <c r="B182" s="132"/>
      <c r="C182" s="166" t="s">
        <v>333</v>
      </c>
      <c r="D182" s="166" t="s">
        <v>263</v>
      </c>
      <c r="E182" s="167" t="s">
        <v>339</v>
      </c>
      <c r="F182" s="168" t="s">
        <v>340</v>
      </c>
      <c r="G182" s="169" t="s">
        <v>316</v>
      </c>
      <c r="H182" s="170">
        <v>13.615</v>
      </c>
      <c r="I182" s="171"/>
      <c r="J182" s="172">
        <f>ROUND(I182*H182,2)</f>
        <v>0</v>
      </c>
      <c r="K182" s="168" t="s">
        <v>267</v>
      </c>
      <c r="L182" s="34"/>
      <c r="M182" s="173" t="s">
        <v>1</v>
      </c>
      <c r="N182" s="174" t="s">
        <v>42</v>
      </c>
      <c r="O182" s="59"/>
      <c r="P182" s="175">
        <f>O182*H182</f>
        <v>0</v>
      </c>
      <c r="Q182" s="175">
        <v>4.0000000000000003E-5</v>
      </c>
      <c r="R182" s="175">
        <f>Q182*H182</f>
        <v>5.4460000000000001E-4</v>
      </c>
      <c r="S182" s="175">
        <v>0</v>
      </c>
      <c r="T182" s="176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77" t="s">
        <v>268</v>
      </c>
      <c r="AT182" s="177" t="s">
        <v>263</v>
      </c>
      <c r="AU182" s="177" t="s">
        <v>86</v>
      </c>
      <c r="AY182" s="18" t="s">
        <v>260</v>
      </c>
      <c r="BE182" s="178">
        <f>IF(N182="základní",J182,0)</f>
        <v>0</v>
      </c>
      <c r="BF182" s="178">
        <f>IF(N182="snížená",J182,0)</f>
        <v>0</v>
      </c>
      <c r="BG182" s="178">
        <f>IF(N182="zákl. přenesená",J182,0)</f>
        <v>0</v>
      </c>
      <c r="BH182" s="178">
        <f>IF(N182="sníž. přenesená",J182,0)</f>
        <v>0</v>
      </c>
      <c r="BI182" s="178">
        <f>IF(N182="nulová",J182,0)</f>
        <v>0</v>
      </c>
      <c r="BJ182" s="18" t="s">
        <v>32</v>
      </c>
      <c r="BK182" s="178">
        <f>ROUND(I182*H182,2)</f>
        <v>0</v>
      </c>
      <c r="BL182" s="18" t="s">
        <v>268</v>
      </c>
      <c r="BM182" s="177" t="s">
        <v>1278</v>
      </c>
    </row>
    <row r="183" spans="1:65" s="15" customFormat="1">
      <c r="B183" s="196"/>
      <c r="D183" s="180" t="s">
        <v>270</v>
      </c>
      <c r="E183" s="197" t="s">
        <v>1</v>
      </c>
      <c r="F183" s="198" t="s">
        <v>323</v>
      </c>
      <c r="H183" s="197" t="s">
        <v>1</v>
      </c>
      <c r="I183" s="199"/>
      <c r="L183" s="196"/>
      <c r="M183" s="200"/>
      <c r="N183" s="201"/>
      <c r="O183" s="201"/>
      <c r="P183" s="201"/>
      <c r="Q183" s="201"/>
      <c r="R183" s="201"/>
      <c r="S183" s="201"/>
      <c r="T183" s="202"/>
      <c r="AT183" s="197" t="s">
        <v>270</v>
      </c>
      <c r="AU183" s="197" t="s">
        <v>86</v>
      </c>
      <c r="AV183" s="15" t="s">
        <v>32</v>
      </c>
      <c r="AW183" s="15" t="s">
        <v>31</v>
      </c>
      <c r="AX183" s="15" t="s">
        <v>77</v>
      </c>
      <c r="AY183" s="197" t="s">
        <v>260</v>
      </c>
    </row>
    <row r="184" spans="1:65" s="15" customFormat="1">
      <c r="B184" s="196"/>
      <c r="D184" s="180" t="s">
        <v>270</v>
      </c>
      <c r="E184" s="197" t="s">
        <v>1</v>
      </c>
      <c r="F184" s="198" t="s">
        <v>324</v>
      </c>
      <c r="H184" s="197" t="s">
        <v>1</v>
      </c>
      <c r="I184" s="199"/>
      <c r="L184" s="196"/>
      <c r="M184" s="200"/>
      <c r="N184" s="201"/>
      <c r="O184" s="201"/>
      <c r="P184" s="201"/>
      <c r="Q184" s="201"/>
      <c r="R184" s="201"/>
      <c r="S184" s="201"/>
      <c r="T184" s="202"/>
      <c r="AT184" s="197" t="s">
        <v>270</v>
      </c>
      <c r="AU184" s="197" t="s">
        <v>86</v>
      </c>
      <c r="AV184" s="15" t="s">
        <v>32</v>
      </c>
      <c r="AW184" s="15" t="s">
        <v>31</v>
      </c>
      <c r="AX184" s="15" t="s">
        <v>77</v>
      </c>
      <c r="AY184" s="197" t="s">
        <v>260</v>
      </c>
    </row>
    <row r="185" spans="1:65" s="13" customFormat="1">
      <c r="B185" s="179"/>
      <c r="D185" s="180" t="s">
        <v>270</v>
      </c>
      <c r="E185" s="181" t="s">
        <v>1</v>
      </c>
      <c r="F185" s="182" t="s">
        <v>342</v>
      </c>
      <c r="H185" s="183">
        <v>13.615</v>
      </c>
      <c r="I185" s="184"/>
      <c r="L185" s="179"/>
      <c r="M185" s="185"/>
      <c r="N185" s="186"/>
      <c r="O185" s="186"/>
      <c r="P185" s="186"/>
      <c r="Q185" s="186"/>
      <c r="R185" s="186"/>
      <c r="S185" s="186"/>
      <c r="T185" s="187"/>
      <c r="AT185" s="181" t="s">
        <v>270</v>
      </c>
      <c r="AU185" s="181" t="s">
        <v>86</v>
      </c>
      <c r="AV185" s="13" t="s">
        <v>86</v>
      </c>
      <c r="AW185" s="13" t="s">
        <v>31</v>
      </c>
      <c r="AX185" s="13" t="s">
        <v>32</v>
      </c>
      <c r="AY185" s="181" t="s">
        <v>260</v>
      </c>
    </row>
    <row r="186" spans="1:65" s="2" customFormat="1" ht="16.5" customHeight="1">
      <c r="A186" s="33"/>
      <c r="B186" s="132"/>
      <c r="C186" s="166" t="s">
        <v>338</v>
      </c>
      <c r="D186" s="166" t="s">
        <v>263</v>
      </c>
      <c r="E186" s="167" t="s">
        <v>344</v>
      </c>
      <c r="F186" s="168" t="s">
        <v>345</v>
      </c>
      <c r="G186" s="169" t="s">
        <v>316</v>
      </c>
      <c r="H186" s="170">
        <v>1.3620000000000001</v>
      </c>
      <c r="I186" s="171"/>
      <c r="J186" s="172">
        <f>ROUND(I186*H186,2)</f>
        <v>0</v>
      </c>
      <c r="K186" s="168" t="s">
        <v>267</v>
      </c>
      <c r="L186" s="34"/>
      <c r="M186" s="173" t="s">
        <v>1</v>
      </c>
      <c r="N186" s="174" t="s">
        <v>42</v>
      </c>
      <c r="O186" s="59"/>
      <c r="P186" s="175">
        <f>O186*H186</f>
        <v>0</v>
      </c>
      <c r="Q186" s="175">
        <v>4.0000000000000003E-5</v>
      </c>
      <c r="R186" s="175">
        <f>Q186*H186</f>
        <v>5.4480000000000007E-5</v>
      </c>
      <c r="S186" s="175">
        <v>0</v>
      </c>
      <c r="T186" s="176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77" t="s">
        <v>268</v>
      </c>
      <c r="AT186" s="177" t="s">
        <v>263</v>
      </c>
      <c r="AU186" s="177" t="s">
        <v>86</v>
      </c>
      <c r="AY186" s="18" t="s">
        <v>260</v>
      </c>
      <c r="BE186" s="178">
        <f>IF(N186="základní",J186,0)</f>
        <v>0</v>
      </c>
      <c r="BF186" s="178">
        <f>IF(N186="snížená",J186,0)</f>
        <v>0</v>
      </c>
      <c r="BG186" s="178">
        <f>IF(N186="zákl. přenesená",J186,0)</f>
        <v>0</v>
      </c>
      <c r="BH186" s="178">
        <f>IF(N186="sníž. přenesená",J186,0)</f>
        <v>0</v>
      </c>
      <c r="BI186" s="178">
        <f>IF(N186="nulová",J186,0)</f>
        <v>0</v>
      </c>
      <c r="BJ186" s="18" t="s">
        <v>32</v>
      </c>
      <c r="BK186" s="178">
        <f>ROUND(I186*H186,2)</f>
        <v>0</v>
      </c>
      <c r="BL186" s="18" t="s">
        <v>268</v>
      </c>
      <c r="BM186" s="177" t="s">
        <v>1279</v>
      </c>
    </row>
    <row r="187" spans="1:65" s="15" customFormat="1">
      <c r="B187" s="196"/>
      <c r="D187" s="180" t="s">
        <v>270</v>
      </c>
      <c r="E187" s="197" t="s">
        <v>1</v>
      </c>
      <c r="F187" s="198" t="s">
        <v>323</v>
      </c>
      <c r="H187" s="197" t="s">
        <v>1</v>
      </c>
      <c r="I187" s="199"/>
      <c r="L187" s="196"/>
      <c r="M187" s="200"/>
      <c r="N187" s="201"/>
      <c r="O187" s="201"/>
      <c r="P187" s="201"/>
      <c r="Q187" s="201"/>
      <c r="R187" s="201"/>
      <c r="S187" s="201"/>
      <c r="T187" s="202"/>
      <c r="AT187" s="197" t="s">
        <v>270</v>
      </c>
      <c r="AU187" s="197" t="s">
        <v>86</v>
      </c>
      <c r="AV187" s="15" t="s">
        <v>32</v>
      </c>
      <c r="AW187" s="15" t="s">
        <v>31</v>
      </c>
      <c r="AX187" s="15" t="s">
        <v>77</v>
      </c>
      <c r="AY187" s="197" t="s">
        <v>260</v>
      </c>
    </row>
    <row r="188" spans="1:65" s="15" customFormat="1">
      <c r="B188" s="196"/>
      <c r="D188" s="180" t="s">
        <v>270</v>
      </c>
      <c r="E188" s="197" t="s">
        <v>1</v>
      </c>
      <c r="F188" s="198" t="s">
        <v>324</v>
      </c>
      <c r="H188" s="197" t="s">
        <v>1</v>
      </c>
      <c r="I188" s="199"/>
      <c r="L188" s="196"/>
      <c r="M188" s="200"/>
      <c r="N188" s="201"/>
      <c r="O188" s="201"/>
      <c r="P188" s="201"/>
      <c r="Q188" s="201"/>
      <c r="R188" s="201"/>
      <c r="S188" s="201"/>
      <c r="T188" s="202"/>
      <c r="AT188" s="197" t="s">
        <v>270</v>
      </c>
      <c r="AU188" s="197" t="s">
        <v>86</v>
      </c>
      <c r="AV188" s="15" t="s">
        <v>32</v>
      </c>
      <c r="AW188" s="15" t="s">
        <v>31</v>
      </c>
      <c r="AX188" s="15" t="s">
        <v>77</v>
      </c>
      <c r="AY188" s="197" t="s">
        <v>260</v>
      </c>
    </row>
    <row r="189" spans="1:65" s="13" customFormat="1">
      <c r="B189" s="179"/>
      <c r="D189" s="180" t="s">
        <v>270</v>
      </c>
      <c r="E189" s="181" t="s">
        <v>1</v>
      </c>
      <c r="F189" s="182" t="s">
        <v>347</v>
      </c>
      <c r="H189" s="183">
        <v>1.3620000000000001</v>
      </c>
      <c r="I189" s="184"/>
      <c r="L189" s="179"/>
      <c r="M189" s="185"/>
      <c r="N189" s="186"/>
      <c r="O189" s="186"/>
      <c r="P189" s="186"/>
      <c r="Q189" s="186"/>
      <c r="R189" s="186"/>
      <c r="S189" s="186"/>
      <c r="T189" s="187"/>
      <c r="AT189" s="181" t="s">
        <v>270</v>
      </c>
      <c r="AU189" s="181" t="s">
        <v>86</v>
      </c>
      <c r="AV189" s="13" t="s">
        <v>86</v>
      </c>
      <c r="AW189" s="13" t="s">
        <v>31</v>
      </c>
      <c r="AX189" s="13" t="s">
        <v>32</v>
      </c>
      <c r="AY189" s="181" t="s">
        <v>260</v>
      </c>
    </row>
    <row r="190" spans="1:65" s="2" customFormat="1" ht="16.5" customHeight="1">
      <c r="A190" s="33"/>
      <c r="B190" s="132"/>
      <c r="C190" s="166" t="s">
        <v>343</v>
      </c>
      <c r="D190" s="166" t="s">
        <v>263</v>
      </c>
      <c r="E190" s="167" t="s">
        <v>349</v>
      </c>
      <c r="F190" s="168" t="s">
        <v>350</v>
      </c>
      <c r="G190" s="169" t="s">
        <v>316</v>
      </c>
      <c r="H190" s="170">
        <v>0.151</v>
      </c>
      <c r="I190" s="171"/>
      <c r="J190" s="172">
        <f>ROUND(I190*H190,2)</f>
        <v>0</v>
      </c>
      <c r="K190" s="168" t="s">
        <v>267</v>
      </c>
      <c r="L190" s="34"/>
      <c r="M190" s="173" t="s">
        <v>1</v>
      </c>
      <c r="N190" s="174" t="s">
        <v>42</v>
      </c>
      <c r="O190" s="59"/>
      <c r="P190" s="175">
        <f>O190*H190</f>
        <v>0</v>
      </c>
      <c r="Q190" s="175">
        <v>4.0000000000000003E-5</v>
      </c>
      <c r="R190" s="175">
        <f>Q190*H190</f>
        <v>6.0400000000000006E-6</v>
      </c>
      <c r="S190" s="175">
        <v>0</v>
      </c>
      <c r="T190" s="176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77" t="s">
        <v>268</v>
      </c>
      <c r="AT190" s="177" t="s">
        <v>263</v>
      </c>
      <c r="AU190" s="177" t="s">
        <v>86</v>
      </c>
      <c r="AY190" s="18" t="s">
        <v>260</v>
      </c>
      <c r="BE190" s="178">
        <f>IF(N190="základní",J190,0)</f>
        <v>0</v>
      </c>
      <c r="BF190" s="178">
        <f>IF(N190="snížená",J190,0)</f>
        <v>0</v>
      </c>
      <c r="BG190" s="178">
        <f>IF(N190="zákl. přenesená",J190,0)</f>
        <v>0</v>
      </c>
      <c r="BH190" s="178">
        <f>IF(N190="sníž. přenesená",J190,0)</f>
        <v>0</v>
      </c>
      <c r="BI190" s="178">
        <f>IF(N190="nulová",J190,0)</f>
        <v>0</v>
      </c>
      <c r="BJ190" s="18" t="s">
        <v>32</v>
      </c>
      <c r="BK190" s="178">
        <f>ROUND(I190*H190,2)</f>
        <v>0</v>
      </c>
      <c r="BL190" s="18" t="s">
        <v>268</v>
      </c>
      <c r="BM190" s="177" t="s">
        <v>1280</v>
      </c>
    </row>
    <row r="191" spans="1:65" s="15" customFormat="1">
      <c r="B191" s="196"/>
      <c r="D191" s="180" t="s">
        <v>270</v>
      </c>
      <c r="E191" s="197" t="s">
        <v>1</v>
      </c>
      <c r="F191" s="198" t="s">
        <v>323</v>
      </c>
      <c r="H191" s="197" t="s">
        <v>1</v>
      </c>
      <c r="I191" s="199"/>
      <c r="L191" s="196"/>
      <c r="M191" s="200"/>
      <c r="N191" s="201"/>
      <c r="O191" s="201"/>
      <c r="P191" s="201"/>
      <c r="Q191" s="201"/>
      <c r="R191" s="201"/>
      <c r="S191" s="201"/>
      <c r="T191" s="202"/>
      <c r="AT191" s="197" t="s">
        <v>270</v>
      </c>
      <c r="AU191" s="197" t="s">
        <v>86</v>
      </c>
      <c r="AV191" s="15" t="s">
        <v>32</v>
      </c>
      <c r="AW191" s="15" t="s">
        <v>31</v>
      </c>
      <c r="AX191" s="15" t="s">
        <v>77</v>
      </c>
      <c r="AY191" s="197" t="s">
        <v>260</v>
      </c>
    </row>
    <row r="192" spans="1:65" s="15" customFormat="1">
      <c r="B192" s="196"/>
      <c r="D192" s="180" t="s">
        <v>270</v>
      </c>
      <c r="E192" s="197" t="s">
        <v>1</v>
      </c>
      <c r="F192" s="198" t="s">
        <v>324</v>
      </c>
      <c r="H192" s="197" t="s">
        <v>1</v>
      </c>
      <c r="I192" s="199"/>
      <c r="L192" s="196"/>
      <c r="M192" s="200"/>
      <c r="N192" s="201"/>
      <c r="O192" s="201"/>
      <c r="P192" s="201"/>
      <c r="Q192" s="201"/>
      <c r="R192" s="201"/>
      <c r="S192" s="201"/>
      <c r="T192" s="202"/>
      <c r="AT192" s="197" t="s">
        <v>270</v>
      </c>
      <c r="AU192" s="197" t="s">
        <v>86</v>
      </c>
      <c r="AV192" s="15" t="s">
        <v>32</v>
      </c>
      <c r="AW192" s="15" t="s">
        <v>31</v>
      </c>
      <c r="AX192" s="15" t="s">
        <v>77</v>
      </c>
      <c r="AY192" s="197" t="s">
        <v>260</v>
      </c>
    </row>
    <row r="193" spans="1:65" s="13" customFormat="1">
      <c r="B193" s="179"/>
      <c r="D193" s="180" t="s">
        <v>270</v>
      </c>
      <c r="E193" s="181" t="s">
        <v>1</v>
      </c>
      <c r="F193" s="182" t="s">
        <v>352</v>
      </c>
      <c r="H193" s="183">
        <v>0.151</v>
      </c>
      <c r="I193" s="184"/>
      <c r="L193" s="179"/>
      <c r="M193" s="185"/>
      <c r="N193" s="186"/>
      <c r="O193" s="186"/>
      <c r="P193" s="186"/>
      <c r="Q193" s="186"/>
      <c r="R193" s="186"/>
      <c r="S193" s="186"/>
      <c r="T193" s="187"/>
      <c r="AT193" s="181" t="s">
        <v>270</v>
      </c>
      <c r="AU193" s="181" t="s">
        <v>86</v>
      </c>
      <c r="AV193" s="13" t="s">
        <v>86</v>
      </c>
      <c r="AW193" s="13" t="s">
        <v>31</v>
      </c>
      <c r="AX193" s="13" t="s">
        <v>32</v>
      </c>
      <c r="AY193" s="181" t="s">
        <v>260</v>
      </c>
    </row>
    <row r="194" spans="1:65" s="2" customFormat="1" ht="16.5" customHeight="1">
      <c r="A194" s="33"/>
      <c r="B194" s="132"/>
      <c r="C194" s="166" t="s">
        <v>348</v>
      </c>
      <c r="D194" s="166" t="s">
        <v>263</v>
      </c>
      <c r="E194" s="167" t="s">
        <v>354</v>
      </c>
      <c r="F194" s="168" t="s">
        <v>355</v>
      </c>
      <c r="G194" s="169" t="s">
        <v>316</v>
      </c>
      <c r="H194" s="170">
        <v>6.407</v>
      </c>
      <c r="I194" s="171"/>
      <c r="J194" s="172">
        <f>ROUND(I194*H194,2)</f>
        <v>0</v>
      </c>
      <c r="K194" s="168" t="s">
        <v>356</v>
      </c>
      <c r="L194" s="34"/>
      <c r="M194" s="173" t="s">
        <v>1</v>
      </c>
      <c r="N194" s="174" t="s">
        <v>42</v>
      </c>
      <c r="O194" s="59"/>
      <c r="P194" s="175">
        <f>O194*H194</f>
        <v>0</v>
      </c>
      <c r="Q194" s="175">
        <v>4.0000000000000003E-5</v>
      </c>
      <c r="R194" s="175">
        <f>Q194*H194</f>
        <v>2.5628000000000001E-4</v>
      </c>
      <c r="S194" s="175">
        <v>0</v>
      </c>
      <c r="T194" s="176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77" t="s">
        <v>268</v>
      </c>
      <c r="AT194" s="177" t="s">
        <v>263</v>
      </c>
      <c r="AU194" s="177" t="s">
        <v>86</v>
      </c>
      <c r="AY194" s="18" t="s">
        <v>260</v>
      </c>
      <c r="BE194" s="178">
        <f>IF(N194="základní",J194,0)</f>
        <v>0</v>
      </c>
      <c r="BF194" s="178">
        <f>IF(N194="snížená",J194,0)</f>
        <v>0</v>
      </c>
      <c r="BG194" s="178">
        <f>IF(N194="zákl. přenesená",J194,0)</f>
        <v>0</v>
      </c>
      <c r="BH194" s="178">
        <f>IF(N194="sníž. přenesená",J194,0)</f>
        <v>0</v>
      </c>
      <c r="BI194" s="178">
        <f>IF(N194="nulová",J194,0)</f>
        <v>0</v>
      </c>
      <c r="BJ194" s="18" t="s">
        <v>32</v>
      </c>
      <c r="BK194" s="178">
        <f>ROUND(I194*H194,2)</f>
        <v>0</v>
      </c>
      <c r="BL194" s="18" t="s">
        <v>268</v>
      </c>
      <c r="BM194" s="177" t="s">
        <v>1281</v>
      </c>
    </row>
    <row r="195" spans="1:65" s="15" customFormat="1">
      <c r="B195" s="196"/>
      <c r="D195" s="180" t="s">
        <v>270</v>
      </c>
      <c r="E195" s="197" t="s">
        <v>1</v>
      </c>
      <c r="F195" s="198" t="s">
        <v>323</v>
      </c>
      <c r="H195" s="197" t="s">
        <v>1</v>
      </c>
      <c r="I195" s="199"/>
      <c r="L195" s="196"/>
      <c r="M195" s="200"/>
      <c r="N195" s="201"/>
      <c r="O195" s="201"/>
      <c r="P195" s="201"/>
      <c r="Q195" s="201"/>
      <c r="R195" s="201"/>
      <c r="S195" s="201"/>
      <c r="T195" s="202"/>
      <c r="AT195" s="197" t="s">
        <v>270</v>
      </c>
      <c r="AU195" s="197" t="s">
        <v>86</v>
      </c>
      <c r="AV195" s="15" t="s">
        <v>32</v>
      </c>
      <c r="AW195" s="15" t="s">
        <v>31</v>
      </c>
      <c r="AX195" s="15" t="s">
        <v>77</v>
      </c>
      <c r="AY195" s="197" t="s">
        <v>260</v>
      </c>
    </row>
    <row r="196" spans="1:65" s="15" customFormat="1">
      <c r="B196" s="196"/>
      <c r="D196" s="180" t="s">
        <v>270</v>
      </c>
      <c r="E196" s="197" t="s">
        <v>1</v>
      </c>
      <c r="F196" s="198" t="s">
        <v>324</v>
      </c>
      <c r="H196" s="197" t="s">
        <v>1</v>
      </c>
      <c r="I196" s="199"/>
      <c r="L196" s="196"/>
      <c r="M196" s="200"/>
      <c r="N196" s="201"/>
      <c r="O196" s="201"/>
      <c r="P196" s="201"/>
      <c r="Q196" s="201"/>
      <c r="R196" s="201"/>
      <c r="S196" s="201"/>
      <c r="T196" s="202"/>
      <c r="AT196" s="197" t="s">
        <v>270</v>
      </c>
      <c r="AU196" s="197" t="s">
        <v>86</v>
      </c>
      <c r="AV196" s="15" t="s">
        <v>32</v>
      </c>
      <c r="AW196" s="15" t="s">
        <v>31</v>
      </c>
      <c r="AX196" s="15" t="s">
        <v>77</v>
      </c>
      <c r="AY196" s="197" t="s">
        <v>260</v>
      </c>
    </row>
    <row r="197" spans="1:65" s="13" customFormat="1">
      <c r="B197" s="179"/>
      <c r="D197" s="180" t="s">
        <v>270</v>
      </c>
      <c r="E197" s="181" t="s">
        <v>1</v>
      </c>
      <c r="F197" s="182" t="s">
        <v>358</v>
      </c>
      <c r="H197" s="183">
        <v>6.407</v>
      </c>
      <c r="I197" s="184"/>
      <c r="L197" s="179"/>
      <c r="M197" s="185"/>
      <c r="N197" s="186"/>
      <c r="O197" s="186"/>
      <c r="P197" s="186"/>
      <c r="Q197" s="186"/>
      <c r="R197" s="186"/>
      <c r="S197" s="186"/>
      <c r="T197" s="187"/>
      <c r="AT197" s="181" t="s">
        <v>270</v>
      </c>
      <c r="AU197" s="181" t="s">
        <v>86</v>
      </c>
      <c r="AV197" s="13" t="s">
        <v>86</v>
      </c>
      <c r="AW197" s="13" t="s">
        <v>31</v>
      </c>
      <c r="AX197" s="13" t="s">
        <v>32</v>
      </c>
      <c r="AY197" s="181" t="s">
        <v>260</v>
      </c>
    </row>
    <row r="198" spans="1:65" s="2" customFormat="1" ht="16.5" customHeight="1">
      <c r="A198" s="33"/>
      <c r="B198" s="132"/>
      <c r="C198" s="166" t="s">
        <v>353</v>
      </c>
      <c r="D198" s="166" t="s">
        <v>263</v>
      </c>
      <c r="E198" s="167" t="s">
        <v>360</v>
      </c>
      <c r="F198" s="168" t="s">
        <v>361</v>
      </c>
      <c r="G198" s="169" t="s">
        <v>316</v>
      </c>
      <c r="H198" s="170">
        <v>0.64100000000000001</v>
      </c>
      <c r="I198" s="171"/>
      <c r="J198" s="172">
        <f>ROUND(I198*H198,2)</f>
        <v>0</v>
      </c>
      <c r="K198" s="168" t="s">
        <v>356</v>
      </c>
      <c r="L198" s="34"/>
      <c r="M198" s="173" t="s">
        <v>1</v>
      </c>
      <c r="N198" s="174" t="s">
        <v>42</v>
      </c>
      <c r="O198" s="59"/>
      <c r="P198" s="175">
        <f>O198*H198</f>
        <v>0</v>
      </c>
      <c r="Q198" s="175">
        <v>4.0000000000000003E-5</v>
      </c>
      <c r="R198" s="175">
        <f>Q198*H198</f>
        <v>2.5640000000000002E-5</v>
      </c>
      <c r="S198" s="175">
        <v>0</v>
      </c>
      <c r="T198" s="176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77" t="s">
        <v>268</v>
      </c>
      <c r="AT198" s="177" t="s">
        <v>263</v>
      </c>
      <c r="AU198" s="177" t="s">
        <v>86</v>
      </c>
      <c r="AY198" s="18" t="s">
        <v>260</v>
      </c>
      <c r="BE198" s="178">
        <f>IF(N198="základní",J198,0)</f>
        <v>0</v>
      </c>
      <c r="BF198" s="178">
        <f>IF(N198="snížená",J198,0)</f>
        <v>0</v>
      </c>
      <c r="BG198" s="178">
        <f>IF(N198="zákl. přenesená",J198,0)</f>
        <v>0</v>
      </c>
      <c r="BH198" s="178">
        <f>IF(N198="sníž. přenesená",J198,0)</f>
        <v>0</v>
      </c>
      <c r="BI198" s="178">
        <f>IF(N198="nulová",J198,0)</f>
        <v>0</v>
      </c>
      <c r="BJ198" s="18" t="s">
        <v>32</v>
      </c>
      <c r="BK198" s="178">
        <f>ROUND(I198*H198,2)</f>
        <v>0</v>
      </c>
      <c r="BL198" s="18" t="s">
        <v>268</v>
      </c>
      <c r="BM198" s="177" t="s">
        <v>1282</v>
      </c>
    </row>
    <row r="199" spans="1:65" s="15" customFormat="1">
      <c r="B199" s="196"/>
      <c r="D199" s="180" t="s">
        <v>270</v>
      </c>
      <c r="E199" s="197" t="s">
        <v>1</v>
      </c>
      <c r="F199" s="198" t="s">
        <v>323</v>
      </c>
      <c r="H199" s="197" t="s">
        <v>1</v>
      </c>
      <c r="I199" s="199"/>
      <c r="L199" s="196"/>
      <c r="M199" s="200"/>
      <c r="N199" s="201"/>
      <c r="O199" s="201"/>
      <c r="P199" s="201"/>
      <c r="Q199" s="201"/>
      <c r="R199" s="201"/>
      <c r="S199" s="201"/>
      <c r="T199" s="202"/>
      <c r="AT199" s="197" t="s">
        <v>270</v>
      </c>
      <c r="AU199" s="197" t="s">
        <v>86</v>
      </c>
      <c r="AV199" s="15" t="s">
        <v>32</v>
      </c>
      <c r="AW199" s="15" t="s">
        <v>31</v>
      </c>
      <c r="AX199" s="15" t="s">
        <v>77</v>
      </c>
      <c r="AY199" s="197" t="s">
        <v>260</v>
      </c>
    </row>
    <row r="200" spans="1:65" s="15" customFormat="1">
      <c r="B200" s="196"/>
      <c r="D200" s="180" t="s">
        <v>270</v>
      </c>
      <c r="E200" s="197" t="s">
        <v>1</v>
      </c>
      <c r="F200" s="198" t="s">
        <v>324</v>
      </c>
      <c r="H200" s="197" t="s">
        <v>1</v>
      </c>
      <c r="I200" s="199"/>
      <c r="L200" s="196"/>
      <c r="M200" s="200"/>
      <c r="N200" s="201"/>
      <c r="O200" s="201"/>
      <c r="P200" s="201"/>
      <c r="Q200" s="201"/>
      <c r="R200" s="201"/>
      <c r="S200" s="201"/>
      <c r="T200" s="202"/>
      <c r="AT200" s="197" t="s">
        <v>270</v>
      </c>
      <c r="AU200" s="197" t="s">
        <v>86</v>
      </c>
      <c r="AV200" s="15" t="s">
        <v>32</v>
      </c>
      <c r="AW200" s="15" t="s">
        <v>31</v>
      </c>
      <c r="AX200" s="15" t="s">
        <v>77</v>
      </c>
      <c r="AY200" s="197" t="s">
        <v>260</v>
      </c>
    </row>
    <row r="201" spans="1:65" s="13" customFormat="1">
      <c r="B201" s="179"/>
      <c r="D201" s="180" t="s">
        <v>270</v>
      </c>
      <c r="E201" s="181" t="s">
        <v>1</v>
      </c>
      <c r="F201" s="182" t="s">
        <v>363</v>
      </c>
      <c r="H201" s="183">
        <v>0.64100000000000001</v>
      </c>
      <c r="I201" s="184"/>
      <c r="L201" s="179"/>
      <c r="M201" s="185"/>
      <c r="N201" s="186"/>
      <c r="O201" s="186"/>
      <c r="P201" s="186"/>
      <c r="Q201" s="186"/>
      <c r="R201" s="186"/>
      <c r="S201" s="186"/>
      <c r="T201" s="187"/>
      <c r="AT201" s="181" t="s">
        <v>270</v>
      </c>
      <c r="AU201" s="181" t="s">
        <v>86</v>
      </c>
      <c r="AV201" s="13" t="s">
        <v>86</v>
      </c>
      <c r="AW201" s="13" t="s">
        <v>31</v>
      </c>
      <c r="AX201" s="13" t="s">
        <v>32</v>
      </c>
      <c r="AY201" s="181" t="s">
        <v>260</v>
      </c>
    </row>
    <row r="202" spans="1:65" s="2" customFormat="1" ht="16.5" customHeight="1">
      <c r="A202" s="33"/>
      <c r="B202" s="132"/>
      <c r="C202" s="166" t="s">
        <v>359</v>
      </c>
      <c r="D202" s="166" t="s">
        <v>263</v>
      </c>
      <c r="E202" s="167" t="s">
        <v>365</v>
      </c>
      <c r="F202" s="168" t="s">
        <v>366</v>
      </c>
      <c r="G202" s="169" t="s">
        <v>316</v>
      </c>
      <c r="H202" s="170">
        <v>7.0999999999999994E-2</v>
      </c>
      <c r="I202" s="171"/>
      <c r="J202" s="172">
        <f>ROUND(I202*H202,2)</f>
        <v>0</v>
      </c>
      <c r="K202" s="168" t="s">
        <v>356</v>
      </c>
      <c r="L202" s="34"/>
      <c r="M202" s="173" t="s">
        <v>1</v>
      </c>
      <c r="N202" s="174" t="s">
        <v>42</v>
      </c>
      <c r="O202" s="59"/>
      <c r="P202" s="175">
        <f>O202*H202</f>
        <v>0</v>
      </c>
      <c r="Q202" s="175">
        <v>4.0000000000000003E-5</v>
      </c>
      <c r="R202" s="175">
        <f>Q202*H202</f>
        <v>2.8399999999999999E-6</v>
      </c>
      <c r="S202" s="175">
        <v>0</v>
      </c>
      <c r="T202" s="176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77" t="s">
        <v>268</v>
      </c>
      <c r="AT202" s="177" t="s">
        <v>263</v>
      </c>
      <c r="AU202" s="177" t="s">
        <v>86</v>
      </c>
      <c r="AY202" s="18" t="s">
        <v>260</v>
      </c>
      <c r="BE202" s="178">
        <f>IF(N202="základní",J202,0)</f>
        <v>0</v>
      </c>
      <c r="BF202" s="178">
        <f>IF(N202="snížená",J202,0)</f>
        <v>0</v>
      </c>
      <c r="BG202" s="178">
        <f>IF(N202="zákl. přenesená",J202,0)</f>
        <v>0</v>
      </c>
      <c r="BH202" s="178">
        <f>IF(N202="sníž. přenesená",J202,0)</f>
        <v>0</v>
      </c>
      <c r="BI202" s="178">
        <f>IF(N202="nulová",J202,0)</f>
        <v>0</v>
      </c>
      <c r="BJ202" s="18" t="s">
        <v>32</v>
      </c>
      <c r="BK202" s="178">
        <f>ROUND(I202*H202,2)</f>
        <v>0</v>
      </c>
      <c r="BL202" s="18" t="s">
        <v>268</v>
      </c>
      <c r="BM202" s="177" t="s">
        <v>1283</v>
      </c>
    </row>
    <row r="203" spans="1:65" s="15" customFormat="1">
      <c r="B203" s="196"/>
      <c r="D203" s="180" t="s">
        <v>270</v>
      </c>
      <c r="E203" s="197" t="s">
        <v>1</v>
      </c>
      <c r="F203" s="198" t="s">
        <v>323</v>
      </c>
      <c r="H203" s="197" t="s">
        <v>1</v>
      </c>
      <c r="I203" s="199"/>
      <c r="L203" s="196"/>
      <c r="M203" s="200"/>
      <c r="N203" s="201"/>
      <c r="O203" s="201"/>
      <c r="P203" s="201"/>
      <c r="Q203" s="201"/>
      <c r="R203" s="201"/>
      <c r="S203" s="201"/>
      <c r="T203" s="202"/>
      <c r="AT203" s="197" t="s">
        <v>270</v>
      </c>
      <c r="AU203" s="197" t="s">
        <v>86</v>
      </c>
      <c r="AV203" s="15" t="s">
        <v>32</v>
      </c>
      <c r="AW203" s="15" t="s">
        <v>31</v>
      </c>
      <c r="AX203" s="15" t="s">
        <v>77</v>
      </c>
      <c r="AY203" s="197" t="s">
        <v>260</v>
      </c>
    </row>
    <row r="204" spans="1:65" s="15" customFormat="1">
      <c r="B204" s="196"/>
      <c r="D204" s="180" t="s">
        <v>270</v>
      </c>
      <c r="E204" s="197" t="s">
        <v>1</v>
      </c>
      <c r="F204" s="198" t="s">
        <v>324</v>
      </c>
      <c r="H204" s="197" t="s">
        <v>1</v>
      </c>
      <c r="I204" s="199"/>
      <c r="L204" s="196"/>
      <c r="M204" s="200"/>
      <c r="N204" s="201"/>
      <c r="O204" s="201"/>
      <c r="P204" s="201"/>
      <c r="Q204" s="201"/>
      <c r="R204" s="201"/>
      <c r="S204" s="201"/>
      <c r="T204" s="202"/>
      <c r="AT204" s="197" t="s">
        <v>270</v>
      </c>
      <c r="AU204" s="197" t="s">
        <v>86</v>
      </c>
      <c r="AV204" s="15" t="s">
        <v>32</v>
      </c>
      <c r="AW204" s="15" t="s">
        <v>31</v>
      </c>
      <c r="AX204" s="15" t="s">
        <v>77</v>
      </c>
      <c r="AY204" s="197" t="s">
        <v>260</v>
      </c>
    </row>
    <row r="205" spans="1:65" s="13" customFormat="1">
      <c r="B205" s="179"/>
      <c r="D205" s="180" t="s">
        <v>270</v>
      </c>
      <c r="E205" s="181" t="s">
        <v>1</v>
      </c>
      <c r="F205" s="182" t="s">
        <v>368</v>
      </c>
      <c r="H205" s="183">
        <v>7.0999999999999994E-2</v>
      </c>
      <c r="I205" s="184"/>
      <c r="L205" s="179"/>
      <c r="M205" s="185"/>
      <c r="N205" s="186"/>
      <c r="O205" s="186"/>
      <c r="P205" s="186"/>
      <c r="Q205" s="186"/>
      <c r="R205" s="186"/>
      <c r="S205" s="186"/>
      <c r="T205" s="187"/>
      <c r="AT205" s="181" t="s">
        <v>270</v>
      </c>
      <c r="AU205" s="181" t="s">
        <v>86</v>
      </c>
      <c r="AV205" s="13" t="s">
        <v>86</v>
      </c>
      <c r="AW205" s="13" t="s">
        <v>31</v>
      </c>
      <c r="AX205" s="13" t="s">
        <v>32</v>
      </c>
      <c r="AY205" s="181" t="s">
        <v>260</v>
      </c>
    </row>
    <row r="206" spans="1:65" s="2" customFormat="1" ht="16.5" customHeight="1">
      <c r="A206" s="33"/>
      <c r="B206" s="132"/>
      <c r="C206" s="166" t="s">
        <v>364</v>
      </c>
      <c r="D206" s="166" t="s">
        <v>263</v>
      </c>
      <c r="E206" s="167" t="s">
        <v>370</v>
      </c>
      <c r="F206" s="168" t="s">
        <v>371</v>
      </c>
      <c r="G206" s="169" t="s">
        <v>372</v>
      </c>
      <c r="H206" s="170">
        <v>64.087000000000003</v>
      </c>
      <c r="I206" s="171"/>
      <c r="J206" s="172">
        <f>ROUND(I206*H206,2)</f>
        <v>0</v>
      </c>
      <c r="K206" s="168" t="s">
        <v>267</v>
      </c>
      <c r="L206" s="34"/>
      <c r="M206" s="173" t="s">
        <v>1</v>
      </c>
      <c r="N206" s="174" t="s">
        <v>42</v>
      </c>
      <c r="O206" s="59"/>
      <c r="P206" s="175">
        <f>O206*H206</f>
        <v>0</v>
      </c>
      <c r="Q206" s="175">
        <v>1.1690000000000001E-2</v>
      </c>
      <c r="R206" s="175">
        <f>Q206*H206</f>
        <v>0.74917703000000013</v>
      </c>
      <c r="S206" s="175">
        <v>0</v>
      </c>
      <c r="T206" s="176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77" t="s">
        <v>268</v>
      </c>
      <c r="AT206" s="177" t="s">
        <v>263</v>
      </c>
      <c r="AU206" s="177" t="s">
        <v>86</v>
      </c>
      <c r="AY206" s="18" t="s">
        <v>260</v>
      </c>
      <c r="BE206" s="178">
        <f>IF(N206="základní",J206,0)</f>
        <v>0</v>
      </c>
      <c r="BF206" s="178">
        <f>IF(N206="snížená",J206,0)</f>
        <v>0</v>
      </c>
      <c r="BG206" s="178">
        <f>IF(N206="zákl. přenesená",J206,0)</f>
        <v>0</v>
      </c>
      <c r="BH206" s="178">
        <f>IF(N206="sníž. přenesená",J206,0)</f>
        <v>0</v>
      </c>
      <c r="BI206" s="178">
        <f>IF(N206="nulová",J206,0)</f>
        <v>0</v>
      </c>
      <c r="BJ206" s="18" t="s">
        <v>32</v>
      </c>
      <c r="BK206" s="178">
        <f>ROUND(I206*H206,2)</f>
        <v>0</v>
      </c>
      <c r="BL206" s="18" t="s">
        <v>268</v>
      </c>
      <c r="BM206" s="177" t="s">
        <v>373</v>
      </c>
    </row>
    <row r="207" spans="1:65" s="15" customFormat="1">
      <c r="B207" s="196"/>
      <c r="D207" s="180" t="s">
        <v>270</v>
      </c>
      <c r="E207" s="197" t="s">
        <v>1</v>
      </c>
      <c r="F207" s="198" t="s">
        <v>324</v>
      </c>
      <c r="H207" s="197" t="s">
        <v>1</v>
      </c>
      <c r="I207" s="199"/>
      <c r="L207" s="196"/>
      <c r="M207" s="200"/>
      <c r="N207" s="201"/>
      <c r="O207" s="201"/>
      <c r="P207" s="201"/>
      <c r="Q207" s="201"/>
      <c r="R207" s="201"/>
      <c r="S207" s="201"/>
      <c r="T207" s="202"/>
      <c r="AT207" s="197" t="s">
        <v>270</v>
      </c>
      <c r="AU207" s="197" t="s">
        <v>86</v>
      </c>
      <c r="AV207" s="15" t="s">
        <v>32</v>
      </c>
      <c r="AW207" s="15" t="s">
        <v>31</v>
      </c>
      <c r="AX207" s="15" t="s">
        <v>77</v>
      </c>
      <c r="AY207" s="197" t="s">
        <v>260</v>
      </c>
    </row>
    <row r="208" spans="1:65" s="13" customFormat="1">
      <c r="B208" s="179"/>
      <c r="D208" s="180" t="s">
        <v>270</v>
      </c>
      <c r="E208" s="181" t="s">
        <v>1</v>
      </c>
      <c r="F208" s="182" t="s">
        <v>1284</v>
      </c>
      <c r="H208" s="183">
        <v>64.087000000000003</v>
      </c>
      <c r="I208" s="184"/>
      <c r="L208" s="179"/>
      <c r="M208" s="185"/>
      <c r="N208" s="186"/>
      <c r="O208" s="186"/>
      <c r="P208" s="186"/>
      <c r="Q208" s="186"/>
      <c r="R208" s="186"/>
      <c r="S208" s="186"/>
      <c r="T208" s="187"/>
      <c r="AT208" s="181" t="s">
        <v>270</v>
      </c>
      <c r="AU208" s="181" t="s">
        <v>86</v>
      </c>
      <c r="AV208" s="13" t="s">
        <v>86</v>
      </c>
      <c r="AW208" s="13" t="s">
        <v>31</v>
      </c>
      <c r="AX208" s="13" t="s">
        <v>32</v>
      </c>
      <c r="AY208" s="181" t="s">
        <v>260</v>
      </c>
    </row>
    <row r="209" spans="1:65" s="2" customFormat="1" ht="16.5" customHeight="1">
      <c r="A209" s="33"/>
      <c r="B209" s="132"/>
      <c r="C209" s="166" t="s">
        <v>369</v>
      </c>
      <c r="D209" s="166" t="s">
        <v>263</v>
      </c>
      <c r="E209" s="167" t="s">
        <v>376</v>
      </c>
      <c r="F209" s="168" t="s">
        <v>377</v>
      </c>
      <c r="G209" s="169" t="s">
        <v>372</v>
      </c>
      <c r="H209" s="170">
        <v>64.087000000000003</v>
      </c>
      <c r="I209" s="171"/>
      <c r="J209" s="172">
        <f>ROUND(I209*H209,2)</f>
        <v>0</v>
      </c>
      <c r="K209" s="168" t="s">
        <v>267</v>
      </c>
      <c r="L209" s="34"/>
      <c r="M209" s="173" t="s">
        <v>1</v>
      </c>
      <c r="N209" s="174" t="s">
        <v>42</v>
      </c>
      <c r="O209" s="59"/>
      <c r="P209" s="175">
        <f>O209*H209</f>
        <v>0</v>
      </c>
      <c r="Q209" s="175">
        <v>0</v>
      </c>
      <c r="R209" s="175">
        <f>Q209*H209</f>
        <v>0</v>
      </c>
      <c r="S209" s="175">
        <v>0</v>
      </c>
      <c r="T209" s="176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77" t="s">
        <v>268</v>
      </c>
      <c r="AT209" s="177" t="s">
        <v>263</v>
      </c>
      <c r="AU209" s="177" t="s">
        <v>86</v>
      </c>
      <c r="AY209" s="18" t="s">
        <v>260</v>
      </c>
      <c r="BE209" s="178">
        <f>IF(N209="základní",J209,0)</f>
        <v>0</v>
      </c>
      <c r="BF209" s="178">
        <f>IF(N209="snížená",J209,0)</f>
        <v>0</v>
      </c>
      <c r="BG209" s="178">
        <f>IF(N209="zákl. přenesená",J209,0)</f>
        <v>0</v>
      </c>
      <c r="BH209" s="178">
        <f>IF(N209="sníž. přenesená",J209,0)</f>
        <v>0</v>
      </c>
      <c r="BI209" s="178">
        <f>IF(N209="nulová",J209,0)</f>
        <v>0</v>
      </c>
      <c r="BJ209" s="18" t="s">
        <v>32</v>
      </c>
      <c r="BK209" s="178">
        <f>ROUND(I209*H209,2)</f>
        <v>0</v>
      </c>
      <c r="BL209" s="18" t="s">
        <v>268</v>
      </c>
      <c r="BM209" s="177" t="s">
        <v>378</v>
      </c>
    </row>
    <row r="210" spans="1:65" s="2" customFormat="1" ht="16.5" customHeight="1">
      <c r="A210" s="33"/>
      <c r="B210" s="132"/>
      <c r="C210" s="166" t="s">
        <v>375</v>
      </c>
      <c r="D210" s="166" t="s">
        <v>263</v>
      </c>
      <c r="E210" s="167" t="s">
        <v>379</v>
      </c>
      <c r="F210" s="168" t="s">
        <v>380</v>
      </c>
      <c r="G210" s="169" t="s">
        <v>372</v>
      </c>
      <c r="H210" s="170">
        <v>6.4089999999999998</v>
      </c>
      <c r="I210" s="171"/>
      <c r="J210" s="172">
        <f>ROUND(I210*H210,2)</f>
        <v>0</v>
      </c>
      <c r="K210" s="168" t="s">
        <v>267</v>
      </c>
      <c r="L210" s="34"/>
      <c r="M210" s="173" t="s">
        <v>1</v>
      </c>
      <c r="N210" s="174" t="s">
        <v>42</v>
      </c>
      <c r="O210" s="59"/>
      <c r="P210" s="175">
        <f>O210*H210</f>
        <v>0</v>
      </c>
      <c r="Q210" s="175">
        <v>1.1690000000000001E-2</v>
      </c>
      <c r="R210" s="175">
        <f>Q210*H210</f>
        <v>7.4921210000000002E-2</v>
      </c>
      <c r="S210" s="175">
        <v>0</v>
      </c>
      <c r="T210" s="176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77" t="s">
        <v>268</v>
      </c>
      <c r="AT210" s="177" t="s">
        <v>263</v>
      </c>
      <c r="AU210" s="177" t="s">
        <v>86</v>
      </c>
      <c r="AY210" s="18" t="s">
        <v>260</v>
      </c>
      <c r="BE210" s="178">
        <f>IF(N210="základní",J210,0)</f>
        <v>0</v>
      </c>
      <c r="BF210" s="178">
        <f>IF(N210="snížená",J210,0)</f>
        <v>0</v>
      </c>
      <c r="BG210" s="178">
        <f>IF(N210="zákl. přenesená",J210,0)</f>
        <v>0</v>
      </c>
      <c r="BH210" s="178">
        <f>IF(N210="sníž. přenesená",J210,0)</f>
        <v>0</v>
      </c>
      <c r="BI210" s="178">
        <f>IF(N210="nulová",J210,0)</f>
        <v>0</v>
      </c>
      <c r="BJ210" s="18" t="s">
        <v>32</v>
      </c>
      <c r="BK210" s="178">
        <f>ROUND(I210*H210,2)</f>
        <v>0</v>
      </c>
      <c r="BL210" s="18" t="s">
        <v>268</v>
      </c>
      <c r="BM210" s="177" t="s">
        <v>1285</v>
      </c>
    </row>
    <row r="211" spans="1:65" s="15" customFormat="1">
      <c r="B211" s="196"/>
      <c r="D211" s="180" t="s">
        <v>270</v>
      </c>
      <c r="E211" s="197" t="s">
        <v>1</v>
      </c>
      <c r="F211" s="198" t="s">
        <v>324</v>
      </c>
      <c r="H211" s="197" t="s">
        <v>1</v>
      </c>
      <c r="I211" s="199"/>
      <c r="L211" s="196"/>
      <c r="M211" s="200"/>
      <c r="N211" s="201"/>
      <c r="O211" s="201"/>
      <c r="P211" s="201"/>
      <c r="Q211" s="201"/>
      <c r="R211" s="201"/>
      <c r="S211" s="201"/>
      <c r="T211" s="202"/>
      <c r="AT211" s="197" t="s">
        <v>270</v>
      </c>
      <c r="AU211" s="197" t="s">
        <v>86</v>
      </c>
      <c r="AV211" s="15" t="s">
        <v>32</v>
      </c>
      <c r="AW211" s="15" t="s">
        <v>31</v>
      </c>
      <c r="AX211" s="15" t="s">
        <v>77</v>
      </c>
      <c r="AY211" s="197" t="s">
        <v>260</v>
      </c>
    </row>
    <row r="212" spans="1:65" s="13" customFormat="1">
      <c r="B212" s="179"/>
      <c r="D212" s="180" t="s">
        <v>270</v>
      </c>
      <c r="E212" s="181" t="s">
        <v>1</v>
      </c>
      <c r="F212" s="182" t="s">
        <v>1286</v>
      </c>
      <c r="H212" s="183">
        <v>6.4089999999999998</v>
      </c>
      <c r="I212" s="184"/>
      <c r="L212" s="179"/>
      <c r="M212" s="185"/>
      <c r="N212" s="186"/>
      <c r="O212" s="186"/>
      <c r="P212" s="186"/>
      <c r="Q212" s="186"/>
      <c r="R212" s="186"/>
      <c r="S212" s="186"/>
      <c r="T212" s="187"/>
      <c r="AT212" s="181" t="s">
        <v>270</v>
      </c>
      <c r="AU212" s="181" t="s">
        <v>86</v>
      </c>
      <c r="AV212" s="13" t="s">
        <v>86</v>
      </c>
      <c r="AW212" s="13" t="s">
        <v>31</v>
      </c>
      <c r="AX212" s="13" t="s">
        <v>32</v>
      </c>
      <c r="AY212" s="181" t="s">
        <v>260</v>
      </c>
    </row>
    <row r="213" spans="1:65" s="2" customFormat="1" ht="16.5" customHeight="1">
      <c r="A213" s="33"/>
      <c r="B213" s="132"/>
      <c r="C213" s="166" t="s">
        <v>7</v>
      </c>
      <c r="D213" s="166" t="s">
        <v>263</v>
      </c>
      <c r="E213" s="167" t="s">
        <v>384</v>
      </c>
      <c r="F213" s="168" t="s">
        <v>385</v>
      </c>
      <c r="G213" s="169" t="s">
        <v>372</v>
      </c>
      <c r="H213" s="170">
        <v>6.4089999999999998</v>
      </c>
      <c r="I213" s="171"/>
      <c r="J213" s="172">
        <f>ROUND(I213*H213,2)</f>
        <v>0</v>
      </c>
      <c r="K213" s="168" t="s">
        <v>267</v>
      </c>
      <c r="L213" s="34"/>
      <c r="M213" s="173" t="s">
        <v>1</v>
      </c>
      <c r="N213" s="174" t="s">
        <v>42</v>
      </c>
      <c r="O213" s="59"/>
      <c r="P213" s="175">
        <f>O213*H213</f>
        <v>0</v>
      </c>
      <c r="Q213" s="175">
        <v>0</v>
      </c>
      <c r="R213" s="175">
        <f>Q213*H213</f>
        <v>0</v>
      </c>
      <c r="S213" s="175">
        <v>0</v>
      </c>
      <c r="T213" s="176">
        <f>S213*H213</f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177" t="s">
        <v>268</v>
      </c>
      <c r="AT213" s="177" t="s">
        <v>263</v>
      </c>
      <c r="AU213" s="177" t="s">
        <v>86</v>
      </c>
      <c r="AY213" s="18" t="s">
        <v>260</v>
      </c>
      <c r="BE213" s="178">
        <f>IF(N213="základní",J213,0)</f>
        <v>0</v>
      </c>
      <c r="BF213" s="178">
        <f>IF(N213="snížená",J213,0)</f>
        <v>0</v>
      </c>
      <c r="BG213" s="178">
        <f>IF(N213="zákl. přenesená",J213,0)</f>
        <v>0</v>
      </c>
      <c r="BH213" s="178">
        <f>IF(N213="sníž. přenesená",J213,0)</f>
        <v>0</v>
      </c>
      <c r="BI213" s="178">
        <f>IF(N213="nulová",J213,0)</f>
        <v>0</v>
      </c>
      <c r="BJ213" s="18" t="s">
        <v>32</v>
      </c>
      <c r="BK213" s="178">
        <f>ROUND(I213*H213,2)</f>
        <v>0</v>
      </c>
      <c r="BL213" s="18" t="s">
        <v>268</v>
      </c>
      <c r="BM213" s="177" t="s">
        <v>1287</v>
      </c>
    </row>
    <row r="214" spans="1:65" s="2" customFormat="1" ht="16.5" customHeight="1">
      <c r="A214" s="33"/>
      <c r="B214" s="132"/>
      <c r="C214" s="166" t="s">
        <v>383</v>
      </c>
      <c r="D214" s="166" t="s">
        <v>263</v>
      </c>
      <c r="E214" s="167" t="s">
        <v>388</v>
      </c>
      <c r="F214" s="168" t="s">
        <v>389</v>
      </c>
      <c r="G214" s="169" t="s">
        <v>372</v>
      </c>
      <c r="H214" s="170">
        <v>0.71199999999999997</v>
      </c>
      <c r="I214" s="171"/>
      <c r="J214" s="172">
        <f>ROUND(I214*H214,2)</f>
        <v>0</v>
      </c>
      <c r="K214" s="168" t="s">
        <v>267</v>
      </c>
      <c r="L214" s="34"/>
      <c r="M214" s="173" t="s">
        <v>1</v>
      </c>
      <c r="N214" s="174" t="s">
        <v>42</v>
      </c>
      <c r="O214" s="59"/>
      <c r="P214" s="175">
        <f>O214*H214</f>
        <v>0</v>
      </c>
      <c r="Q214" s="175">
        <v>1.1690000000000001E-2</v>
      </c>
      <c r="R214" s="175">
        <f>Q214*H214</f>
        <v>8.3232800000000006E-3</v>
      </c>
      <c r="S214" s="175">
        <v>0</v>
      </c>
      <c r="T214" s="176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77" t="s">
        <v>268</v>
      </c>
      <c r="AT214" s="177" t="s">
        <v>263</v>
      </c>
      <c r="AU214" s="177" t="s">
        <v>86</v>
      </c>
      <c r="AY214" s="18" t="s">
        <v>260</v>
      </c>
      <c r="BE214" s="178">
        <f>IF(N214="základní",J214,0)</f>
        <v>0</v>
      </c>
      <c r="BF214" s="178">
        <f>IF(N214="snížená",J214,0)</f>
        <v>0</v>
      </c>
      <c r="BG214" s="178">
        <f>IF(N214="zákl. přenesená",J214,0)</f>
        <v>0</v>
      </c>
      <c r="BH214" s="178">
        <f>IF(N214="sníž. přenesená",J214,0)</f>
        <v>0</v>
      </c>
      <c r="BI214" s="178">
        <f>IF(N214="nulová",J214,0)</f>
        <v>0</v>
      </c>
      <c r="BJ214" s="18" t="s">
        <v>32</v>
      </c>
      <c r="BK214" s="178">
        <f>ROUND(I214*H214,2)</f>
        <v>0</v>
      </c>
      <c r="BL214" s="18" t="s">
        <v>268</v>
      </c>
      <c r="BM214" s="177" t="s">
        <v>1288</v>
      </c>
    </row>
    <row r="215" spans="1:65" s="15" customFormat="1">
      <c r="B215" s="196"/>
      <c r="D215" s="180" t="s">
        <v>270</v>
      </c>
      <c r="E215" s="197" t="s">
        <v>1</v>
      </c>
      <c r="F215" s="198" t="s">
        <v>324</v>
      </c>
      <c r="H215" s="197" t="s">
        <v>1</v>
      </c>
      <c r="I215" s="199"/>
      <c r="L215" s="196"/>
      <c r="M215" s="200"/>
      <c r="N215" s="201"/>
      <c r="O215" s="201"/>
      <c r="P215" s="201"/>
      <c r="Q215" s="201"/>
      <c r="R215" s="201"/>
      <c r="S215" s="201"/>
      <c r="T215" s="202"/>
      <c r="AT215" s="197" t="s">
        <v>270</v>
      </c>
      <c r="AU215" s="197" t="s">
        <v>86</v>
      </c>
      <c r="AV215" s="15" t="s">
        <v>32</v>
      </c>
      <c r="AW215" s="15" t="s">
        <v>31</v>
      </c>
      <c r="AX215" s="15" t="s">
        <v>77</v>
      </c>
      <c r="AY215" s="197" t="s">
        <v>260</v>
      </c>
    </row>
    <row r="216" spans="1:65" s="13" customFormat="1">
      <c r="B216" s="179"/>
      <c r="D216" s="180" t="s">
        <v>270</v>
      </c>
      <c r="E216" s="181" t="s">
        <v>1</v>
      </c>
      <c r="F216" s="182" t="s">
        <v>1289</v>
      </c>
      <c r="H216" s="183">
        <v>0.71199999999999997</v>
      </c>
      <c r="I216" s="184"/>
      <c r="L216" s="179"/>
      <c r="M216" s="185"/>
      <c r="N216" s="186"/>
      <c r="O216" s="186"/>
      <c r="P216" s="186"/>
      <c r="Q216" s="186"/>
      <c r="R216" s="186"/>
      <c r="S216" s="186"/>
      <c r="T216" s="187"/>
      <c r="AT216" s="181" t="s">
        <v>270</v>
      </c>
      <c r="AU216" s="181" t="s">
        <v>86</v>
      </c>
      <c r="AV216" s="13" t="s">
        <v>86</v>
      </c>
      <c r="AW216" s="13" t="s">
        <v>31</v>
      </c>
      <c r="AX216" s="13" t="s">
        <v>32</v>
      </c>
      <c r="AY216" s="181" t="s">
        <v>260</v>
      </c>
    </row>
    <row r="217" spans="1:65" s="2" customFormat="1" ht="16.5" customHeight="1">
      <c r="A217" s="33"/>
      <c r="B217" s="132"/>
      <c r="C217" s="166" t="s">
        <v>387</v>
      </c>
      <c r="D217" s="166" t="s">
        <v>263</v>
      </c>
      <c r="E217" s="167" t="s">
        <v>393</v>
      </c>
      <c r="F217" s="168" t="s">
        <v>394</v>
      </c>
      <c r="G217" s="169" t="s">
        <v>372</v>
      </c>
      <c r="H217" s="170">
        <v>0.71199999999999997</v>
      </c>
      <c r="I217" s="171"/>
      <c r="J217" s="172">
        <f>ROUND(I217*H217,2)</f>
        <v>0</v>
      </c>
      <c r="K217" s="168" t="s">
        <v>267</v>
      </c>
      <c r="L217" s="34"/>
      <c r="M217" s="173" t="s">
        <v>1</v>
      </c>
      <c r="N217" s="174" t="s">
        <v>42</v>
      </c>
      <c r="O217" s="59"/>
      <c r="P217" s="175">
        <f>O217*H217</f>
        <v>0</v>
      </c>
      <c r="Q217" s="175">
        <v>0</v>
      </c>
      <c r="R217" s="175">
        <f>Q217*H217</f>
        <v>0</v>
      </c>
      <c r="S217" s="175">
        <v>0</v>
      </c>
      <c r="T217" s="176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77" t="s">
        <v>268</v>
      </c>
      <c r="AT217" s="177" t="s">
        <v>263</v>
      </c>
      <c r="AU217" s="177" t="s">
        <v>86</v>
      </c>
      <c r="AY217" s="18" t="s">
        <v>260</v>
      </c>
      <c r="BE217" s="178">
        <f>IF(N217="základní",J217,0)</f>
        <v>0</v>
      </c>
      <c r="BF217" s="178">
        <f>IF(N217="snížená",J217,0)</f>
        <v>0</v>
      </c>
      <c r="BG217" s="178">
        <f>IF(N217="zákl. přenesená",J217,0)</f>
        <v>0</v>
      </c>
      <c r="BH217" s="178">
        <f>IF(N217="sníž. přenesená",J217,0)</f>
        <v>0</v>
      </c>
      <c r="BI217" s="178">
        <f>IF(N217="nulová",J217,0)</f>
        <v>0</v>
      </c>
      <c r="BJ217" s="18" t="s">
        <v>32</v>
      </c>
      <c r="BK217" s="178">
        <f>ROUND(I217*H217,2)</f>
        <v>0</v>
      </c>
      <c r="BL217" s="18" t="s">
        <v>268</v>
      </c>
      <c r="BM217" s="177" t="s">
        <v>1290</v>
      </c>
    </row>
    <row r="218" spans="1:65" s="2" customFormat="1" ht="16.5" customHeight="1">
      <c r="A218" s="33"/>
      <c r="B218" s="132"/>
      <c r="C218" s="166" t="s">
        <v>392</v>
      </c>
      <c r="D218" s="166" t="s">
        <v>263</v>
      </c>
      <c r="E218" s="167" t="s">
        <v>397</v>
      </c>
      <c r="F218" s="168" t="s">
        <v>398</v>
      </c>
      <c r="G218" s="169" t="s">
        <v>266</v>
      </c>
      <c r="H218" s="170">
        <v>18.399999999999999</v>
      </c>
      <c r="I218" s="171"/>
      <c r="J218" s="172">
        <f>ROUND(I218*H218,2)</f>
        <v>0</v>
      </c>
      <c r="K218" s="168" t="s">
        <v>356</v>
      </c>
      <c r="L218" s="34"/>
      <c r="M218" s="173" t="s">
        <v>1</v>
      </c>
      <c r="N218" s="174" t="s">
        <v>42</v>
      </c>
      <c r="O218" s="59"/>
      <c r="P218" s="175">
        <f>O218*H218</f>
        <v>0</v>
      </c>
      <c r="Q218" s="175">
        <v>2.0000000000000001E-4</v>
      </c>
      <c r="R218" s="175">
        <f>Q218*H218</f>
        <v>3.6799999999999997E-3</v>
      </c>
      <c r="S218" s="175">
        <v>0</v>
      </c>
      <c r="T218" s="176">
        <f>S218*H218</f>
        <v>0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177" t="s">
        <v>268</v>
      </c>
      <c r="AT218" s="177" t="s">
        <v>263</v>
      </c>
      <c r="AU218" s="177" t="s">
        <v>86</v>
      </c>
      <c r="AY218" s="18" t="s">
        <v>260</v>
      </c>
      <c r="BE218" s="178">
        <f>IF(N218="základní",J218,0)</f>
        <v>0</v>
      </c>
      <c r="BF218" s="178">
        <f>IF(N218="snížená",J218,0)</f>
        <v>0</v>
      </c>
      <c r="BG218" s="178">
        <f>IF(N218="zákl. přenesená",J218,0)</f>
        <v>0</v>
      </c>
      <c r="BH218" s="178">
        <f>IF(N218="sníž. přenesená",J218,0)</f>
        <v>0</v>
      </c>
      <c r="BI218" s="178">
        <f>IF(N218="nulová",J218,0)</f>
        <v>0</v>
      </c>
      <c r="BJ218" s="18" t="s">
        <v>32</v>
      </c>
      <c r="BK218" s="178">
        <f>ROUND(I218*H218,2)</f>
        <v>0</v>
      </c>
      <c r="BL218" s="18" t="s">
        <v>268</v>
      </c>
      <c r="BM218" s="177" t="s">
        <v>1291</v>
      </c>
    </row>
    <row r="219" spans="1:65" s="13" customFormat="1">
      <c r="B219" s="179"/>
      <c r="D219" s="180" t="s">
        <v>270</v>
      </c>
      <c r="E219" s="181" t="s">
        <v>1</v>
      </c>
      <c r="F219" s="182" t="s">
        <v>1292</v>
      </c>
      <c r="H219" s="183">
        <v>18.399999999999999</v>
      </c>
      <c r="I219" s="184"/>
      <c r="L219" s="179"/>
      <c r="M219" s="185"/>
      <c r="N219" s="186"/>
      <c r="O219" s="186"/>
      <c r="P219" s="186"/>
      <c r="Q219" s="186"/>
      <c r="R219" s="186"/>
      <c r="S219" s="186"/>
      <c r="T219" s="187"/>
      <c r="AT219" s="181" t="s">
        <v>270</v>
      </c>
      <c r="AU219" s="181" t="s">
        <v>86</v>
      </c>
      <c r="AV219" s="13" t="s">
        <v>86</v>
      </c>
      <c r="AW219" s="13" t="s">
        <v>31</v>
      </c>
      <c r="AX219" s="13" t="s">
        <v>32</v>
      </c>
      <c r="AY219" s="181" t="s">
        <v>260</v>
      </c>
    </row>
    <row r="220" spans="1:65" s="2" customFormat="1" ht="16.5" customHeight="1">
      <c r="A220" s="33"/>
      <c r="B220" s="132"/>
      <c r="C220" s="166" t="s">
        <v>396</v>
      </c>
      <c r="D220" s="166" t="s">
        <v>263</v>
      </c>
      <c r="E220" s="167" t="s">
        <v>402</v>
      </c>
      <c r="F220" s="168" t="s">
        <v>403</v>
      </c>
      <c r="G220" s="169" t="s">
        <v>372</v>
      </c>
      <c r="H220" s="170">
        <v>31.463999999999999</v>
      </c>
      <c r="I220" s="171"/>
      <c r="J220" s="172">
        <f>ROUND(I220*H220,2)</f>
        <v>0</v>
      </c>
      <c r="K220" s="168" t="s">
        <v>267</v>
      </c>
      <c r="L220" s="34"/>
      <c r="M220" s="173" t="s">
        <v>1</v>
      </c>
      <c r="N220" s="174" t="s">
        <v>42</v>
      </c>
      <c r="O220" s="59"/>
      <c r="P220" s="175">
        <f>O220*H220</f>
        <v>0</v>
      </c>
      <c r="Q220" s="175">
        <v>6.6790000000000002E-2</v>
      </c>
      <c r="R220" s="175">
        <f>Q220*H220</f>
        <v>2.1014805600000002</v>
      </c>
      <c r="S220" s="175">
        <v>0</v>
      </c>
      <c r="T220" s="176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77" t="s">
        <v>268</v>
      </c>
      <c r="AT220" s="177" t="s">
        <v>263</v>
      </c>
      <c r="AU220" s="177" t="s">
        <v>86</v>
      </c>
      <c r="AY220" s="18" t="s">
        <v>260</v>
      </c>
      <c r="BE220" s="178">
        <f>IF(N220="základní",J220,0)</f>
        <v>0</v>
      </c>
      <c r="BF220" s="178">
        <f>IF(N220="snížená",J220,0)</f>
        <v>0</v>
      </c>
      <c r="BG220" s="178">
        <f>IF(N220="zákl. přenesená",J220,0)</f>
        <v>0</v>
      </c>
      <c r="BH220" s="178">
        <f>IF(N220="sníž. přenesená",J220,0)</f>
        <v>0</v>
      </c>
      <c r="BI220" s="178">
        <f>IF(N220="nulová",J220,0)</f>
        <v>0</v>
      </c>
      <c r="BJ220" s="18" t="s">
        <v>32</v>
      </c>
      <c r="BK220" s="178">
        <f>ROUND(I220*H220,2)</f>
        <v>0</v>
      </c>
      <c r="BL220" s="18" t="s">
        <v>268</v>
      </c>
      <c r="BM220" s="177" t="s">
        <v>404</v>
      </c>
    </row>
    <row r="221" spans="1:65" s="15" customFormat="1">
      <c r="B221" s="196"/>
      <c r="D221" s="180" t="s">
        <v>270</v>
      </c>
      <c r="E221" s="197" t="s">
        <v>1</v>
      </c>
      <c r="F221" s="198" t="s">
        <v>324</v>
      </c>
      <c r="H221" s="197" t="s">
        <v>1</v>
      </c>
      <c r="I221" s="199"/>
      <c r="L221" s="196"/>
      <c r="M221" s="200"/>
      <c r="N221" s="201"/>
      <c r="O221" s="201"/>
      <c r="P221" s="201"/>
      <c r="Q221" s="201"/>
      <c r="R221" s="201"/>
      <c r="S221" s="201"/>
      <c r="T221" s="202"/>
      <c r="AT221" s="197" t="s">
        <v>270</v>
      </c>
      <c r="AU221" s="197" t="s">
        <v>86</v>
      </c>
      <c r="AV221" s="15" t="s">
        <v>32</v>
      </c>
      <c r="AW221" s="15" t="s">
        <v>31</v>
      </c>
      <c r="AX221" s="15" t="s">
        <v>77</v>
      </c>
      <c r="AY221" s="197" t="s">
        <v>260</v>
      </c>
    </row>
    <row r="222" spans="1:65" s="13" customFormat="1">
      <c r="B222" s="179"/>
      <c r="D222" s="180" t="s">
        <v>270</v>
      </c>
      <c r="E222" s="181" t="s">
        <v>1</v>
      </c>
      <c r="F222" s="182" t="s">
        <v>1293</v>
      </c>
      <c r="H222" s="183">
        <v>31.463999999999999</v>
      </c>
      <c r="I222" s="184"/>
      <c r="L222" s="179"/>
      <c r="M222" s="185"/>
      <c r="N222" s="186"/>
      <c r="O222" s="186"/>
      <c r="P222" s="186"/>
      <c r="Q222" s="186"/>
      <c r="R222" s="186"/>
      <c r="S222" s="186"/>
      <c r="T222" s="187"/>
      <c r="AT222" s="181" t="s">
        <v>270</v>
      </c>
      <c r="AU222" s="181" t="s">
        <v>86</v>
      </c>
      <c r="AV222" s="13" t="s">
        <v>86</v>
      </c>
      <c r="AW222" s="13" t="s">
        <v>31</v>
      </c>
      <c r="AX222" s="13" t="s">
        <v>32</v>
      </c>
      <c r="AY222" s="181" t="s">
        <v>260</v>
      </c>
    </row>
    <row r="223" spans="1:65" s="2" customFormat="1" ht="16.5" customHeight="1">
      <c r="A223" s="33"/>
      <c r="B223" s="132"/>
      <c r="C223" s="166" t="s">
        <v>401</v>
      </c>
      <c r="D223" s="166" t="s">
        <v>263</v>
      </c>
      <c r="E223" s="167" t="s">
        <v>407</v>
      </c>
      <c r="F223" s="168" t="s">
        <v>408</v>
      </c>
      <c r="G223" s="169" t="s">
        <v>372</v>
      </c>
      <c r="H223" s="170">
        <v>3.1459999999999999</v>
      </c>
      <c r="I223" s="171"/>
      <c r="J223" s="172">
        <f>ROUND(I223*H223,2)</f>
        <v>0</v>
      </c>
      <c r="K223" s="168" t="s">
        <v>267</v>
      </c>
      <c r="L223" s="34"/>
      <c r="M223" s="173" t="s">
        <v>1</v>
      </c>
      <c r="N223" s="174" t="s">
        <v>42</v>
      </c>
      <c r="O223" s="59"/>
      <c r="P223" s="175">
        <f>O223*H223</f>
        <v>0</v>
      </c>
      <c r="Q223" s="175">
        <v>6.6790000000000002E-2</v>
      </c>
      <c r="R223" s="175">
        <f>Q223*H223</f>
        <v>0.21012133999999999</v>
      </c>
      <c r="S223" s="175">
        <v>0</v>
      </c>
      <c r="T223" s="176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77" t="s">
        <v>268</v>
      </c>
      <c r="AT223" s="177" t="s">
        <v>263</v>
      </c>
      <c r="AU223" s="177" t="s">
        <v>86</v>
      </c>
      <c r="AY223" s="18" t="s">
        <v>260</v>
      </c>
      <c r="BE223" s="178">
        <f>IF(N223="základní",J223,0)</f>
        <v>0</v>
      </c>
      <c r="BF223" s="178">
        <f>IF(N223="snížená",J223,0)</f>
        <v>0</v>
      </c>
      <c r="BG223" s="178">
        <f>IF(N223="zákl. přenesená",J223,0)</f>
        <v>0</v>
      </c>
      <c r="BH223" s="178">
        <f>IF(N223="sníž. přenesená",J223,0)</f>
        <v>0</v>
      </c>
      <c r="BI223" s="178">
        <f>IF(N223="nulová",J223,0)</f>
        <v>0</v>
      </c>
      <c r="BJ223" s="18" t="s">
        <v>32</v>
      </c>
      <c r="BK223" s="178">
        <f>ROUND(I223*H223,2)</f>
        <v>0</v>
      </c>
      <c r="BL223" s="18" t="s">
        <v>268</v>
      </c>
      <c r="BM223" s="177" t="s">
        <v>1294</v>
      </c>
    </row>
    <row r="224" spans="1:65" s="15" customFormat="1">
      <c r="B224" s="196"/>
      <c r="D224" s="180" t="s">
        <v>270</v>
      </c>
      <c r="E224" s="197" t="s">
        <v>1</v>
      </c>
      <c r="F224" s="198" t="s">
        <v>324</v>
      </c>
      <c r="H224" s="197" t="s">
        <v>1</v>
      </c>
      <c r="I224" s="199"/>
      <c r="L224" s="196"/>
      <c r="M224" s="200"/>
      <c r="N224" s="201"/>
      <c r="O224" s="201"/>
      <c r="P224" s="201"/>
      <c r="Q224" s="201"/>
      <c r="R224" s="201"/>
      <c r="S224" s="201"/>
      <c r="T224" s="202"/>
      <c r="AT224" s="197" t="s">
        <v>270</v>
      </c>
      <c r="AU224" s="197" t="s">
        <v>86</v>
      </c>
      <c r="AV224" s="15" t="s">
        <v>32</v>
      </c>
      <c r="AW224" s="15" t="s">
        <v>31</v>
      </c>
      <c r="AX224" s="15" t="s">
        <v>77</v>
      </c>
      <c r="AY224" s="197" t="s">
        <v>260</v>
      </c>
    </row>
    <row r="225" spans="1:65" s="13" customFormat="1">
      <c r="B225" s="179"/>
      <c r="D225" s="180" t="s">
        <v>270</v>
      </c>
      <c r="E225" s="181" t="s">
        <v>1</v>
      </c>
      <c r="F225" s="182" t="s">
        <v>1295</v>
      </c>
      <c r="H225" s="183">
        <v>3.1459999999999999</v>
      </c>
      <c r="I225" s="184"/>
      <c r="L225" s="179"/>
      <c r="M225" s="185"/>
      <c r="N225" s="186"/>
      <c r="O225" s="186"/>
      <c r="P225" s="186"/>
      <c r="Q225" s="186"/>
      <c r="R225" s="186"/>
      <c r="S225" s="186"/>
      <c r="T225" s="187"/>
      <c r="AT225" s="181" t="s">
        <v>270</v>
      </c>
      <c r="AU225" s="181" t="s">
        <v>86</v>
      </c>
      <c r="AV225" s="13" t="s">
        <v>86</v>
      </c>
      <c r="AW225" s="13" t="s">
        <v>31</v>
      </c>
      <c r="AX225" s="13" t="s">
        <v>32</v>
      </c>
      <c r="AY225" s="181" t="s">
        <v>260</v>
      </c>
    </row>
    <row r="226" spans="1:65" s="2" customFormat="1" ht="16.5" customHeight="1">
      <c r="A226" s="33"/>
      <c r="B226" s="132"/>
      <c r="C226" s="166" t="s">
        <v>406</v>
      </c>
      <c r="D226" s="166" t="s">
        <v>263</v>
      </c>
      <c r="E226" s="167" t="s">
        <v>412</v>
      </c>
      <c r="F226" s="168" t="s">
        <v>413</v>
      </c>
      <c r="G226" s="169" t="s">
        <v>372</v>
      </c>
      <c r="H226" s="170">
        <v>0.35</v>
      </c>
      <c r="I226" s="171"/>
      <c r="J226" s="172">
        <f>ROUND(I226*H226,2)</f>
        <v>0</v>
      </c>
      <c r="K226" s="168" t="s">
        <v>267</v>
      </c>
      <c r="L226" s="34"/>
      <c r="M226" s="173" t="s">
        <v>1</v>
      </c>
      <c r="N226" s="174" t="s">
        <v>42</v>
      </c>
      <c r="O226" s="59"/>
      <c r="P226" s="175">
        <f>O226*H226</f>
        <v>0</v>
      </c>
      <c r="Q226" s="175">
        <v>6.6790000000000002E-2</v>
      </c>
      <c r="R226" s="175">
        <f>Q226*H226</f>
        <v>2.3376499999999998E-2</v>
      </c>
      <c r="S226" s="175">
        <v>0</v>
      </c>
      <c r="T226" s="176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77" t="s">
        <v>268</v>
      </c>
      <c r="AT226" s="177" t="s">
        <v>263</v>
      </c>
      <c r="AU226" s="177" t="s">
        <v>86</v>
      </c>
      <c r="AY226" s="18" t="s">
        <v>260</v>
      </c>
      <c r="BE226" s="178">
        <f>IF(N226="základní",J226,0)</f>
        <v>0</v>
      </c>
      <c r="BF226" s="178">
        <f>IF(N226="snížená",J226,0)</f>
        <v>0</v>
      </c>
      <c r="BG226" s="178">
        <f>IF(N226="zákl. přenesená",J226,0)</f>
        <v>0</v>
      </c>
      <c r="BH226" s="178">
        <f>IF(N226="sníž. přenesená",J226,0)</f>
        <v>0</v>
      </c>
      <c r="BI226" s="178">
        <f>IF(N226="nulová",J226,0)</f>
        <v>0</v>
      </c>
      <c r="BJ226" s="18" t="s">
        <v>32</v>
      </c>
      <c r="BK226" s="178">
        <f>ROUND(I226*H226,2)</f>
        <v>0</v>
      </c>
      <c r="BL226" s="18" t="s">
        <v>268</v>
      </c>
      <c r="BM226" s="177" t="s">
        <v>1296</v>
      </c>
    </row>
    <row r="227" spans="1:65" s="15" customFormat="1">
      <c r="B227" s="196"/>
      <c r="D227" s="180" t="s">
        <v>270</v>
      </c>
      <c r="E227" s="197" t="s">
        <v>1</v>
      </c>
      <c r="F227" s="198" t="s">
        <v>324</v>
      </c>
      <c r="H227" s="197" t="s">
        <v>1</v>
      </c>
      <c r="I227" s="199"/>
      <c r="L227" s="196"/>
      <c r="M227" s="200"/>
      <c r="N227" s="201"/>
      <c r="O227" s="201"/>
      <c r="P227" s="201"/>
      <c r="Q227" s="201"/>
      <c r="R227" s="201"/>
      <c r="S227" s="201"/>
      <c r="T227" s="202"/>
      <c r="AT227" s="197" t="s">
        <v>270</v>
      </c>
      <c r="AU227" s="197" t="s">
        <v>86</v>
      </c>
      <c r="AV227" s="15" t="s">
        <v>32</v>
      </c>
      <c r="AW227" s="15" t="s">
        <v>31</v>
      </c>
      <c r="AX227" s="15" t="s">
        <v>77</v>
      </c>
      <c r="AY227" s="197" t="s">
        <v>260</v>
      </c>
    </row>
    <row r="228" spans="1:65" s="13" customFormat="1">
      <c r="B228" s="179"/>
      <c r="D228" s="180" t="s">
        <v>270</v>
      </c>
      <c r="E228" s="181" t="s">
        <v>1</v>
      </c>
      <c r="F228" s="182" t="s">
        <v>1297</v>
      </c>
      <c r="H228" s="183">
        <v>0.35</v>
      </c>
      <c r="I228" s="184"/>
      <c r="L228" s="179"/>
      <c r="M228" s="185"/>
      <c r="N228" s="186"/>
      <c r="O228" s="186"/>
      <c r="P228" s="186"/>
      <c r="Q228" s="186"/>
      <c r="R228" s="186"/>
      <c r="S228" s="186"/>
      <c r="T228" s="187"/>
      <c r="AT228" s="181" t="s">
        <v>270</v>
      </c>
      <c r="AU228" s="181" t="s">
        <v>86</v>
      </c>
      <c r="AV228" s="13" t="s">
        <v>86</v>
      </c>
      <c r="AW228" s="13" t="s">
        <v>31</v>
      </c>
      <c r="AX228" s="13" t="s">
        <v>32</v>
      </c>
      <c r="AY228" s="181" t="s">
        <v>260</v>
      </c>
    </row>
    <row r="229" spans="1:65" s="2" customFormat="1" ht="16.5" customHeight="1">
      <c r="A229" s="33"/>
      <c r="B229" s="132"/>
      <c r="C229" s="166" t="s">
        <v>411</v>
      </c>
      <c r="D229" s="166" t="s">
        <v>263</v>
      </c>
      <c r="E229" s="167" t="s">
        <v>417</v>
      </c>
      <c r="F229" s="168" t="s">
        <v>418</v>
      </c>
      <c r="G229" s="169" t="s">
        <v>419</v>
      </c>
      <c r="H229" s="170">
        <v>4487.4110000000001</v>
      </c>
      <c r="I229" s="171"/>
      <c r="J229" s="172">
        <f>ROUND(I229*H229,2)</f>
        <v>0</v>
      </c>
      <c r="K229" s="168" t="s">
        <v>267</v>
      </c>
      <c r="L229" s="34"/>
      <c r="M229" s="173" t="s">
        <v>1</v>
      </c>
      <c r="N229" s="174" t="s">
        <v>42</v>
      </c>
      <c r="O229" s="59"/>
      <c r="P229" s="175">
        <f>O229*H229</f>
        <v>0</v>
      </c>
      <c r="Q229" s="175">
        <v>2.5999999999999998E-4</v>
      </c>
      <c r="R229" s="175">
        <f>Q229*H229</f>
        <v>1.1667268599999998</v>
      </c>
      <c r="S229" s="175">
        <v>0</v>
      </c>
      <c r="T229" s="176">
        <f>S229*H229</f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177" t="s">
        <v>268</v>
      </c>
      <c r="AT229" s="177" t="s">
        <v>263</v>
      </c>
      <c r="AU229" s="177" t="s">
        <v>86</v>
      </c>
      <c r="AY229" s="18" t="s">
        <v>260</v>
      </c>
      <c r="BE229" s="178">
        <f>IF(N229="základní",J229,0)</f>
        <v>0</v>
      </c>
      <c r="BF229" s="178">
        <f>IF(N229="snížená",J229,0)</f>
        <v>0</v>
      </c>
      <c r="BG229" s="178">
        <f>IF(N229="zákl. přenesená",J229,0)</f>
        <v>0</v>
      </c>
      <c r="BH229" s="178">
        <f>IF(N229="sníž. přenesená",J229,0)</f>
        <v>0</v>
      </c>
      <c r="BI229" s="178">
        <f>IF(N229="nulová",J229,0)</f>
        <v>0</v>
      </c>
      <c r="BJ229" s="18" t="s">
        <v>32</v>
      </c>
      <c r="BK229" s="178">
        <f>ROUND(I229*H229,2)</f>
        <v>0</v>
      </c>
      <c r="BL229" s="18" t="s">
        <v>268</v>
      </c>
      <c r="BM229" s="177" t="s">
        <v>420</v>
      </c>
    </row>
    <row r="230" spans="1:65" s="15" customFormat="1">
      <c r="B230" s="196"/>
      <c r="D230" s="180" t="s">
        <v>270</v>
      </c>
      <c r="E230" s="197" t="s">
        <v>1</v>
      </c>
      <c r="F230" s="198" t="s">
        <v>324</v>
      </c>
      <c r="H230" s="197" t="s">
        <v>1</v>
      </c>
      <c r="I230" s="199"/>
      <c r="L230" s="196"/>
      <c r="M230" s="200"/>
      <c r="N230" s="201"/>
      <c r="O230" s="201"/>
      <c r="P230" s="201"/>
      <c r="Q230" s="201"/>
      <c r="R230" s="201"/>
      <c r="S230" s="201"/>
      <c r="T230" s="202"/>
      <c r="AT230" s="197" t="s">
        <v>270</v>
      </c>
      <c r="AU230" s="197" t="s">
        <v>86</v>
      </c>
      <c r="AV230" s="15" t="s">
        <v>32</v>
      </c>
      <c r="AW230" s="15" t="s">
        <v>31</v>
      </c>
      <c r="AX230" s="15" t="s">
        <v>77</v>
      </c>
      <c r="AY230" s="197" t="s">
        <v>260</v>
      </c>
    </row>
    <row r="231" spans="1:65" s="15" customFormat="1">
      <c r="B231" s="196"/>
      <c r="D231" s="180" t="s">
        <v>270</v>
      </c>
      <c r="E231" s="197" t="s">
        <v>1</v>
      </c>
      <c r="F231" s="198" t="s">
        <v>1298</v>
      </c>
      <c r="H231" s="197" t="s">
        <v>1</v>
      </c>
      <c r="I231" s="199"/>
      <c r="L231" s="196"/>
      <c r="M231" s="200"/>
      <c r="N231" s="201"/>
      <c r="O231" s="201"/>
      <c r="P231" s="201"/>
      <c r="Q231" s="201"/>
      <c r="R231" s="201"/>
      <c r="S231" s="201"/>
      <c r="T231" s="202"/>
      <c r="AT231" s="197" t="s">
        <v>270</v>
      </c>
      <c r="AU231" s="197" t="s">
        <v>86</v>
      </c>
      <c r="AV231" s="15" t="s">
        <v>32</v>
      </c>
      <c r="AW231" s="15" t="s">
        <v>31</v>
      </c>
      <c r="AX231" s="15" t="s">
        <v>77</v>
      </c>
      <c r="AY231" s="197" t="s">
        <v>260</v>
      </c>
    </row>
    <row r="232" spans="1:65" s="13" customFormat="1">
      <c r="B232" s="179"/>
      <c r="D232" s="180" t="s">
        <v>270</v>
      </c>
      <c r="E232" s="181" t="s">
        <v>1</v>
      </c>
      <c r="F232" s="182" t="s">
        <v>422</v>
      </c>
      <c r="H232" s="183">
        <v>715.4</v>
      </c>
      <c r="I232" s="184"/>
      <c r="L232" s="179"/>
      <c r="M232" s="185"/>
      <c r="N232" s="186"/>
      <c r="O232" s="186"/>
      <c r="P232" s="186"/>
      <c r="Q232" s="186"/>
      <c r="R232" s="186"/>
      <c r="S232" s="186"/>
      <c r="T232" s="187"/>
      <c r="AT232" s="181" t="s">
        <v>270</v>
      </c>
      <c r="AU232" s="181" t="s">
        <v>86</v>
      </c>
      <c r="AV232" s="13" t="s">
        <v>86</v>
      </c>
      <c r="AW232" s="13" t="s">
        <v>31</v>
      </c>
      <c r="AX232" s="13" t="s">
        <v>77</v>
      </c>
      <c r="AY232" s="181" t="s">
        <v>260</v>
      </c>
    </row>
    <row r="233" spans="1:65" s="13" customFormat="1">
      <c r="B233" s="179"/>
      <c r="D233" s="180" t="s">
        <v>270</v>
      </c>
      <c r="E233" s="181" t="s">
        <v>1</v>
      </c>
      <c r="F233" s="182" t="s">
        <v>1299</v>
      </c>
      <c r="H233" s="183">
        <v>430.9</v>
      </c>
      <c r="I233" s="184"/>
      <c r="L233" s="179"/>
      <c r="M233" s="185"/>
      <c r="N233" s="186"/>
      <c r="O233" s="186"/>
      <c r="P233" s="186"/>
      <c r="Q233" s="186"/>
      <c r="R233" s="186"/>
      <c r="S233" s="186"/>
      <c r="T233" s="187"/>
      <c r="AT233" s="181" t="s">
        <v>270</v>
      </c>
      <c r="AU233" s="181" t="s">
        <v>86</v>
      </c>
      <c r="AV233" s="13" t="s">
        <v>86</v>
      </c>
      <c r="AW233" s="13" t="s">
        <v>31</v>
      </c>
      <c r="AX233" s="13" t="s">
        <v>77</v>
      </c>
      <c r="AY233" s="181" t="s">
        <v>260</v>
      </c>
    </row>
    <row r="234" spans="1:65" s="13" customFormat="1">
      <c r="B234" s="179"/>
      <c r="D234" s="180" t="s">
        <v>270</v>
      </c>
      <c r="E234" s="181" t="s">
        <v>1</v>
      </c>
      <c r="F234" s="182" t="s">
        <v>1300</v>
      </c>
      <c r="H234" s="183">
        <v>1994.56</v>
      </c>
      <c r="I234" s="184"/>
      <c r="L234" s="179"/>
      <c r="M234" s="185"/>
      <c r="N234" s="186"/>
      <c r="O234" s="186"/>
      <c r="P234" s="186"/>
      <c r="Q234" s="186"/>
      <c r="R234" s="186"/>
      <c r="S234" s="186"/>
      <c r="T234" s="187"/>
      <c r="AT234" s="181" t="s">
        <v>270</v>
      </c>
      <c r="AU234" s="181" t="s">
        <v>86</v>
      </c>
      <c r="AV234" s="13" t="s">
        <v>86</v>
      </c>
      <c r="AW234" s="13" t="s">
        <v>31</v>
      </c>
      <c r="AX234" s="13" t="s">
        <v>77</v>
      </c>
      <c r="AY234" s="181" t="s">
        <v>260</v>
      </c>
    </row>
    <row r="235" spans="1:65" s="13" customFormat="1">
      <c r="B235" s="179"/>
      <c r="D235" s="180" t="s">
        <v>270</v>
      </c>
      <c r="E235" s="181" t="s">
        <v>1</v>
      </c>
      <c r="F235" s="182" t="s">
        <v>1301</v>
      </c>
      <c r="H235" s="183">
        <v>1647.68</v>
      </c>
      <c r="I235" s="184"/>
      <c r="L235" s="179"/>
      <c r="M235" s="185"/>
      <c r="N235" s="186"/>
      <c r="O235" s="186"/>
      <c r="P235" s="186"/>
      <c r="Q235" s="186"/>
      <c r="R235" s="186"/>
      <c r="S235" s="186"/>
      <c r="T235" s="187"/>
      <c r="AT235" s="181" t="s">
        <v>270</v>
      </c>
      <c r="AU235" s="181" t="s">
        <v>86</v>
      </c>
      <c r="AV235" s="13" t="s">
        <v>86</v>
      </c>
      <c r="AW235" s="13" t="s">
        <v>31</v>
      </c>
      <c r="AX235" s="13" t="s">
        <v>77</v>
      </c>
      <c r="AY235" s="181" t="s">
        <v>260</v>
      </c>
    </row>
    <row r="236" spans="1:65" s="13" customFormat="1">
      <c r="B236" s="179"/>
      <c r="D236" s="180" t="s">
        <v>270</v>
      </c>
      <c r="E236" s="181" t="s">
        <v>1</v>
      </c>
      <c r="F236" s="182" t="s">
        <v>1302</v>
      </c>
      <c r="H236" s="183">
        <v>197.47200000000001</v>
      </c>
      <c r="I236" s="184"/>
      <c r="L236" s="179"/>
      <c r="M236" s="185"/>
      <c r="N236" s="186"/>
      <c r="O236" s="186"/>
      <c r="P236" s="186"/>
      <c r="Q236" s="186"/>
      <c r="R236" s="186"/>
      <c r="S236" s="186"/>
      <c r="T236" s="187"/>
      <c r="AT236" s="181" t="s">
        <v>270</v>
      </c>
      <c r="AU236" s="181" t="s">
        <v>86</v>
      </c>
      <c r="AV236" s="13" t="s">
        <v>86</v>
      </c>
      <c r="AW236" s="13" t="s">
        <v>31</v>
      </c>
      <c r="AX236" s="13" t="s">
        <v>77</v>
      </c>
      <c r="AY236" s="181" t="s">
        <v>260</v>
      </c>
    </row>
    <row r="237" spans="1:65" s="14" customFormat="1">
      <c r="B237" s="188"/>
      <c r="D237" s="180" t="s">
        <v>270</v>
      </c>
      <c r="E237" s="189" t="s">
        <v>169</v>
      </c>
      <c r="F237" s="190" t="s">
        <v>275</v>
      </c>
      <c r="H237" s="191">
        <v>4986.0119999999997</v>
      </c>
      <c r="I237" s="192"/>
      <c r="L237" s="188"/>
      <c r="M237" s="193"/>
      <c r="N237" s="194"/>
      <c r="O237" s="194"/>
      <c r="P237" s="194"/>
      <c r="Q237" s="194"/>
      <c r="R237" s="194"/>
      <c r="S237" s="194"/>
      <c r="T237" s="195"/>
      <c r="AT237" s="189" t="s">
        <v>270</v>
      </c>
      <c r="AU237" s="189" t="s">
        <v>86</v>
      </c>
      <c r="AV237" s="14" t="s">
        <v>268</v>
      </c>
      <c r="AW237" s="14" t="s">
        <v>31</v>
      </c>
      <c r="AX237" s="14" t="s">
        <v>77</v>
      </c>
      <c r="AY237" s="189" t="s">
        <v>260</v>
      </c>
    </row>
    <row r="238" spans="1:65" s="13" customFormat="1">
      <c r="B238" s="179"/>
      <c r="D238" s="180" t="s">
        <v>270</v>
      </c>
      <c r="E238" s="181" t="s">
        <v>1</v>
      </c>
      <c r="F238" s="182" t="s">
        <v>427</v>
      </c>
      <c r="H238" s="183">
        <v>4487.4110000000001</v>
      </c>
      <c r="I238" s="184"/>
      <c r="L238" s="179"/>
      <c r="M238" s="185"/>
      <c r="N238" s="186"/>
      <c r="O238" s="186"/>
      <c r="P238" s="186"/>
      <c r="Q238" s="186"/>
      <c r="R238" s="186"/>
      <c r="S238" s="186"/>
      <c r="T238" s="187"/>
      <c r="AT238" s="181" t="s">
        <v>270</v>
      </c>
      <c r="AU238" s="181" t="s">
        <v>86</v>
      </c>
      <c r="AV238" s="13" t="s">
        <v>86</v>
      </c>
      <c r="AW238" s="13" t="s">
        <v>31</v>
      </c>
      <c r="AX238" s="13" t="s">
        <v>32</v>
      </c>
      <c r="AY238" s="181" t="s">
        <v>260</v>
      </c>
    </row>
    <row r="239" spans="1:65" s="2" customFormat="1" ht="16.5" customHeight="1">
      <c r="A239" s="33"/>
      <c r="B239" s="132"/>
      <c r="C239" s="211" t="s">
        <v>416</v>
      </c>
      <c r="D239" s="211" t="s">
        <v>429</v>
      </c>
      <c r="E239" s="212" t="s">
        <v>430</v>
      </c>
      <c r="F239" s="213" t="s">
        <v>431</v>
      </c>
      <c r="G239" s="214" t="s">
        <v>432</v>
      </c>
      <c r="H239" s="215">
        <v>5.0359999999999996</v>
      </c>
      <c r="I239" s="216"/>
      <c r="J239" s="217">
        <f>ROUND(I239*H239,2)</f>
        <v>0</v>
      </c>
      <c r="K239" s="213" t="s">
        <v>356</v>
      </c>
      <c r="L239" s="218"/>
      <c r="M239" s="219" t="s">
        <v>1</v>
      </c>
      <c r="N239" s="220" t="s">
        <v>42</v>
      </c>
      <c r="O239" s="59"/>
      <c r="P239" s="175">
        <f>O239*H239</f>
        <v>0</v>
      </c>
      <c r="Q239" s="175">
        <v>1</v>
      </c>
      <c r="R239" s="175">
        <f>Q239*H239</f>
        <v>5.0359999999999996</v>
      </c>
      <c r="S239" s="175">
        <v>0</v>
      </c>
      <c r="T239" s="176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77" t="s">
        <v>306</v>
      </c>
      <c r="AT239" s="177" t="s">
        <v>429</v>
      </c>
      <c r="AU239" s="177" t="s">
        <v>86</v>
      </c>
      <c r="AY239" s="18" t="s">
        <v>260</v>
      </c>
      <c r="BE239" s="178">
        <f>IF(N239="základní",J239,0)</f>
        <v>0</v>
      </c>
      <c r="BF239" s="178">
        <f>IF(N239="snížená",J239,0)</f>
        <v>0</v>
      </c>
      <c r="BG239" s="178">
        <f>IF(N239="zákl. přenesená",J239,0)</f>
        <v>0</v>
      </c>
      <c r="BH239" s="178">
        <f>IF(N239="sníž. přenesená",J239,0)</f>
        <v>0</v>
      </c>
      <c r="BI239" s="178">
        <f>IF(N239="nulová",J239,0)</f>
        <v>0</v>
      </c>
      <c r="BJ239" s="18" t="s">
        <v>32</v>
      </c>
      <c r="BK239" s="178">
        <f>ROUND(I239*H239,2)</f>
        <v>0</v>
      </c>
      <c r="BL239" s="18" t="s">
        <v>268</v>
      </c>
      <c r="BM239" s="177" t="s">
        <v>433</v>
      </c>
    </row>
    <row r="240" spans="1:65" s="13" customFormat="1">
      <c r="B240" s="179"/>
      <c r="D240" s="180" t="s">
        <v>270</v>
      </c>
      <c r="E240" s="181" t="s">
        <v>1</v>
      </c>
      <c r="F240" s="182" t="s">
        <v>434</v>
      </c>
      <c r="H240" s="183">
        <v>5.0359999999999996</v>
      </c>
      <c r="I240" s="184"/>
      <c r="L240" s="179"/>
      <c r="M240" s="185"/>
      <c r="N240" s="186"/>
      <c r="O240" s="186"/>
      <c r="P240" s="186"/>
      <c r="Q240" s="186"/>
      <c r="R240" s="186"/>
      <c r="S240" s="186"/>
      <c r="T240" s="187"/>
      <c r="AT240" s="181" t="s">
        <v>270</v>
      </c>
      <c r="AU240" s="181" t="s">
        <v>86</v>
      </c>
      <c r="AV240" s="13" t="s">
        <v>86</v>
      </c>
      <c r="AW240" s="13" t="s">
        <v>31</v>
      </c>
      <c r="AX240" s="13" t="s">
        <v>32</v>
      </c>
      <c r="AY240" s="181" t="s">
        <v>260</v>
      </c>
    </row>
    <row r="241" spans="1:65" s="2" customFormat="1" ht="16.5" customHeight="1">
      <c r="A241" s="33"/>
      <c r="B241" s="132"/>
      <c r="C241" s="166" t="s">
        <v>428</v>
      </c>
      <c r="D241" s="166" t="s">
        <v>263</v>
      </c>
      <c r="E241" s="167" t="s">
        <v>436</v>
      </c>
      <c r="F241" s="168" t="s">
        <v>437</v>
      </c>
      <c r="G241" s="169" t="s">
        <v>419</v>
      </c>
      <c r="H241" s="170">
        <v>4487.4110000000001</v>
      </c>
      <c r="I241" s="171"/>
      <c r="J241" s="172">
        <f>ROUND(I241*H241,2)</f>
        <v>0</v>
      </c>
      <c r="K241" s="168" t="s">
        <v>267</v>
      </c>
      <c r="L241" s="34"/>
      <c r="M241" s="173" t="s">
        <v>1</v>
      </c>
      <c r="N241" s="174" t="s">
        <v>42</v>
      </c>
      <c r="O241" s="59"/>
      <c r="P241" s="175">
        <f>O241*H241</f>
        <v>0</v>
      </c>
      <c r="Q241" s="175">
        <v>0</v>
      </c>
      <c r="R241" s="175">
        <f>Q241*H241</f>
        <v>0</v>
      </c>
      <c r="S241" s="175">
        <v>0</v>
      </c>
      <c r="T241" s="176">
        <f>S241*H241</f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177" t="s">
        <v>268</v>
      </c>
      <c r="AT241" s="177" t="s">
        <v>263</v>
      </c>
      <c r="AU241" s="177" t="s">
        <v>86</v>
      </c>
      <c r="AY241" s="18" t="s">
        <v>260</v>
      </c>
      <c r="BE241" s="178">
        <f>IF(N241="základní",J241,0)</f>
        <v>0</v>
      </c>
      <c r="BF241" s="178">
        <f>IF(N241="snížená",J241,0)</f>
        <v>0</v>
      </c>
      <c r="BG241" s="178">
        <f>IF(N241="zákl. přenesená",J241,0)</f>
        <v>0</v>
      </c>
      <c r="BH241" s="178">
        <f>IF(N241="sníž. přenesená",J241,0)</f>
        <v>0</v>
      </c>
      <c r="BI241" s="178">
        <f>IF(N241="nulová",J241,0)</f>
        <v>0</v>
      </c>
      <c r="BJ241" s="18" t="s">
        <v>32</v>
      </c>
      <c r="BK241" s="178">
        <f>ROUND(I241*H241,2)</f>
        <v>0</v>
      </c>
      <c r="BL241" s="18" t="s">
        <v>268</v>
      </c>
      <c r="BM241" s="177" t="s">
        <v>438</v>
      </c>
    </row>
    <row r="242" spans="1:65" s="2" customFormat="1" ht="16.5" customHeight="1">
      <c r="A242" s="33"/>
      <c r="B242" s="132"/>
      <c r="C242" s="166" t="s">
        <v>435</v>
      </c>
      <c r="D242" s="166" t="s">
        <v>263</v>
      </c>
      <c r="E242" s="167" t="s">
        <v>440</v>
      </c>
      <c r="F242" s="168" t="s">
        <v>441</v>
      </c>
      <c r="G242" s="169" t="s">
        <v>419</v>
      </c>
      <c r="H242" s="170">
        <v>448.74099999999999</v>
      </c>
      <c r="I242" s="171"/>
      <c r="J242" s="172">
        <f>ROUND(I242*H242,2)</f>
        <v>0</v>
      </c>
      <c r="K242" s="168" t="s">
        <v>267</v>
      </c>
      <c r="L242" s="34"/>
      <c r="M242" s="173" t="s">
        <v>1</v>
      </c>
      <c r="N242" s="174" t="s">
        <v>42</v>
      </c>
      <c r="O242" s="59"/>
      <c r="P242" s="175">
        <f>O242*H242</f>
        <v>0</v>
      </c>
      <c r="Q242" s="175">
        <v>2.5999999999999998E-4</v>
      </c>
      <c r="R242" s="175">
        <f>Q242*H242</f>
        <v>0.11667265999999998</v>
      </c>
      <c r="S242" s="175">
        <v>0</v>
      </c>
      <c r="T242" s="176">
        <f>S242*H242</f>
        <v>0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177" t="s">
        <v>268</v>
      </c>
      <c r="AT242" s="177" t="s">
        <v>263</v>
      </c>
      <c r="AU242" s="177" t="s">
        <v>86</v>
      </c>
      <c r="AY242" s="18" t="s">
        <v>260</v>
      </c>
      <c r="BE242" s="178">
        <f>IF(N242="základní",J242,0)</f>
        <v>0</v>
      </c>
      <c r="BF242" s="178">
        <f>IF(N242="snížená",J242,0)</f>
        <v>0</v>
      </c>
      <c r="BG242" s="178">
        <f>IF(N242="zákl. přenesená",J242,0)</f>
        <v>0</v>
      </c>
      <c r="BH242" s="178">
        <f>IF(N242="sníž. přenesená",J242,0)</f>
        <v>0</v>
      </c>
      <c r="BI242" s="178">
        <f>IF(N242="nulová",J242,0)</f>
        <v>0</v>
      </c>
      <c r="BJ242" s="18" t="s">
        <v>32</v>
      </c>
      <c r="BK242" s="178">
        <f>ROUND(I242*H242,2)</f>
        <v>0</v>
      </c>
      <c r="BL242" s="18" t="s">
        <v>268</v>
      </c>
      <c r="BM242" s="177" t="s">
        <v>1303</v>
      </c>
    </row>
    <row r="243" spans="1:65" s="15" customFormat="1">
      <c r="B243" s="196"/>
      <c r="D243" s="180" t="s">
        <v>270</v>
      </c>
      <c r="E243" s="197" t="s">
        <v>1</v>
      </c>
      <c r="F243" s="198" t="s">
        <v>324</v>
      </c>
      <c r="H243" s="197" t="s">
        <v>1</v>
      </c>
      <c r="I243" s="199"/>
      <c r="L243" s="196"/>
      <c r="M243" s="200"/>
      <c r="N243" s="201"/>
      <c r="O243" s="201"/>
      <c r="P243" s="201"/>
      <c r="Q243" s="201"/>
      <c r="R243" s="201"/>
      <c r="S243" s="201"/>
      <c r="T243" s="202"/>
      <c r="AT243" s="197" t="s">
        <v>270</v>
      </c>
      <c r="AU243" s="197" t="s">
        <v>86</v>
      </c>
      <c r="AV243" s="15" t="s">
        <v>32</v>
      </c>
      <c r="AW243" s="15" t="s">
        <v>31</v>
      </c>
      <c r="AX243" s="15" t="s">
        <v>77</v>
      </c>
      <c r="AY243" s="197" t="s">
        <v>260</v>
      </c>
    </row>
    <row r="244" spans="1:65" s="13" customFormat="1">
      <c r="B244" s="179"/>
      <c r="D244" s="180" t="s">
        <v>270</v>
      </c>
      <c r="E244" s="181" t="s">
        <v>1</v>
      </c>
      <c r="F244" s="182" t="s">
        <v>443</v>
      </c>
      <c r="H244" s="183">
        <v>448.74099999999999</v>
      </c>
      <c r="I244" s="184"/>
      <c r="L244" s="179"/>
      <c r="M244" s="185"/>
      <c r="N244" s="186"/>
      <c r="O244" s="186"/>
      <c r="P244" s="186"/>
      <c r="Q244" s="186"/>
      <c r="R244" s="186"/>
      <c r="S244" s="186"/>
      <c r="T244" s="187"/>
      <c r="AT244" s="181" t="s">
        <v>270</v>
      </c>
      <c r="AU244" s="181" t="s">
        <v>86</v>
      </c>
      <c r="AV244" s="13" t="s">
        <v>86</v>
      </c>
      <c r="AW244" s="13" t="s">
        <v>31</v>
      </c>
      <c r="AX244" s="13" t="s">
        <v>32</v>
      </c>
      <c r="AY244" s="181" t="s">
        <v>260</v>
      </c>
    </row>
    <row r="245" spans="1:65" s="2" customFormat="1" ht="16.5" customHeight="1">
      <c r="A245" s="33"/>
      <c r="B245" s="132"/>
      <c r="C245" s="166" t="s">
        <v>439</v>
      </c>
      <c r="D245" s="166" t="s">
        <v>263</v>
      </c>
      <c r="E245" s="167" t="s">
        <v>445</v>
      </c>
      <c r="F245" s="168" t="s">
        <v>446</v>
      </c>
      <c r="G245" s="169" t="s">
        <v>419</v>
      </c>
      <c r="H245" s="170">
        <v>448.74099999999999</v>
      </c>
      <c r="I245" s="171"/>
      <c r="J245" s="172">
        <f>ROUND(I245*H245,2)</f>
        <v>0</v>
      </c>
      <c r="K245" s="168" t="s">
        <v>267</v>
      </c>
      <c r="L245" s="34"/>
      <c r="M245" s="173" t="s">
        <v>1</v>
      </c>
      <c r="N245" s="174" t="s">
        <v>42</v>
      </c>
      <c r="O245" s="59"/>
      <c r="P245" s="175">
        <f>O245*H245</f>
        <v>0</v>
      </c>
      <c r="Q245" s="175">
        <v>0</v>
      </c>
      <c r="R245" s="175">
        <f>Q245*H245</f>
        <v>0</v>
      </c>
      <c r="S245" s="175">
        <v>0</v>
      </c>
      <c r="T245" s="176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77" t="s">
        <v>268</v>
      </c>
      <c r="AT245" s="177" t="s">
        <v>263</v>
      </c>
      <c r="AU245" s="177" t="s">
        <v>86</v>
      </c>
      <c r="AY245" s="18" t="s">
        <v>260</v>
      </c>
      <c r="BE245" s="178">
        <f>IF(N245="základní",J245,0)</f>
        <v>0</v>
      </c>
      <c r="BF245" s="178">
        <f>IF(N245="snížená",J245,0)</f>
        <v>0</v>
      </c>
      <c r="BG245" s="178">
        <f>IF(N245="zákl. přenesená",J245,0)</f>
        <v>0</v>
      </c>
      <c r="BH245" s="178">
        <f>IF(N245="sníž. přenesená",J245,0)</f>
        <v>0</v>
      </c>
      <c r="BI245" s="178">
        <f>IF(N245="nulová",J245,0)</f>
        <v>0</v>
      </c>
      <c r="BJ245" s="18" t="s">
        <v>32</v>
      </c>
      <c r="BK245" s="178">
        <f>ROUND(I245*H245,2)</f>
        <v>0</v>
      </c>
      <c r="BL245" s="18" t="s">
        <v>268</v>
      </c>
      <c r="BM245" s="177" t="s">
        <v>1304</v>
      </c>
    </row>
    <row r="246" spans="1:65" s="2" customFormat="1" ht="16.5" customHeight="1">
      <c r="A246" s="33"/>
      <c r="B246" s="132"/>
      <c r="C246" s="166" t="s">
        <v>444</v>
      </c>
      <c r="D246" s="166" t="s">
        <v>263</v>
      </c>
      <c r="E246" s="167" t="s">
        <v>449</v>
      </c>
      <c r="F246" s="168" t="s">
        <v>450</v>
      </c>
      <c r="G246" s="169" t="s">
        <v>419</v>
      </c>
      <c r="H246" s="170">
        <v>49.86</v>
      </c>
      <c r="I246" s="171"/>
      <c r="J246" s="172">
        <f>ROUND(I246*H246,2)</f>
        <v>0</v>
      </c>
      <c r="K246" s="168" t="s">
        <v>267</v>
      </c>
      <c r="L246" s="34"/>
      <c r="M246" s="173" t="s">
        <v>1</v>
      </c>
      <c r="N246" s="174" t="s">
        <v>42</v>
      </c>
      <c r="O246" s="59"/>
      <c r="P246" s="175">
        <f>O246*H246</f>
        <v>0</v>
      </c>
      <c r="Q246" s="175">
        <v>2.5999999999999998E-4</v>
      </c>
      <c r="R246" s="175">
        <f>Q246*H246</f>
        <v>1.2963599999999999E-2</v>
      </c>
      <c r="S246" s="175">
        <v>0</v>
      </c>
      <c r="T246" s="176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77" t="s">
        <v>268</v>
      </c>
      <c r="AT246" s="177" t="s">
        <v>263</v>
      </c>
      <c r="AU246" s="177" t="s">
        <v>86</v>
      </c>
      <c r="AY246" s="18" t="s">
        <v>260</v>
      </c>
      <c r="BE246" s="178">
        <f>IF(N246="základní",J246,0)</f>
        <v>0</v>
      </c>
      <c r="BF246" s="178">
        <f>IF(N246="snížená",J246,0)</f>
        <v>0</v>
      </c>
      <c r="BG246" s="178">
        <f>IF(N246="zákl. přenesená",J246,0)</f>
        <v>0</v>
      </c>
      <c r="BH246" s="178">
        <f>IF(N246="sníž. přenesená",J246,0)</f>
        <v>0</v>
      </c>
      <c r="BI246" s="178">
        <f>IF(N246="nulová",J246,0)</f>
        <v>0</v>
      </c>
      <c r="BJ246" s="18" t="s">
        <v>32</v>
      </c>
      <c r="BK246" s="178">
        <f>ROUND(I246*H246,2)</f>
        <v>0</v>
      </c>
      <c r="BL246" s="18" t="s">
        <v>268</v>
      </c>
      <c r="BM246" s="177" t="s">
        <v>1305</v>
      </c>
    </row>
    <row r="247" spans="1:65" s="15" customFormat="1">
      <c r="B247" s="196"/>
      <c r="D247" s="180" t="s">
        <v>270</v>
      </c>
      <c r="E247" s="197" t="s">
        <v>1</v>
      </c>
      <c r="F247" s="198" t="s">
        <v>324</v>
      </c>
      <c r="H247" s="197" t="s">
        <v>1</v>
      </c>
      <c r="I247" s="199"/>
      <c r="L247" s="196"/>
      <c r="M247" s="200"/>
      <c r="N247" s="201"/>
      <c r="O247" s="201"/>
      <c r="P247" s="201"/>
      <c r="Q247" s="201"/>
      <c r="R247" s="201"/>
      <c r="S247" s="201"/>
      <c r="T247" s="202"/>
      <c r="AT247" s="197" t="s">
        <v>270</v>
      </c>
      <c r="AU247" s="197" t="s">
        <v>86</v>
      </c>
      <c r="AV247" s="15" t="s">
        <v>32</v>
      </c>
      <c r="AW247" s="15" t="s">
        <v>31</v>
      </c>
      <c r="AX247" s="15" t="s">
        <v>77</v>
      </c>
      <c r="AY247" s="197" t="s">
        <v>260</v>
      </c>
    </row>
    <row r="248" spans="1:65" s="13" customFormat="1">
      <c r="B248" s="179"/>
      <c r="D248" s="180" t="s">
        <v>270</v>
      </c>
      <c r="E248" s="181" t="s">
        <v>1</v>
      </c>
      <c r="F248" s="182" t="s">
        <v>452</v>
      </c>
      <c r="H248" s="183">
        <v>49.86</v>
      </c>
      <c r="I248" s="184"/>
      <c r="L248" s="179"/>
      <c r="M248" s="185"/>
      <c r="N248" s="186"/>
      <c r="O248" s="186"/>
      <c r="P248" s="186"/>
      <c r="Q248" s="186"/>
      <c r="R248" s="186"/>
      <c r="S248" s="186"/>
      <c r="T248" s="187"/>
      <c r="AT248" s="181" t="s">
        <v>270</v>
      </c>
      <c r="AU248" s="181" t="s">
        <v>86</v>
      </c>
      <c r="AV248" s="13" t="s">
        <v>86</v>
      </c>
      <c r="AW248" s="13" t="s">
        <v>31</v>
      </c>
      <c r="AX248" s="13" t="s">
        <v>32</v>
      </c>
      <c r="AY248" s="181" t="s">
        <v>260</v>
      </c>
    </row>
    <row r="249" spans="1:65" s="2" customFormat="1" ht="16.5" customHeight="1">
      <c r="A249" s="33"/>
      <c r="B249" s="132"/>
      <c r="C249" s="166" t="s">
        <v>448</v>
      </c>
      <c r="D249" s="166" t="s">
        <v>263</v>
      </c>
      <c r="E249" s="167" t="s">
        <v>454</v>
      </c>
      <c r="F249" s="168" t="s">
        <v>455</v>
      </c>
      <c r="G249" s="169" t="s">
        <v>419</v>
      </c>
      <c r="H249" s="170">
        <v>49.86</v>
      </c>
      <c r="I249" s="171"/>
      <c r="J249" s="172">
        <f>ROUND(I249*H249,2)</f>
        <v>0</v>
      </c>
      <c r="K249" s="168" t="s">
        <v>267</v>
      </c>
      <c r="L249" s="34"/>
      <c r="M249" s="173" t="s">
        <v>1</v>
      </c>
      <c r="N249" s="174" t="s">
        <v>42</v>
      </c>
      <c r="O249" s="59"/>
      <c r="P249" s="175">
        <f>O249*H249</f>
        <v>0</v>
      </c>
      <c r="Q249" s="175">
        <v>0</v>
      </c>
      <c r="R249" s="175">
        <f>Q249*H249</f>
        <v>0</v>
      </c>
      <c r="S249" s="175">
        <v>0</v>
      </c>
      <c r="T249" s="176">
        <f>S249*H249</f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177" t="s">
        <v>268</v>
      </c>
      <c r="AT249" s="177" t="s">
        <v>263</v>
      </c>
      <c r="AU249" s="177" t="s">
        <v>86</v>
      </c>
      <c r="AY249" s="18" t="s">
        <v>260</v>
      </c>
      <c r="BE249" s="178">
        <f>IF(N249="základní",J249,0)</f>
        <v>0</v>
      </c>
      <c r="BF249" s="178">
        <f>IF(N249="snížená",J249,0)</f>
        <v>0</v>
      </c>
      <c r="BG249" s="178">
        <f>IF(N249="zákl. přenesená",J249,0)</f>
        <v>0</v>
      </c>
      <c r="BH249" s="178">
        <f>IF(N249="sníž. přenesená",J249,0)</f>
        <v>0</v>
      </c>
      <c r="BI249" s="178">
        <f>IF(N249="nulová",J249,0)</f>
        <v>0</v>
      </c>
      <c r="BJ249" s="18" t="s">
        <v>32</v>
      </c>
      <c r="BK249" s="178">
        <f>ROUND(I249*H249,2)</f>
        <v>0</v>
      </c>
      <c r="BL249" s="18" t="s">
        <v>268</v>
      </c>
      <c r="BM249" s="177" t="s">
        <v>1306</v>
      </c>
    </row>
    <row r="250" spans="1:65" s="2" customFormat="1" ht="16.5" customHeight="1">
      <c r="A250" s="33"/>
      <c r="B250" s="132"/>
      <c r="C250" s="166" t="s">
        <v>453</v>
      </c>
      <c r="D250" s="166" t="s">
        <v>263</v>
      </c>
      <c r="E250" s="167" t="s">
        <v>458</v>
      </c>
      <c r="F250" s="168" t="s">
        <v>459</v>
      </c>
      <c r="G250" s="169" t="s">
        <v>419</v>
      </c>
      <c r="H250" s="170">
        <v>2330.7190000000001</v>
      </c>
      <c r="I250" s="171"/>
      <c r="J250" s="172">
        <f>ROUND(I250*H250,2)</f>
        <v>0</v>
      </c>
      <c r="K250" s="168" t="s">
        <v>356</v>
      </c>
      <c r="L250" s="34"/>
      <c r="M250" s="173" t="s">
        <v>1</v>
      </c>
      <c r="N250" s="174" t="s">
        <v>42</v>
      </c>
      <c r="O250" s="59"/>
      <c r="P250" s="175">
        <f>O250*H250</f>
        <v>0</v>
      </c>
      <c r="Q250" s="175">
        <v>2.5999999999999998E-4</v>
      </c>
      <c r="R250" s="175">
        <f>Q250*H250</f>
        <v>0.60598693999999997</v>
      </c>
      <c r="S250" s="175">
        <v>0</v>
      </c>
      <c r="T250" s="176">
        <f>S250*H250</f>
        <v>0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R250" s="177" t="s">
        <v>268</v>
      </c>
      <c r="AT250" s="177" t="s">
        <v>263</v>
      </c>
      <c r="AU250" s="177" t="s">
        <v>86</v>
      </c>
      <c r="AY250" s="18" t="s">
        <v>260</v>
      </c>
      <c r="BE250" s="178">
        <f>IF(N250="základní",J250,0)</f>
        <v>0</v>
      </c>
      <c r="BF250" s="178">
        <f>IF(N250="snížená",J250,0)</f>
        <v>0</v>
      </c>
      <c r="BG250" s="178">
        <f>IF(N250="zákl. přenesená",J250,0)</f>
        <v>0</v>
      </c>
      <c r="BH250" s="178">
        <f>IF(N250="sníž. přenesená",J250,0)</f>
        <v>0</v>
      </c>
      <c r="BI250" s="178">
        <f>IF(N250="nulová",J250,0)</f>
        <v>0</v>
      </c>
      <c r="BJ250" s="18" t="s">
        <v>32</v>
      </c>
      <c r="BK250" s="178">
        <f>ROUND(I250*H250,2)</f>
        <v>0</v>
      </c>
      <c r="BL250" s="18" t="s">
        <v>268</v>
      </c>
      <c r="BM250" s="177" t="s">
        <v>460</v>
      </c>
    </row>
    <row r="251" spans="1:65" s="15" customFormat="1">
      <c r="B251" s="196"/>
      <c r="D251" s="180" t="s">
        <v>270</v>
      </c>
      <c r="E251" s="197" t="s">
        <v>1</v>
      </c>
      <c r="F251" s="198" t="s">
        <v>324</v>
      </c>
      <c r="H251" s="197" t="s">
        <v>1</v>
      </c>
      <c r="I251" s="199"/>
      <c r="L251" s="196"/>
      <c r="M251" s="200"/>
      <c r="N251" s="201"/>
      <c r="O251" s="201"/>
      <c r="P251" s="201"/>
      <c r="Q251" s="201"/>
      <c r="R251" s="201"/>
      <c r="S251" s="201"/>
      <c r="T251" s="202"/>
      <c r="AT251" s="197" t="s">
        <v>270</v>
      </c>
      <c r="AU251" s="197" t="s">
        <v>86</v>
      </c>
      <c r="AV251" s="15" t="s">
        <v>32</v>
      </c>
      <c r="AW251" s="15" t="s">
        <v>31</v>
      </c>
      <c r="AX251" s="15" t="s">
        <v>77</v>
      </c>
      <c r="AY251" s="197" t="s">
        <v>260</v>
      </c>
    </row>
    <row r="252" spans="1:65" s="15" customFormat="1">
      <c r="B252" s="196"/>
      <c r="D252" s="180" t="s">
        <v>270</v>
      </c>
      <c r="E252" s="197" t="s">
        <v>1</v>
      </c>
      <c r="F252" s="198" t="s">
        <v>421</v>
      </c>
      <c r="H252" s="197" t="s">
        <v>1</v>
      </c>
      <c r="I252" s="199"/>
      <c r="L252" s="196"/>
      <c r="M252" s="200"/>
      <c r="N252" s="201"/>
      <c r="O252" s="201"/>
      <c r="P252" s="201"/>
      <c r="Q252" s="201"/>
      <c r="R252" s="201"/>
      <c r="S252" s="201"/>
      <c r="T252" s="202"/>
      <c r="AT252" s="197" t="s">
        <v>270</v>
      </c>
      <c r="AU252" s="197" t="s">
        <v>86</v>
      </c>
      <c r="AV252" s="15" t="s">
        <v>32</v>
      </c>
      <c r="AW252" s="15" t="s">
        <v>31</v>
      </c>
      <c r="AX252" s="15" t="s">
        <v>77</v>
      </c>
      <c r="AY252" s="197" t="s">
        <v>260</v>
      </c>
    </row>
    <row r="253" spans="1:65" s="13" customFormat="1">
      <c r="B253" s="179"/>
      <c r="D253" s="180" t="s">
        <v>270</v>
      </c>
      <c r="E253" s="181" t="s">
        <v>1</v>
      </c>
      <c r="F253" s="182" t="s">
        <v>1307</v>
      </c>
      <c r="H253" s="183">
        <v>7575.7</v>
      </c>
      <c r="I253" s="184"/>
      <c r="L253" s="179"/>
      <c r="M253" s="185"/>
      <c r="N253" s="186"/>
      <c r="O253" s="186"/>
      <c r="P253" s="186"/>
      <c r="Q253" s="186"/>
      <c r="R253" s="186"/>
      <c r="S253" s="186"/>
      <c r="T253" s="187"/>
      <c r="AT253" s="181" t="s">
        <v>270</v>
      </c>
      <c r="AU253" s="181" t="s">
        <v>86</v>
      </c>
      <c r="AV253" s="13" t="s">
        <v>86</v>
      </c>
      <c r="AW253" s="13" t="s">
        <v>31</v>
      </c>
      <c r="AX253" s="13" t="s">
        <v>77</v>
      </c>
      <c r="AY253" s="181" t="s">
        <v>260</v>
      </c>
    </row>
    <row r="254" spans="1:65" s="13" customFormat="1">
      <c r="B254" s="179"/>
      <c r="D254" s="180" t="s">
        <v>270</v>
      </c>
      <c r="E254" s="181" t="s">
        <v>1</v>
      </c>
      <c r="F254" s="182" t="s">
        <v>462</v>
      </c>
      <c r="H254" s="183">
        <v>-4986.0119999999997</v>
      </c>
      <c r="I254" s="184"/>
      <c r="L254" s="179"/>
      <c r="M254" s="185"/>
      <c r="N254" s="186"/>
      <c r="O254" s="186"/>
      <c r="P254" s="186"/>
      <c r="Q254" s="186"/>
      <c r="R254" s="186"/>
      <c r="S254" s="186"/>
      <c r="T254" s="187"/>
      <c r="AT254" s="181" t="s">
        <v>270</v>
      </c>
      <c r="AU254" s="181" t="s">
        <v>86</v>
      </c>
      <c r="AV254" s="13" t="s">
        <v>86</v>
      </c>
      <c r="AW254" s="13" t="s">
        <v>31</v>
      </c>
      <c r="AX254" s="13" t="s">
        <v>77</v>
      </c>
      <c r="AY254" s="181" t="s">
        <v>260</v>
      </c>
    </row>
    <row r="255" spans="1:65" s="14" customFormat="1">
      <c r="B255" s="188"/>
      <c r="D255" s="180" t="s">
        <v>270</v>
      </c>
      <c r="E255" s="189" t="s">
        <v>171</v>
      </c>
      <c r="F255" s="190" t="s">
        <v>275</v>
      </c>
      <c r="H255" s="191">
        <v>2589.6880000000001</v>
      </c>
      <c r="I255" s="192"/>
      <c r="L255" s="188"/>
      <c r="M255" s="193"/>
      <c r="N255" s="194"/>
      <c r="O255" s="194"/>
      <c r="P255" s="194"/>
      <c r="Q255" s="194"/>
      <c r="R255" s="194"/>
      <c r="S255" s="194"/>
      <c r="T255" s="195"/>
      <c r="AT255" s="189" t="s">
        <v>270</v>
      </c>
      <c r="AU255" s="189" t="s">
        <v>86</v>
      </c>
      <c r="AV255" s="14" t="s">
        <v>268</v>
      </c>
      <c r="AW255" s="14" t="s">
        <v>31</v>
      </c>
      <c r="AX255" s="14" t="s">
        <v>77</v>
      </c>
      <c r="AY255" s="189" t="s">
        <v>260</v>
      </c>
    </row>
    <row r="256" spans="1:65" s="13" customFormat="1">
      <c r="B256" s="179"/>
      <c r="D256" s="180" t="s">
        <v>270</v>
      </c>
      <c r="E256" s="181" t="s">
        <v>1</v>
      </c>
      <c r="F256" s="182" t="s">
        <v>463</v>
      </c>
      <c r="H256" s="183">
        <v>2330.7190000000001</v>
      </c>
      <c r="I256" s="184"/>
      <c r="L256" s="179"/>
      <c r="M256" s="185"/>
      <c r="N256" s="186"/>
      <c r="O256" s="186"/>
      <c r="P256" s="186"/>
      <c r="Q256" s="186"/>
      <c r="R256" s="186"/>
      <c r="S256" s="186"/>
      <c r="T256" s="187"/>
      <c r="AT256" s="181" t="s">
        <v>270</v>
      </c>
      <c r="AU256" s="181" t="s">
        <v>86</v>
      </c>
      <c r="AV256" s="13" t="s">
        <v>86</v>
      </c>
      <c r="AW256" s="13" t="s">
        <v>31</v>
      </c>
      <c r="AX256" s="13" t="s">
        <v>32</v>
      </c>
      <c r="AY256" s="181" t="s">
        <v>260</v>
      </c>
    </row>
    <row r="257" spans="1:65" s="2" customFormat="1" ht="16.5" customHeight="1">
      <c r="A257" s="33"/>
      <c r="B257" s="132"/>
      <c r="C257" s="211" t="s">
        <v>457</v>
      </c>
      <c r="D257" s="211" t="s">
        <v>429</v>
      </c>
      <c r="E257" s="212" t="s">
        <v>465</v>
      </c>
      <c r="F257" s="213" t="s">
        <v>466</v>
      </c>
      <c r="G257" s="214" t="s">
        <v>432</v>
      </c>
      <c r="H257" s="215">
        <v>2.6160000000000001</v>
      </c>
      <c r="I257" s="216"/>
      <c r="J257" s="217">
        <f>ROUND(I257*H257,2)</f>
        <v>0</v>
      </c>
      <c r="K257" s="213" t="s">
        <v>356</v>
      </c>
      <c r="L257" s="218"/>
      <c r="M257" s="219" t="s">
        <v>1</v>
      </c>
      <c r="N257" s="220" t="s">
        <v>42</v>
      </c>
      <c r="O257" s="59"/>
      <c r="P257" s="175">
        <f>O257*H257</f>
        <v>0</v>
      </c>
      <c r="Q257" s="175">
        <v>1</v>
      </c>
      <c r="R257" s="175">
        <f>Q257*H257</f>
        <v>2.6160000000000001</v>
      </c>
      <c r="S257" s="175">
        <v>0</v>
      </c>
      <c r="T257" s="176">
        <f>S257*H257</f>
        <v>0</v>
      </c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R257" s="177" t="s">
        <v>306</v>
      </c>
      <c r="AT257" s="177" t="s">
        <v>429</v>
      </c>
      <c r="AU257" s="177" t="s">
        <v>86</v>
      </c>
      <c r="AY257" s="18" t="s">
        <v>260</v>
      </c>
      <c r="BE257" s="178">
        <f>IF(N257="základní",J257,0)</f>
        <v>0</v>
      </c>
      <c r="BF257" s="178">
        <f>IF(N257="snížená",J257,0)</f>
        <v>0</v>
      </c>
      <c r="BG257" s="178">
        <f>IF(N257="zákl. přenesená",J257,0)</f>
        <v>0</v>
      </c>
      <c r="BH257" s="178">
        <f>IF(N257="sníž. přenesená",J257,0)</f>
        <v>0</v>
      </c>
      <c r="BI257" s="178">
        <f>IF(N257="nulová",J257,0)</f>
        <v>0</v>
      </c>
      <c r="BJ257" s="18" t="s">
        <v>32</v>
      </c>
      <c r="BK257" s="178">
        <f>ROUND(I257*H257,2)</f>
        <v>0</v>
      </c>
      <c r="BL257" s="18" t="s">
        <v>268</v>
      </c>
      <c r="BM257" s="177" t="s">
        <v>467</v>
      </c>
    </row>
    <row r="258" spans="1:65" s="13" customFormat="1">
      <c r="B258" s="179"/>
      <c r="D258" s="180" t="s">
        <v>270</v>
      </c>
      <c r="E258" s="181" t="s">
        <v>1</v>
      </c>
      <c r="F258" s="182" t="s">
        <v>468</v>
      </c>
      <c r="H258" s="183">
        <v>2.6160000000000001</v>
      </c>
      <c r="I258" s="184"/>
      <c r="L258" s="179"/>
      <c r="M258" s="185"/>
      <c r="N258" s="186"/>
      <c r="O258" s="186"/>
      <c r="P258" s="186"/>
      <c r="Q258" s="186"/>
      <c r="R258" s="186"/>
      <c r="S258" s="186"/>
      <c r="T258" s="187"/>
      <c r="AT258" s="181" t="s">
        <v>270</v>
      </c>
      <c r="AU258" s="181" t="s">
        <v>86</v>
      </c>
      <c r="AV258" s="13" t="s">
        <v>86</v>
      </c>
      <c r="AW258" s="13" t="s">
        <v>31</v>
      </c>
      <c r="AX258" s="13" t="s">
        <v>32</v>
      </c>
      <c r="AY258" s="181" t="s">
        <v>260</v>
      </c>
    </row>
    <row r="259" spans="1:65" s="2" customFormat="1" ht="16.5" customHeight="1">
      <c r="A259" s="33"/>
      <c r="B259" s="132"/>
      <c r="C259" s="166" t="s">
        <v>464</v>
      </c>
      <c r="D259" s="166" t="s">
        <v>263</v>
      </c>
      <c r="E259" s="167" t="s">
        <v>470</v>
      </c>
      <c r="F259" s="168" t="s">
        <v>1308</v>
      </c>
      <c r="G259" s="169" t="s">
        <v>419</v>
      </c>
      <c r="H259" s="170">
        <v>233.072</v>
      </c>
      <c r="I259" s="171"/>
      <c r="J259" s="172">
        <f>ROUND(I259*H259,2)</f>
        <v>0</v>
      </c>
      <c r="K259" s="168" t="s">
        <v>356</v>
      </c>
      <c r="L259" s="34"/>
      <c r="M259" s="173" t="s">
        <v>1</v>
      </c>
      <c r="N259" s="174" t="s">
        <v>42</v>
      </c>
      <c r="O259" s="59"/>
      <c r="P259" s="175">
        <f>O259*H259</f>
        <v>0</v>
      </c>
      <c r="Q259" s="175">
        <v>2.5999999999999998E-4</v>
      </c>
      <c r="R259" s="175">
        <f>Q259*H259</f>
        <v>6.0598719999999995E-2</v>
      </c>
      <c r="S259" s="175">
        <v>0</v>
      </c>
      <c r="T259" s="176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77" t="s">
        <v>268</v>
      </c>
      <c r="AT259" s="177" t="s">
        <v>263</v>
      </c>
      <c r="AU259" s="177" t="s">
        <v>86</v>
      </c>
      <c r="AY259" s="18" t="s">
        <v>260</v>
      </c>
      <c r="BE259" s="178">
        <f>IF(N259="základní",J259,0)</f>
        <v>0</v>
      </c>
      <c r="BF259" s="178">
        <f>IF(N259="snížená",J259,0)</f>
        <v>0</v>
      </c>
      <c r="BG259" s="178">
        <f>IF(N259="zákl. přenesená",J259,0)</f>
        <v>0</v>
      </c>
      <c r="BH259" s="178">
        <f>IF(N259="sníž. přenesená",J259,0)</f>
        <v>0</v>
      </c>
      <c r="BI259" s="178">
        <f>IF(N259="nulová",J259,0)</f>
        <v>0</v>
      </c>
      <c r="BJ259" s="18" t="s">
        <v>32</v>
      </c>
      <c r="BK259" s="178">
        <f>ROUND(I259*H259,2)</f>
        <v>0</v>
      </c>
      <c r="BL259" s="18" t="s">
        <v>268</v>
      </c>
      <c r="BM259" s="177" t="s">
        <v>1309</v>
      </c>
    </row>
    <row r="260" spans="1:65" s="15" customFormat="1">
      <c r="B260" s="196"/>
      <c r="D260" s="180" t="s">
        <v>270</v>
      </c>
      <c r="E260" s="197" t="s">
        <v>1</v>
      </c>
      <c r="F260" s="198" t="s">
        <v>324</v>
      </c>
      <c r="H260" s="197" t="s">
        <v>1</v>
      </c>
      <c r="I260" s="199"/>
      <c r="L260" s="196"/>
      <c r="M260" s="200"/>
      <c r="N260" s="201"/>
      <c r="O260" s="201"/>
      <c r="P260" s="201"/>
      <c r="Q260" s="201"/>
      <c r="R260" s="201"/>
      <c r="S260" s="201"/>
      <c r="T260" s="202"/>
      <c r="AT260" s="197" t="s">
        <v>270</v>
      </c>
      <c r="AU260" s="197" t="s">
        <v>86</v>
      </c>
      <c r="AV260" s="15" t="s">
        <v>32</v>
      </c>
      <c r="AW260" s="15" t="s">
        <v>31</v>
      </c>
      <c r="AX260" s="15" t="s">
        <v>77</v>
      </c>
      <c r="AY260" s="197" t="s">
        <v>260</v>
      </c>
    </row>
    <row r="261" spans="1:65" s="13" customFormat="1">
      <c r="B261" s="179"/>
      <c r="D261" s="180" t="s">
        <v>270</v>
      </c>
      <c r="E261" s="181" t="s">
        <v>1</v>
      </c>
      <c r="F261" s="182" t="s">
        <v>473</v>
      </c>
      <c r="H261" s="183">
        <v>233.072</v>
      </c>
      <c r="I261" s="184"/>
      <c r="L261" s="179"/>
      <c r="M261" s="185"/>
      <c r="N261" s="186"/>
      <c r="O261" s="186"/>
      <c r="P261" s="186"/>
      <c r="Q261" s="186"/>
      <c r="R261" s="186"/>
      <c r="S261" s="186"/>
      <c r="T261" s="187"/>
      <c r="AT261" s="181" t="s">
        <v>270</v>
      </c>
      <c r="AU261" s="181" t="s">
        <v>86</v>
      </c>
      <c r="AV261" s="13" t="s">
        <v>86</v>
      </c>
      <c r="AW261" s="13" t="s">
        <v>31</v>
      </c>
      <c r="AX261" s="13" t="s">
        <v>32</v>
      </c>
      <c r="AY261" s="181" t="s">
        <v>260</v>
      </c>
    </row>
    <row r="262" spans="1:65" s="2" customFormat="1" ht="16.5" customHeight="1">
      <c r="A262" s="33"/>
      <c r="B262" s="132"/>
      <c r="C262" s="166" t="s">
        <v>469</v>
      </c>
      <c r="D262" s="166" t="s">
        <v>263</v>
      </c>
      <c r="E262" s="167" t="s">
        <v>475</v>
      </c>
      <c r="F262" s="168" t="s">
        <v>1310</v>
      </c>
      <c r="G262" s="169" t="s">
        <v>419</v>
      </c>
      <c r="H262" s="170">
        <v>25.896999999999998</v>
      </c>
      <c r="I262" s="171"/>
      <c r="J262" s="172">
        <f>ROUND(I262*H262,2)</f>
        <v>0</v>
      </c>
      <c r="K262" s="168" t="s">
        <v>356</v>
      </c>
      <c r="L262" s="34"/>
      <c r="M262" s="173" t="s">
        <v>1</v>
      </c>
      <c r="N262" s="174" t="s">
        <v>42</v>
      </c>
      <c r="O262" s="59"/>
      <c r="P262" s="175">
        <f>O262*H262</f>
        <v>0</v>
      </c>
      <c r="Q262" s="175">
        <v>2.5999999999999998E-4</v>
      </c>
      <c r="R262" s="175">
        <f>Q262*H262</f>
        <v>6.733219999999999E-3</v>
      </c>
      <c r="S262" s="175">
        <v>0</v>
      </c>
      <c r="T262" s="176">
        <f>S262*H262</f>
        <v>0</v>
      </c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R262" s="177" t="s">
        <v>268</v>
      </c>
      <c r="AT262" s="177" t="s">
        <v>263</v>
      </c>
      <c r="AU262" s="177" t="s">
        <v>86</v>
      </c>
      <c r="AY262" s="18" t="s">
        <v>260</v>
      </c>
      <c r="BE262" s="178">
        <f>IF(N262="základní",J262,0)</f>
        <v>0</v>
      </c>
      <c r="BF262" s="178">
        <f>IF(N262="snížená",J262,0)</f>
        <v>0</v>
      </c>
      <c r="BG262" s="178">
        <f>IF(N262="zákl. přenesená",J262,0)</f>
        <v>0</v>
      </c>
      <c r="BH262" s="178">
        <f>IF(N262="sníž. přenesená",J262,0)</f>
        <v>0</v>
      </c>
      <c r="BI262" s="178">
        <f>IF(N262="nulová",J262,0)</f>
        <v>0</v>
      </c>
      <c r="BJ262" s="18" t="s">
        <v>32</v>
      </c>
      <c r="BK262" s="178">
        <f>ROUND(I262*H262,2)</f>
        <v>0</v>
      </c>
      <c r="BL262" s="18" t="s">
        <v>268</v>
      </c>
      <c r="BM262" s="177" t="s">
        <v>1311</v>
      </c>
    </row>
    <row r="263" spans="1:65" s="15" customFormat="1">
      <c r="B263" s="196"/>
      <c r="D263" s="180" t="s">
        <v>270</v>
      </c>
      <c r="E263" s="197" t="s">
        <v>1</v>
      </c>
      <c r="F263" s="198" t="s">
        <v>324</v>
      </c>
      <c r="H263" s="197" t="s">
        <v>1</v>
      </c>
      <c r="I263" s="199"/>
      <c r="L263" s="196"/>
      <c r="M263" s="200"/>
      <c r="N263" s="201"/>
      <c r="O263" s="201"/>
      <c r="P263" s="201"/>
      <c r="Q263" s="201"/>
      <c r="R263" s="201"/>
      <c r="S263" s="201"/>
      <c r="T263" s="202"/>
      <c r="AT263" s="197" t="s">
        <v>270</v>
      </c>
      <c r="AU263" s="197" t="s">
        <v>86</v>
      </c>
      <c r="AV263" s="15" t="s">
        <v>32</v>
      </c>
      <c r="AW263" s="15" t="s">
        <v>31</v>
      </c>
      <c r="AX263" s="15" t="s">
        <v>77</v>
      </c>
      <c r="AY263" s="197" t="s">
        <v>260</v>
      </c>
    </row>
    <row r="264" spans="1:65" s="13" customFormat="1">
      <c r="B264" s="179"/>
      <c r="D264" s="180" t="s">
        <v>270</v>
      </c>
      <c r="E264" s="181" t="s">
        <v>1</v>
      </c>
      <c r="F264" s="182" t="s">
        <v>478</v>
      </c>
      <c r="H264" s="183">
        <v>25.896999999999998</v>
      </c>
      <c r="I264" s="184"/>
      <c r="L264" s="179"/>
      <c r="M264" s="185"/>
      <c r="N264" s="186"/>
      <c r="O264" s="186"/>
      <c r="P264" s="186"/>
      <c r="Q264" s="186"/>
      <c r="R264" s="186"/>
      <c r="S264" s="186"/>
      <c r="T264" s="187"/>
      <c r="AT264" s="181" t="s">
        <v>270</v>
      </c>
      <c r="AU264" s="181" t="s">
        <v>86</v>
      </c>
      <c r="AV264" s="13" t="s">
        <v>86</v>
      </c>
      <c r="AW264" s="13" t="s">
        <v>31</v>
      </c>
      <c r="AX264" s="13" t="s">
        <v>32</v>
      </c>
      <c r="AY264" s="181" t="s">
        <v>260</v>
      </c>
    </row>
    <row r="265" spans="1:65" s="2" customFormat="1" ht="21.75" customHeight="1">
      <c r="A265" s="33"/>
      <c r="B265" s="132"/>
      <c r="C265" s="166" t="s">
        <v>474</v>
      </c>
      <c r="D265" s="166" t="s">
        <v>263</v>
      </c>
      <c r="E265" s="167" t="s">
        <v>1312</v>
      </c>
      <c r="F265" s="168" t="s">
        <v>481</v>
      </c>
      <c r="G265" s="169" t="s">
        <v>316</v>
      </c>
      <c r="H265" s="170">
        <v>7.29</v>
      </c>
      <c r="I265" s="171"/>
      <c r="J265" s="172">
        <f>ROUND(I265*H265,2)</f>
        <v>0</v>
      </c>
      <c r="K265" s="168" t="s">
        <v>356</v>
      </c>
      <c r="L265" s="34"/>
      <c r="M265" s="173" t="s">
        <v>1</v>
      </c>
      <c r="N265" s="174" t="s">
        <v>42</v>
      </c>
      <c r="O265" s="59"/>
      <c r="P265" s="175">
        <f>O265*H265</f>
        <v>0</v>
      </c>
      <c r="Q265" s="175">
        <v>2.27868</v>
      </c>
      <c r="R265" s="175">
        <f>Q265*H265</f>
        <v>16.611577199999999</v>
      </c>
      <c r="S265" s="175">
        <v>0</v>
      </c>
      <c r="T265" s="176">
        <f>S265*H265</f>
        <v>0</v>
      </c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R265" s="177" t="s">
        <v>268</v>
      </c>
      <c r="AT265" s="177" t="s">
        <v>263</v>
      </c>
      <c r="AU265" s="177" t="s">
        <v>86</v>
      </c>
      <c r="AY265" s="18" t="s">
        <v>260</v>
      </c>
      <c r="BE265" s="178">
        <f>IF(N265="základní",J265,0)</f>
        <v>0</v>
      </c>
      <c r="BF265" s="178">
        <f>IF(N265="snížená",J265,0)</f>
        <v>0</v>
      </c>
      <c r="BG265" s="178">
        <f>IF(N265="zákl. přenesená",J265,0)</f>
        <v>0</v>
      </c>
      <c r="BH265" s="178">
        <f>IF(N265="sníž. přenesená",J265,0)</f>
        <v>0</v>
      </c>
      <c r="BI265" s="178">
        <f>IF(N265="nulová",J265,0)</f>
        <v>0</v>
      </c>
      <c r="BJ265" s="18" t="s">
        <v>32</v>
      </c>
      <c r="BK265" s="178">
        <f>ROUND(I265*H265,2)</f>
        <v>0</v>
      </c>
      <c r="BL265" s="18" t="s">
        <v>268</v>
      </c>
      <c r="BM265" s="177" t="s">
        <v>482</v>
      </c>
    </row>
    <row r="266" spans="1:65" s="15" customFormat="1">
      <c r="B266" s="196"/>
      <c r="D266" s="180" t="s">
        <v>270</v>
      </c>
      <c r="E266" s="197" t="s">
        <v>1</v>
      </c>
      <c r="F266" s="198" t="s">
        <v>324</v>
      </c>
      <c r="H266" s="197" t="s">
        <v>1</v>
      </c>
      <c r="I266" s="199"/>
      <c r="L266" s="196"/>
      <c r="M266" s="200"/>
      <c r="N266" s="201"/>
      <c r="O266" s="201"/>
      <c r="P266" s="201"/>
      <c r="Q266" s="201"/>
      <c r="R266" s="201"/>
      <c r="S266" s="201"/>
      <c r="T266" s="202"/>
      <c r="AT266" s="197" t="s">
        <v>270</v>
      </c>
      <c r="AU266" s="197" t="s">
        <v>86</v>
      </c>
      <c r="AV266" s="15" t="s">
        <v>32</v>
      </c>
      <c r="AW266" s="15" t="s">
        <v>31</v>
      </c>
      <c r="AX266" s="15" t="s">
        <v>77</v>
      </c>
      <c r="AY266" s="197" t="s">
        <v>260</v>
      </c>
    </row>
    <row r="267" spans="1:65" s="13" customFormat="1">
      <c r="B267" s="179"/>
      <c r="D267" s="180" t="s">
        <v>270</v>
      </c>
      <c r="E267" s="181" t="s">
        <v>1</v>
      </c>
      <c r="F267" s="182" t="s">
        <v>1313</v>
      </c>
      <c r="H267" s="183">
        <v>7.29</v>
      </c>
      <c r="I267" s="184"/>
      <c r="L267" s="179"/>
      <c r="M267" s="185"/>
      <c r="N267" s="186"/>
      <c r="O267" s="186"/>
      <c r="P267" s="186"/>
      <c r="Q267" s="186"/>
      <c r="R267" s="186"/>
      <c r="S267" s="186"/>
      <c r="T267" s="187"/>
      <c r="AT267" s="181" t="s">
        <v>270</v>
      </c>
      <c r="AU267" s="181" t="s">
        <v>86</v>
      </c>
      <c r="AV267" s="13" t="s">
        <v>86</v>
      </c>
      <c r="AW267" s="13" t="s">
        <v>31</v>
      </c>
      <c r="AX267" s="13" t="s">
        <v>32</v>
      </c>
      <c r="AY267" s="181" t="s">
        <v>260</v>
      </c>
    </row>
    <row r="268" spans="1:65" s="2" customFormat="1" ht="21.75" customHeight="1">
      <c r="A268" s="33"/>
      <c r="B268" s="132"/>
      <c r="C268" s="166" t="s">
        <v>479</v>
      </c>
      <c r="D268" s="166" t="s">
        <v>263</v>
      </c>
      <c r="E268" s="167" t="s">
        <v>485</v>
      </c>
      <c r="F268" s="168" t="s">
        <v>486</v>
      </c>
      <c r="G268" s="169" t="s">
        <v>316</v>
      </c>
      <c r="H268" s="170">
        <v>0.72899999999999998</v>
      </c>
      <c r="I268" s="171"/>
      <c r="J268" s="172">
        <f>ROUND(I268*H268,2)</f>
        <v>0</v>
      </c>
      <c r="K268" s="168" t="s">
        <v>356</v>
      </c>
      <c r="L268" s="34"/>
      <c r="M268" s="173" t="s">
        <v>1</v>
      </c>
      <c r="N268" s="174" t="s">
        <v>42</v>
      </c>
      <c r="O268" s="59"/>
      <c r="P268" s="175">
        <f>O268*H268</f>
        <v>0</v>
      </c>
      <c r="Q268" s="175">
        <v>2.27868</v>
      </c>
      <c r="R268" s="175">
        <f>Q268*H268</f>
        <v>1.6611577200000001</v>
      </c>
      <c r="S268" s="175">
        <v>0</v>
      </c>
      <c r="T268" s="176">
        <f>S268*H268</f>
        <v>0</v>
      </c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R268" s="177" t="s">
        <v>268</v>
      </c>
      <c r="AT268" s="177" t="s">
        <v>263</v>
      </c>
      <c r="AU268" s="177" t="s">
        <v>86</v>
      </c>
      <c r="AY268" s="18" t="s">
        <v>260</v>
      </c>
      <c r="BE268" s="178">
        <f>IF(N268="základní",J268,0)</f>
        <v>0</v>
      </c>
      <c r="BF268" s="178">
        <f>IF(N268="snížená",J268,0)</f>
        <v>0</v>
      </c>
      <c r="BG268" s="178">
        <f>IF(N268="zákl. přenesená",J268,0)</f>
        <v>0</v>
      </c>
      <c r="BH268" s="178">
        <f>IF(N268="sníž. přenesená",J268,0)</f>
        <v>0</v>
      </c>
      <c r="BI268" s="178">
        <f>IF(N268="nulová",J268,0)</f>
        <v>0</v>
      </c>
      <c r="BJ268" s="18" t="s">
        <v>32</v>
      </c>
      <c r="BK268" s="178">
        <f>ROUND(I268*H268,2)</f>
        <v>0</v>
      </c>
      <c r="BL268" s="18" t="s">
        <v>268</v>
      </c>
      <c r="BM268" s="177" t="s">
        <v>1314</v>
      </c>
    </row>
    <row r="269" spans="1:65" s="15" customFormat="1">
      <c r="B269" s="196"/>
      <c r="D269" s="180" t="s">
        <v>270</v>
      </c>
      <c r="E269" s="197" t="s">
        <v>1</v>
      </c>
      <c r="F269" s="198" t="s">
        <v>324</v>
      </c>
      <c r="H269" s="197" t="s">
        <v>1</v>
      </c>
      <c r="I269" s="199"/>
      <c r="L269" s="196"/>
      <c r="M269" s="200"/>
      <c r="N269" s="201"/>
      <c r="O269" s="201"/>
      <c r="P269" s="201"/>
      <c r="Q269" s="201"/>
      <c r="R269" s="201"/>
      <c r="S269" s="201"/>
      <c r="T269" s="202"/>
      <c r="AT269" s="197" t="s">
        <v>270</v>
      </c>
      <c r="AU269" s="197" t="s">
        <v>86</v>
      </c>
      <c r="AV269" s="15" t="s">
        <v>32</v>
      </c>
      <c r="AW269" s="15" t="s">
        <v>31</v>
      </c>
      <c r="AX269" s="15" t="s">
        <v>77</v>
      </c>
      <c r="AY269" s="197" t="s">
        <v>260</v>
      </c>
    </row>
    <row r="270" spans="1:65" s="13" customFormat="1">
      <c r="B270" s="179"/>
      <c r="D270" s="180" t="s">
        <v>270</v>
      </c>
      <c r="E270" s="181" t="s">
        <v>1</v>
      </c>
      <c r="F270" s="182" t="s">
        <v>1315</v>
      </c>
      <c r="H270" s="183">
        <v>0.72899999999999998</v>
      </c>
      <c r="I270" s="184"/>
      <c r="L270" s="179"/>
      <c r="M270" s="185"/>
      <c r="N270" s="186"/>
      <c r="O270" s="186"/>
      <c r="P270" s="186"/>
      <c r="Q270" s="186"/>
      <c r="R270" s="186"/>
      <c r="S270" s="186"/>
      <c r="T270" s="187"/>
      <c r="AT270" s="181" t="s">
        <v>270</v>
      </c>
      <c r="AU270" s="181" t="s">
        <v>86</v>
      </c>
      <c r="AV270" s="13" t="s">
        <v>86</v>
      </c>
      <c r="AW270" s="13" t="s">
        <v>31</v>
      </c>
      <c r="AX270" s="13" t="s">
        <v>32</v>
      </c>
      <c r="AY270" s="181" t="s">
        <v>260</v>
      </c>
    </row>
    <row r="271" spans="1:65" s="2" customFormat="1" ht="21.75" customHeight="1">
      <c r="A271" s="33"/>
      <c r="B271" s="132"/>
      <c r="C271" s="166" t="s">
        <v>484</v>
      </c>
      <c r="D271" s="166" t="s">
        <v>263</v>
      </c>
      <c r="E271" s="167" t="s">
        <v>490</v>
      </c>
      <c r="F271" s="168" t="s">
        <v>491</v>
      </c>
      <c r="G271" s="169" t="s">
        <v>316</v>
      </c>
      <c r="H271" s="170">
        <v>8.1000000000000003E-2</v>
      </c>
      <c r="I271" s="171"/>
      <c r="J271" s="172">
        <f>ROUND(I271*H271,2)</f>
        <v>0</v>
      </c>
      <c r="K271" s="168" t="s">
        <v>356</v>
      </c>
      <c r="L271" s="34"/>
      <c r="M271" s="173" t="s">
        <v>1</v>
      </c>
      <c r="N271" s="174" t="s">
        <v>42</v>
      </c>
      <c r="O271" s="59"/>
      <c r="P271" s="175">
        <f>O271*H271</f>
        <v>0</v>
      </c>
      <c r="Q271" s="175">
        <v>2.27868</v>
      </c>
      <c r="R271" s="175">
        <f>Q271*H271</f>
        <v>0.18457308</v>
      </c>
      <c r="S271" s="175">
        <v>0</v>
      </c>
      <c r="T271" s="176">
        <f>S271*H271</f>
        <v>0</v>
      </c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R271" s="177" t="s">
        <v>268</v>
      </c>
      <c r="AT271" s="177" t="s">
        <v>263</v>
      </c>
      <c r="AU271" s="177" t="s">
        <v>86</v>
      </c>
      <c r="AY271" s="18" t="s">
        <v>260</v>
      </c>
      <c r="BE271" s="178">
        <f>IF(N271="základní",J271,0)</f>
        <v>0</v>
      </c>
      <c r="BF271" s="178">
        <f>IF(N271="snížená",J271,0)</f>
        <v>0</v>
      </c>
      <c r="BG271" s="178">
        <f>IF(N271="zákl. přenesená",J271,0)</f>
        <v>0</v>
      </c>
      <c r="BH271" s="178">
        <f>IF(N271="sníž. přenesená",J271,0)</f>
        <v>0</v>
      </c>
      <c r="BI271" s="178">
        <f>IF(N271="nulová",J271,0)</f>
        <v>0</v>
      </c>
      <c r="BJ271" s="18" t="s">
        <v>32</v>
      </c>
      <c r="BK271" s="178">
        <f>ROUND(I271*H271,2)</f>
        <v>0</v>
      </c>
      <c r="BL271" s="18" t="s">
        <v>268</v>
      </c>
      <c r="BM271" s="177" t="s">
        <v>1316</v>
      </c>
    </row>
    <row r="272" spans="1:65" s="15" customFormat="1">
      <c r="B272" s="196"/>
      <c r="D272" s="180" t="s">
        <v>270</v>
      </c>
      <c r="E272" s="197" t="s">
        <v>1</v>
      </c>
      <c r="F272" s="198" t="s">
        <v>324</v>
      </c>
      <c r="H272" s="197" t="s">
        <v>1</v>
      </c>
      <c r="I272" s="199"/>
      <c r="L272" s="196"/>
      <c r="M272" s="200"/>
      <c r="N272" s="201"/>
      <c r="O272" s="201"/>
      <c r="P272" s="201"/>
      <c r="Q272" s="201"/>
      <c r="R272" s="201"/>
      <c r="S272" s="201"/>
      <c r="T272" s="202"/>
      <c r="AT272" s="197" t="s">
        <v>270</v>
      </c>
      <c r="AU272" s="197" t="s">
        <v>86</v>
      </c>
      <c r="AV272" s="15" t="s">
        <v>32</v>
      </c>
      <c r="AW272" s="15" t="s">
        <v>31</v>
      </c>
      <c r="AX272" s="15" t="s">
        <v>77</v>
      </c>
      <c r="AY272" s="197" t="s">
        <v>260</v>
      </c>
    </row>
    <row r="273" spans="1:65" s="13" customFormat="1">
      <c r="B273" s="179"/>
      <c r="D273" s="180" t="s">
        <v>270</v>
      </c>
      <c r="E273" s="181" t="s">
        <v>1</v>
      </c>
      <c r="F273" s="182" t="s">
        <v>1317</v>
      </c>
      <c r="H273" s="183">
        <v>8.1000000000000003E-2</v>
      </c>
      <c r="I273" s="184"/>
      <c r="L273" s="179"/>
      <c r="M273" s="185"/>
      <c r="N273" s="186"/>
      <c r="O273" s="186"/>
      <c r="P273" s="186"/>
      <c r="Q273" s="186"/>
      <c r="R273" s="186"/>
      <c r="S273" s="186"/>
      <c r="T273" s="187"/>
      <c r="AT273" s="181" t="s">
        <v>270</v>
      </c>
      <c r="AU273" s="181" t="s">
        <v>86</v>
      </c>
      <c r="AV273" s="13" t="s">
        <v>86</v>
      </c>
      <c r="AW273" s="13" t="s">
        <v>31</v>
      </c>
      <c r="AX273" s="13" t="s">
        <v>32</v>
      </c>
      <c r="AY273" s="181" t="s">
        <v>260</v>
      </c>
    </row>
    <row r="274" spans="1:65" s="2" customFormat="1" ht="16.5" customHeight="1">
      <c r="A274" s="33"/>
      <c r="B274" s="132"/>
      <c r="C274" s="166" t="s">
        <v>489</v>
      </c>
      <c r="D274" s="166" t="s">
        <v>263</v>
      </c>
      <c r="E274" s="167" t="s">
        <v>495</v>
      </c>
      <c r="F274" s="168" t="s">
        <v>496</v>
      </c>
      <c r="G274" s="169" t="s">
        <v>372</v>
      </c>
      <c r="H274" s="170">
        <v>21.15</v>
      </c>
      <c r="I274" s="171"/>
      <c r="J274" s="172">
        <f>ROUND(I274*H274,2)</f>
        <v>0</v>
      </c>
      <c r="K274" s="168" t="s">
        <v>267</v>
      </c>
      <c r="L274" s="34"/>
      <c r="M274" s="173" t="s">
        <v>1</v>
      </c>
      <c r="N274" s="174" t="s">
        <v>42</v>
      </c>
      <c r="O274" s="59"/>
      <c r="P274" s="175">
        <f>O274*H274</f>
        <v>0</v>
      </c>
      <c r="Q274" s="175">
        <v>0</v>
      </c>
      <c r="R274" s="175">
        <f>Q274*H274</f>
        <v>0</v>
      </c>
      <c r="S274" s="175">
        <v>0</v>
      </c>
      <c r="T274" s="176">
        <f>S274*H274</f>
        <v>0</v>
      </c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R274" s="177" t="s">
        <v>268</v>
      </c>
      <c r="AT274" s="177" t="s">
        <v>263</v>
      </c>
      <c r="AU274" s="177" t="s">
        <v>86</v>
      </c>
      <c r="AY274" s="18" t="s">
        <v>260</v>
      </c>
      <c r="BE274" s="178">
        <f>IF(N274="základní",J274,0)</f>
        <v>0</v>
      </c>
      <c r="BF274" s="178">
        <f>IF(N274="snížená",J274,0)</f>
        <v>0</v>
      </c>
      <c r="BG274" s="178">
        <f>IF(N274="zákl. přenesená",J274,0)</f>
        <v>0</v>
      </c>
      <c r="BH274" s="178">
        <f>IF(N274="sníž. přenesená",J274,0)</f>
        <v>0</v>
      </c>
      <c r="BI274" s="178">
        <f>IF(N274="nulová",J274,0)</f>
        <v>0</v>
      </c>
      <c r="BJ274" s="18" t="s">
        <v>32</v>
      </c>
      <c r="BK274" s="178">
        <f>ROUND(I274*H274,2)</f>
        <v>0</v>
      </c>
      <c r="BL274" s="18" t="s">
        <v>268</v>
      </c>
      <c r="BM274" s="177" t="s">
        <v>497</v>
      </c>
    </row>
    <row r="275" spans="1:65" s="13" customFormat="1">
      <c r="B275" s="179"/>
      <c r="D275" s="180" t="s">
        <v>270</v>
      </c>
      <c r="E275" s="181" t="s">
        <v>1</v>
      </c>
      <c r="F275" s="182" t="s">
        <v>1318</v>
      </c>
      <c r="H275" s="183">
        <v>21.15</v>
      </c>
      <c r="I275" s="184"/>
      <c r="L275" s="179"/>
      <c r="M275" s="185"/>
      <c r="N275" s="186"/>
      <c r="O275" s="186"/>
      <c r="P275" s="186"/>
      <c r="Q275" s="186"/>
      <c r="R275" s="186"/>
      <c r="S275" s="186"/>
      <c r="T275" s="187"/>
      <c r="AT275" s="181" t="s">
        <v>270</v>
      </c>
      <c r="AU275" s="181" t="s">
        <v>86</v>
      </c>
      <c r="AV275" s="13" t="s">
        <v>86</v>
      </c>
      <c r="AW275" s="13" t="s">
        <v>31</v>
      </c>
      <c r="AX275" s="13" t="s">
        <v>32</v>
      </c>
      <c r="AY275" s="181" t="s">
        <v>260</v>
      </c>
    </row>
    <row r="276" spans="1:65" s="2" customFormat="1" ht="16.5" customHeight="1">
      <c r="A276" s="33"/>
      <c r="B276" s="132"/>
      <c r="C276" s="166" t="s">
        <v>494</v>
      </c>
      <c r="D276" s="166" t="s">
        <v>263</v>
      </c>
      <c r="E276" s="167" t="s">
        <v>500</v>
      </c>
      <c r="F276" s="168" t="s">
        <v>501</v>
      </c>
      <c r="G276" s="169" t="s">
        <v>316</v>
      </c>
      <c r="H276" s="170">
        <v>71.727999999999994</v>
      </c>
      <c r="I276" s="171"/>
      <c r="J276" s="172">
        <f>ROUND(I276*H276,2)</f>
        <v>0</v>
      </c>
      <c r="K276" s="168" t="s">
        <v>267</v>
      </c>
      <c r="L276" s="34"/>
      <c r="M276" s="173" t="s">
        <v>1</v>
      </c>
      <c r="N276" s="174" t="s">
        <v>42</v>
      </c>
      <c r="O276" s="59"/>
      <c r="P276" s="175">
        <f>O276*H276</f>
        <v>0</v>
      </c>
      <c r="Q276" s="175">
        <v>0</v>
      </c>
      <c r="R276" s="175">
        <f>Q276*H276</f>
        <v>0</v>
      </c>
      <c r="S276" s="175">
        <v>0</v>
      </c>
      <c r="T276" s="176">
        <f>S276*H276</f>
        <v>0</v>
      </c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R276" s="177" t="s">
        <v>268</v>
      </c>
      <c r="AT276" s="177" t="s">
        <v>263</v>
      </c>
      <c r="AU276" s="177" t="s">
        <v>86</v>
      </c>
      <c r="AY276" s="18" t="s">
        <v>260</v>
      </c>
      <c r="BE276" s="178">
        <f>IF(N276="základní",J276,0)</f>
        <v>0</v>
      </c>
      <c r="BF276" s="178">
        <f>IF(N276="snížená",J276,0)</f>
        <v>0</v>
      </c>
      <c r="BG276" s="178">
        <f>IF(N276="zákl. přenesená",J276,0)</f>
        <v>0</v>
      </c>
      <c r="BH276" s="178">
        <f>IF(N276="sníž. přenesená",J276,0)</f>
        <v>0</v>
      </c>
      <c r="BI276" s="178">
        <f>IF(N276="nulová",J276,0)</f>
        <v>0</v>
      </c>
      <c r="BJ276" s="18" t="s">
        <v>32</v>
      </c>
      <c r="BK276" s="178">
        <f>ROUND(I276*H276,2)</f>
        <v>0</v>
      </c>
      <c r="BL276" s="18" t="s">
        <v>268</v>
      </c>
      <c r="BM276" s="177" t="s">
        <v>502</v>
      </c>
    </row>
    <row r="277" spans="1:65" s="13" customFormat="1">
      <c r="B277" s="179"/>
      <c r="D277" s="180" t="s">
        <v>270</v>
      </c>
      <c r="E277" s="181" t="s">
        <v>1</v>
      </c>
      <c r="F277" s="182" t="s">
        <v>1319</v>
      </c>
      <c r="H277" s="183">
        <v>88.986999999999995</v>
      </c>
      <c r="I277" s="184"/>
      <c r="L277" s="179"/>
      <c r="M277" s="185"/>
      <c r="N277" s="186"/>
      <c r="O277" s="186"/>
      <c r="P277" s="186"/>
      <c r="Q277" s="186"/>
      <c r="R277" s="186"/>
      <c r="S277" s="186"/>
      <c r="T277" s="187"/>
      <c r="AT277" s="181" t="s">
        <v>270</v>
      </c>
      <c r="AU277" s="181" t="s">
        <v>86</v>
      </c>
      <c r="AV277" s="13" t="s">
        <v>86</v>
      </c>
      <c r="AW277" s="13" t="s">
        <v>31</v>
      </c>
      <c r="AX277" s="13" t="s">
        <v>77</v>
      </c>
      <c r="AY277" s="181" t="s">
        <v>260</v>
      </c>
    </row>
    <row r="278" spans="1:65" s="13" customFormat="1">
      <c r="B278" s="179"/>
      <c r="D278" s="180" t="s">
        <v>270</v>
      </c>
      <c r="E278" s="181" t="s">
        <v>1</v>
      </c>
      <c r="F278" s="182" t="s">
        <v>1320</v>
      </c>
      <c r="H278" s="183">
        <v>0.67300000000000004</v>
      </c>
      <c r="I278" s="184"/>
      <c r="L278" s="179"/>
      <c r="M278" s="185"/>
      <c r="N278" s="186"/>
      <c r="O278" s="186"/>
      <c r="P278" s="186"/>
      <c r="Q278" s="186"/>
      <c r="R278" s="186"/>
      <c r="S278" s="186"/>
      <c r="T278" s="187"/>
      <c r="AT278" s="181" t="s">
        <v>270</v>
      </c>
      <c r="AU278" s="181" t="s">
        <v>86</v>
      </c>
      <c r="AV278" s="13" t="s">
        <v>86</v>
      </c>
      <c r="AW278" s="13" t="s">
        <v>31</v>
      </c>
      <c r="AX278" s="13" t="s">
        <v>77</v>
      </c>
      <c r="AY278" s="181" t="s">
        <v>260</v>
      </c>
    </row>
    <row r="279" spans="1:65" s="14" customFormat="1">
      <c r="B279" s="188"/>
      <c r="D279" s="180" t="s">
        <v>270</v>
      </c>
      <c r="E279" s="189" t="s">
        <v>175</v>
      </c>
      <c r="F279" s="190" t="s">
        <v>275</v>
      </c>
      <c r="H279" s="191">
        <v>89.66</v>
      </c>
      <c r="I279" s="192"/>
      <c r="L279" s="188"/>
      <c r="M279" s="193"/>
      <c r="N279" s="194"/>
      <c r="O279" s="194"/>
      <c r="P279" s="194"/>
      <c r="Q279" s="194"/>
      <c r="R279" s="194"/>
      <c r="S279" s="194"/>
      <c r="T279" s="195"/>
      <c r="AT279" s="189" t="s">
        <v>270</v>
      </c>
      <c r="AU279" s="189" t="s">
        <v>86</v>
      </c>
      <c r="AV279" s="14" t="s">
        <v>268</v>
      </c>
      <c r="AW279" s="14" t="s">
        <v>31</v>
      </c>
      <c r="AX279" s="14" t="s">
        <v>77</v>
      </c>
      <c r="AY279" s="189" t="s">
        <v>260</v>
      </c>
    </row>
    <row r="280" spans="1:65" s="15" customFormat="1">
      <c r="B280" s="196"/>
      <c r="D280" s="180" t="s">
        <v>270</v>
      </c>
      <c r="E280" s="197" t="s">
        <v>1</v>
      </c>
      <c r="F280" s="198" t="s">
        <v>1321</v>
      </c>
      <c r="H280" s="197" t="s">
        <v>1</v>
      </c>
      <c r="I280" s="199"/>
      <c r="L280" s="196"/>
      <c r="M280" s="200"/>
      <c r="N280" s="201"/>
      <c r="O280" s="201"/>
      <c r="P280" s="201"/>
      <c r="Q280" s="201"/>
      <c r="R280" s="201"/>
      <c r="S280" s="201"/>
      <c r="T280" s="202"/>
      <c r="AT280" s="197" t="s">
        <v>270</v>
      </c>
      <c r="AU280" s="197" t="s">
        <v>86</v>
      </c>
      <c r="AV280" s="15" t="s">
        <v>32</v>
      </c>
      <c r="AW280" s="15" t="s">
        <v>31</v>
      </c>
      <c r="AX280" s="15" t="s">
        <v>77</v>
      </c>
      <c r="AY280" s="197" t="s">
        <v>260</v>
      </c>
    </row>
    <row r="281" spans="1:65" s="13" customFormat="1">
      <c r="B281" s="179"/>
      <c r="D281" s="180" t="s">
        <v>270</v>
      </c>
      <c r="E281" s="181" t="s">
        <v>1</v>
      </c>
      <c r="F281" s="182" t="s">
        <v>508</v>
      </c>
      <c r="H281" s="183">
        <v>71.727999999999994</v>
      </c>
      <c r="I281" s="184"/>
      <c r="L281" s="179"/>
      <c r="M281" s="185"/>
      <c r="N281" s="186"/>
      <c r="O281" s="186"/>
      <c r="P281" s="186"/>
      <c r="Q281" s="186"/>
      <c r="R281" s="186"/>
      <c r="S281" s="186"/>
      <c r="T281" s="187"/>
      <c r="AT281" s="181" t="s">
        <v>270</v>
      </c>
      <c r="AU281" s="181" t="s">
        <v>86</v>
      </c>
      <c r="AV281" s="13" t="s">
        <v>86</v>
      </c>
      <c r="AW281" s="13" t="s">
        <v>31</v>
      </c>
      <c r="AX281" s="13" t="s">
        <v>32</v>
      </c>
      <c r="AY281" s="181" t="s">
        <v>260</v>
      </c>
    </row>
    <row r="282" spans="1:65" s="2" customFormat="1" ht="16.5" customHeight="1">
      <c r="A282" s="33"/>
      <c r="B282" s="132"/>
      <c r="C282" s="166" t="s">
        <v>499</v>
      </c>
      <c r="D282" s="166" t="s">
        <v>263</v>
      </c>
      <c r="E282" s="167" t="s">
        <v>510</v>
      </c>
      <c r="F282" s="168" t="s">
        <v>511</v>
      </c>
      <c r="G282" s="169" t="s">
        <v>316</v>
      </c>
      <c r="H282" s="170">
        <v>17.931999999999999</v>
      </c>
      <c r="I282" s="171"/>
      <c r="J282" s="172">
        <f>ROUND(I282*H282,2)</f>
        <v>0</v>
      </c>
      <c r="K282" s="168" t="s">
        <v>267</v>
      </c>
      <c r="L282" s="34"/>
      <c r="M282" s="173" t="s">
        <v>1</v>
      </c>
      <c r="N282" s="174" t="s">
        <v>42</v>
      </c>
      <c r="O282" s="59"/>
      <c r="P282" s="175">
        <f>O282*H282</f>
        <v>0</v>
      </c>
      <c r="Q282" s="175">
        <v>0</v>
      </c>
      <c r="R282" s="175">
        <f>Q282*H282</f>
        <v>0</v>
      </c>
      <c r="S282" s="175">
        <v>0</v>
      </c>
      <c r="T282" s="176">
        <f>S282*H282</f>
        <v>0</v>
      </c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R282" s="177" t="s">
        <v>268</v>
      </c>
      <c r="AT282" s="177" t="s">
        <v>263</v>
      </c>
      <c r="AU282" s="177" t="s">
        <v>86</v>
      </c>
      <c r="AY282" s="18" t="s">
        <v>260</v>
      </c>
      <c r="BE282" s="178">
        <f>IF(N282="základní",J282,0)</f>
        <v>0</v>
      </c>
      <c r="BF282" s="178">
        <f>IF(N282="snížená",J282,0)</f>
        <v>0</v>
      </c>
      <c r="BG282" s="178">
        <f>IF(N282="zákl. přenesená",J282,0)</f>
        <v>0</v>
      </c>
      <c r="BH282" s="178">
        <f>IF(N282="sníž. přenesená",J282,0)</f>
        <v>0</v>
      </c>
      <c r="BI282" s="178">
        <f>IF(N282="nulová",J282,0)</f>
        <v>0</v>
      </c>
      <c r="BJ282" s="18" t="s">
        <v>32</v>
      </c>
      <c r="BK282" s="178">
        <f>ROUND(I282*H282,2)</f>
        <v>0</v>
      </c>
      <c r="BL282" s="18" t="s">
        <v>268</v>
      </c>
      <c r="BM282" s="177" t="s">
        <v>512</v>
      </c>
    </row>
    <row r="283" spans="1:65" s="13" customFormat="1">
      <c r="B283" s="179"/>
      <c r="D283" s="180" t="s">
        <v>270</v>
      </c>
      <c r="E283" s="181" t="s">
        <v>1</v>
      </c>
      <c r="F283" s="182" t="s">
        <v>1322</v>
      </c>
      <c r="H283" s="183">
        <v>17.931999999999999</v>
      </c>
      <c r="I283" s="184"/>
      <c r="L283" s="179"/>
      <c r="M283" s="185"/>
      <c r="N283" s="186"/>
      <c r="O283" s="186"/>
      <c r="P283" s="186"/>
      <c r="Q283" s="186"/>
      <c r="R283" s="186"/>
      <c r="S283" s="186"/>
      <c r="T283" s="187"/>
      <c r="AT283" s="181" t="s">
        <v>270</v>
      </c>
      <c r="AU283" s="181" t="s">
        <v>86</v>
      </c>
      <c r="AV283" s="13" t="s">
        <v>86</v>
      </c>
      <c r="AW283" s="13" t="s">
        <v>31</v>
      </c>
      <c r="AX283" s="13" t="s">
        <v>32</v>
      </c>
      <c r="AY283" s="181" t="s">
        <v>260</v>
      </c>
    </row>
    <row r="284" spans="1:65" s="2" customFormat="1" ht="16.5" customHeight="1">
      <c r="A284" s="33"/>
      <c r="B284" s="132"/>
      <c r="C284" s="166" t="s">
        <v>509</v>
      </c>
      <c r="D284" s="166" t="s">
        <v>263</v>
      </c>
      <c r="E284" s="167" t="s">
        <v>515</v>
      </c>
      <c r="F284" s="168" t="s">
        <v>516</v>
      </c>
      <c r="G284" s="169" t="s">
        <v>316</v>
      </c>
      <c r="H284" s="170">
        <v>89.66</v>
      </c>
      <c r="I284" s="171"/>
      <c r="J284" s="172">
        <f>ROUND(I284*H284,2)</f>
        <v>0</v>
      </c>
      <c r="K284" s="168" t="s">
        <v>267</v>
      </c>
      <c r="L284" s="34"/>
      <c r="M284" s="173" t="s">
        <v>1</v>
      </c>
      <c r="N284" s="174" t="s">
        <v>42</v>
      </c>
      <c r="O284" s="59"/>
      <c r="P284" s="175">
        <f>O284*H284</f>
        <v>0</v>
      </c>
      <c r="Q284" s="175">
        <v>0</v>
      </c>
      <c r="R284" s="175">
        <f>Q284*H284</f>
        <v>0</v>
      </c>
      <c r="S284" s="175">
        <v>0</v>
      </c>
      <c r="T284" s="176">
        <f>S284*H284</f>
        <v>0</v>
      </c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R284" s="177" t="s">
        <v>268</v>
      </c>
      <c r="AT284" s="177" t="s">
        <v>263</v>
      </c>
      <c r="AU284" s="177" t="s">
        <v>86</v>
      </c>
      <c r="AY284" s="18" t="s">
        <v>260</v>
      </c>
      <c r="BE284" s="178">
        <f>IF(N284="základní",J284,0)</f>
        <v>0</v>
      </c>
      <c r="BF284" s="178">
        <f>IF(N284="snížená",J284,0)</f>
        <v>0</v>
      </c>
      <c r="BG284" s="178">
        <f>IF(N284="zákl. přenesená",J284,0)</f>
        <v>0</v>
      </c>
      <c r="BH284" s="178">
        <f>IF(N284="sníž. přenesená",J284,0)</f>
        <v>0</v>
      </c>
      <c r="BI284" s="178">
        <f>IF(N284="nulová",J284,0)</f>
        <v>0</v>
      </c>
      <c r="BJ284" s="18" t="s">
        <v>32</v>
      </c>
      <c r="BK284" s="178">
        <f>ROUND(I284*H284,2)</f>
        <v>0</v>
      </c>
      <c r="BL284" s="18" t="s">
        <v>268</v>
      </c>
      <c r="BM284" s="177" t="s">
        <v>1323</v>
      </c>
    </row>
    <row r="285" spans="1:65" s="13" customFormat="1">
      <c r="B285" s="179"/>
      <c r="D285" s="180" t="s">
        <v>270</v>
      </c>
      <c r="E285" s="181" t="s">
        <v>1</v>
      </c>
      <c r="F285" s="182" t="s">
        <v>1324</v>
      </c>
      <c r="H285" s="183">
        <v>71.727999999999994</v>
      </c>
      <c r="I285" s="184"/>
      <c r="L285" s="179"/>
      <c r="M285" s="185"/>
      <c r="N285" s="186"/>
      <c r="O285" s="186"/>
      <c r="P285" s="186"/>
      <c r="Q285" s="186"/>
      <c r="R285" s="186"/>
      <c r="S285" s="186"/>
      <c r="T285" s="187"/>
      <c r="AT285" s="181" t="s">
        <v>270</v>
      </c>
      <c r="AU285" s="181" t="s">
        <v>86</v>
      </c>
      <c r="AV285" s="13" t="s">
        <v>86</v>
      </c>
      <c r="AW285" s="13" t="s">
        <v>31</v>
      </c>
      <c r="AX285" s="13" t="s">
        <v>77</v>
      </c>
      <c r="AY285" s="181" t="s">
        <v>260</v>
      </c>
    </row>
    <row r="286" spans="1:65" s="13" customFormat="1">
      <c r="B286" s="179"/>
      <c r="D286" s="180" t="s">
        <v>270</v>
      </c>
      <c r="E286" s="181" t="s">
        <v>1</v>
      </c>
      <c r="F286" s="182" t="s">
        <v>1325</v>
      </c>
      <c r="H286" s="183">
        <v>17.931999999999999</v>
      </c>
      <c r="I286" s="184"/>
      <c r="L286" s="179"/>
      <c r="M286" s="185"/>
      <c r="N286" s="186"/>
      <c r="O286" s="186"/>
      <c r="P286" s="186"/>
      <c r="Q286" s="186"/>
      <c r="R286" s="186"/>
      <c r="S286" s="186"/>
      <c r="T286" s="187"/>
      <c r="AT286" s="181" t="s">
        <v>270</v>
      </c>
      <c r="AU286" s="181" t="s">
        <v>86</v>
      </c>
      <c r="AV286" s="13" t="s">
        <v>86</v>
      </c>
      <c r="AW286" s="13" t="s">
        <v>31</v>
      </c>
      <c r="AX286" s="13" t="s">
        <v>77</v>
      </c>
      <c r="AY286" s="181" t="s">
        <v>260</v>
      </c>
    </row>
    <row r="287" spans="1:65" s="14" customFormat="1">
      <c r="B287" s="188"/>
      <c r="D287" s="180" t="s">
        <v>270</v>
      </c>
      <c r="E287" s="189" t="s">
        <v>1</v>
      </c>
      <c r="F287" s="190" t="s">
        <v>275</v>
      </c>
      <c r="H287" s="191">
        <v>89.66</v>
      </c>
      <c r="I287" s="192"/>
      <c r="L287" s="188"/>
      <c r="M287" s="193"/>
      <c r="N287" s="194"/>
      <c r="O287" s="194"/>
      <c r="P287" s="194"/>
      <c r="Q287" s="194"/>
      <c r="R287" s="194"/>
      <c r="S287" s="194"/>
      <c r="T287" s="195"/>
      <c r="AT287" s="189" t="s">
        <v>270</v>
      </c>
      <c r="AU287" s="189" t="s">
        <v>86</v>
      </c>
      <c r="AV287" s="14" t="s">
        <v>268</v>
      </c>
      <c r="AW287" s="14" t="s">
        <v>31</v>
      </c>
      <c r="AX287" s="14" t="s">
        <v>32</v>
      </c>
      <c r="AY287" s="189" t="s">
        <v>260</v>
      </c>
    </row>
    <row r="288" spans="1:65" s="2" customFormat="1" ht="16.5" customHeight="1">
      <c r="A288" s="33"/>
      <c r="B288" s="132"/>
      <c r="C288" s="166" t="s">
        <v>514</v>
      </c>
      <c r="D288" s="166" t="s">
        <v>263</v>
      </c>
      <c r="E288" s="167" t="s">
        <v>521</v>
      </c>
      <c r="F288" s="168" t="s">
        <v>522</v>
      </c>
      <c r="G288" s="169" t="s">
        <v>316</v>
      </c>
      <c r="H288" s="170">
        <v>89.66</v>
      </c>
      <c r="I288" s="171"/>
      <c r="J288" s="172">
        <f>ROUND(I288*H288,2)</f>
        <v>0</v>
      </c>
      <c r="K288" s="168" t="s">
        <v>356</v>
      </c>
      <c r="L288" s="34"/>
      <c r="M288" s="173" t="s">
        <v>1</v>
      </c>
      <c r="N288" s="174" t="s">
        <v>42</v>
      </c>
      <c r="O288" s="59"/>
      <c r="P288" s="175">
        <f>O288*H288</f>
        <v>0</v>
      </c>
      <c r="Q288" s="175">
        <v>0</v>
      </c>
      <c r="R288" s="175">
        <f>Q288*H288</f>
        <v>0</v>
      </c>
      <c r="S288" s="175">
        <v>0</v>
      </c>
      <c r="T288" s="176">
        <f>S288*H288</f>
        <v>0</v>
      </c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R288" s="177" t="s">
        <v>268</v>
      </c>
      <c r="AT288" s="177" t="s">
        <v>263</v>
      </c>
      <c r="AU288" s="177" t="s">
        <v>86</v>
      </c>
      <c r="AY288" s="18" t="s">
        <v>260</v>
      </c>
      <c r="BE288" s="178">
        <f>IF(N288="základní",J288,0)</f>
        <v>0</v>
      </c>
      <c r="BF288" s="178">
        <f>IF(N288="snížená",J288,0)</f>
        <v>0</v>
      </c>
      <c r="BG288" s="178">
        <f>IF(N288="zákl. přenesená",J288,0)</f>
        <v>0</v>
      </c>
      <c r="BH288" s="178">
        <f>IF(N288="sníž. přenesená",J288,0)</f>
        <v>0</v>
      </c>
      <c r="BI288" s="178">
        <f>IF(N288="nulová",J288,0)</f>
        <v>0</v>
      </c>
      <c r="BJ288" s="18" t="s">
        <v>32</v>
      </c>
      <c r="BK288" s="178">
        <f>ROUND(I288*H288,2)</f>
        <v>0</v>
      </c>
      <c r="BL288" s="18" t="s">
        <v>268</v>
      </c>
      <c r="BM288" s="177" t="s">
        <v>523</v>
      </c>
    </row>
    <row r="289" spans="1:65" s="13" customFormat="1">
      <c r="B289" s="179"/>
      <c r="D289" s="180" t="s">
        <v>270</v>
      </c>
      <c r="E289" s="181" t="s">
        <v>1</v>
      </c>
      <c r="F289" s="182" t="s">
        <v>175</v>
      </c>
      <c r="H289" s="183">
        <v>89.66</v>
      </c>
      <c r="I289" s="184"/>
      <c r="L289" s="179"/>
      <c r="M289" s="185"/>
      <c r="N289" s="186"/>
      <c r="O289" s="186"/>
      <c r="P289" s="186"/>
      <c r="Q289" s="186"/>
      <c r="R289" s="186"/>
      <c r="S289" s="186"/>
      <c r="T289" s="187"/>
      <c r="AT289" s="181" t="s">
        <v>270</v>
      </c>
      <c r="AU289" s="181" t="s">
        <v>86</v>
      </c>
      <c r="AV289" s="13" t="s">
        <v>86</v>
      </c>
      <c r="AW289" s="13" t="s">
        <v>31</v>
      </c>
      <c r="AX289" s="13" t="s">
        <v>32</v>
      </c>
      <c r="AY289" s="181" t="s">
        <v>260</v>
      </c>
    </row>
    <row r="290" spans="1:65" s="2" customFormat="1" ht="16.5" customHeight="1">
      <c r="A290" s="33"/>
      <c r="B290" s="132"/>
      <c r="C290" s="166" t="s">
        <v>520</v>
      </c>
      <c r="D290" s="166" t="s">
        <v>263</v>
      </c>
      <c r="E290" s="167" t="s">
        <v>525</v>
      </c>
      <c r="F290" s="168" t="s">
        <v>526</v>
      </c>
      <c r="G290" s="169" t="s">
        <v>316</v>
      </c>
      <c r="H290" s="170">
        <v>67.501999999999995</v>
      </c>
      <c r="I290" s="171"/>
      <c r="J290" s="172">
        <f>ROUND(I290*H290,2)</f>
        <v>0</v>
      </c>
      <c r="K290" s="168" t="s">
        <v>267</v>
      </c>
      <c r="L290" s="34"/>
      <c r="M290" s="173" t="s">
        <v>1</v>
      </c>
      <c r="N290" s="174" t="s">
        <v>42</v>
      </c>
      <c r="O290" s="59"/>
      <c r="P290" s="175">
        <f>O290*H290</f>
        <v>0</v>
      </c>
      <c r="Q290" s="175">
        <v>0</v>
      </c>
      <c r="R290" s="175">
        <f>Q290*H290</f>
        <v>0</v>
      </c>
      <c r="S290" s="175">
        <v>0</v>
      </c>
      <c r="T290" s="176">
        <f>S290*H290</f>
        <v>0</v>
      </c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R290" s="177" t="s">
        <v>268</v>
      </c>
      <c r="AT290" s="177" t="s">
        <v>263</v>
      </c>
      <c r="AU290" s="177" t="s">
        <v>86</v>
      </c>
      <c r="AY290" s="18" t="s">
        <v>260</v>
      </c>
      <c r="BE290" s="178">
        <f>IF(N290="základní",J290,0)</f>
        <v>0</v>
      </c>
      <c r="BF290" s="178">
        <f>IF(N290="snížená",J290,0)</f>
        <v>0</v>
      </c>
      <c r="BG290" s="178">
        <f>IF(N290="zákl. přenesená",J290,0)</f>
        <v>0</v>
      </c>
      <c r="BH290" s="178">
        <f>IF(N290="sníž. přenesená",J290,0)</f>
        <v>0</v>
      </c>
      <c r="BI290" s="178">
        <f>IF(N290="nulová",J290,0)</f>
        <v>0</v>
      </c>
      <c r="BJ290" s="18" t="s">
        <v>32</v>
      </c>
      <c r="BK290" s="178">
        <f>ROUND(I290*H290,2)</f>
        <v>0</v>
      </c>
      <c r="BL290" s="18" t="s">
        <v>268</v>
      </c>
      <c r="BM290" s="177" t="s">
        <v>527</v>
      </c>
    </row>
    <row r="291" spans="1:65" s="13" customFormat="1">
      <c r="B291" s="179"/>
      <c r="D291" s="180" t="s">
        <v>270</v>
      </c>
      <c r="E291" s="181" t="s">
        <v>1</v>
      </c>
      <c r="F291" s="182" t="s">
        <v>528</v>
      </c>
      <c r="H291" s="183">
        <v>118.699</v>
      </c>
      <c r="I291" s="184"/>
      <c r="L291" s="179"/>
      <c r="M291" s="185"/>
      <c r="N291" s="186"/>
      <c r="O291" s="186"/>
      <c r="P291" s="186"/>
      <c r="Q291" s="186"/>
      <c r="R291" s="186"/>
      <c r="S291" s="186"/>
      <c r="T291" s="187"/>
      <c r="AT291" s="181" t="s">
        <v>270</v>
      </c>
      <c r="AU291" s="181" t="s">
        <v>86</v>
      </c>
      <c r="AV291" s="13" t="s">
        <v>86</v>
      </c>
      <c r="AW291" s="13" t="s">
        <v>31</v>
      </c>
      <c r="AX291" s="13" t="s">
        <v>77</v>
      </c>
      <c r="AY291" s="181" t="s">
        <v>260</v>
      </c>
    </row>
    <row r="292" spans="1:65" s="15" customFormat="1">
      <c r="B292" s="196"/>
      <c r="D292" s="180" t="s">
        <v>270</v>
      </c>
      <c r="E292" s="197" t="s">
        <v>1</v>
      </c>
      <c r="F292" s="198" t="s">
        <v>1326</v>
      </c>
      <c r="H292" s="197" t="s">
        <v>1</v>
      </c>
      <c r="I292" s="199"/>
      <c r="L292" s="196"/>
      <c r="M292" s="200"/>
      <c r="N292" s="201"/>
      <c r="O292" s="201"/>
      <c r="P292" s="201"/>
      <c r="Q292" s="201"/>
      <c r="R292" s="201"/>
      <c r="S292" s="201"/>
      <c r="T292" s="202"/>
      <c r="AT292" s="197" t="s">
        <v>270</v>
      </c>
      <c r="AU292" s="197" t="s">
        <v>86</v>
      </c>
      <c r="AV292" s="15" t="s">
        <v>32</v>
      </c>
      <c r="AW292" s="15" t="s">
        <v>31</v>
      </c>
      <c r="AX292" s="15" t="s">
        <v>77</v>
      </c>
      <c r="AY292" s="197" t="s">
        <v>260</v>
      </c>
    </row>
    <row r="293" spans="1:65" s="13" customFormat="1">
      <c r="B293" s="179"/>
      <c r="D293" s="180" t="s">
        <v>270</v>
      </c>
      <c r="E293" s="181" t="s">
        <v>1</v>
      </c>
      <c r="F293" s="182" t="s">
        <v>1327</v>
      </c>
      <c r="H293" s="183">
        <v>-40.185000000000002</v>
      </c>
      <c r="I293" s="184"/>
      <c r="L293" s="179"/>
      <c r="M293" s="185"/>
      <c r="N293" s="186"/>
      <c r="O293" s="186"/>
      <c r="P293" s="186"/>
      <c r="Q293" s="186"/>
      <c r="R293" s="186"/>
      <c r="S293" s="186"/>
      <c r="T293" s="187"/>
      <c r="AT293" s="181" t="s">
        <v>270</v>
      </c>
      <c r="AU293" s="181" t="s">
        <v>86</v>
      </c>
      <c r="AV293" s="13" t="s">
        <v>86</v>
      </c>
      <c r="AW293" s="13" t="s">
        <v>31</v>
      </c>
      <c r="AX293" s="13" t="s">
        <v>77</v>
      </c>
      <c r="AY293" s="181" t="s">
        <v>260</v>
      </c>
    </row>
    <row r="294" spans="1:65" s="13" customFormat="1">
      <c r="B294" s="179"/>
      <c r="D294" s="180" t="s">
        <v>270</v>
      </c>
      <c r="E294" s="181" t="s">
        <v>1</v>
      </c>
      <c r="F294" s="182" t="s">
        <v>1328</v>
      </c>
      <c r="H294" s="183">
        <v>-3.4540000000000002</v>
      </c>
      <c r="I294" s="184"/>
      <c r="L294" s="179"/>
      <c r="M294" s="185"/>
      <c r="N294" s="186"/>
      <c r="O294" s="186"/>
      <c r="P294" s="186"/>
      <c r="Q294" s="186"/>
      <c r="R294" s="186"/>
      <c r="S294" s="186"/>
      <c r="T294" s="187"/>
      <c r="AT294" s="181" t="s">
        <v>270</v>
      </c>
      <c r="AU294" s="181" t="s">
        <v>86</v>
      </c>
      <c r="AV294" s="13" t="s">
        <v>86</v>
      </c>
      <c r="AW294" s="13" t="s">
        <v>31</v>
      </c>
      <c r="AX294" s="13" t="s">
        <v>77</v>
      </c>
      <c r="AY294" s="181" t="s">
        <v>260</v>
      </c>
    </row>
    <row r="295" spans="1:65" s="13" customFormat="1">
      <c r="B295" s="179"/>
      <c r="D295" s="180" t="s">
        <v>270</v>
      </c>
      <c r="E295" s="181" t="s">
        <v>1</v>
      </c>
      <c r="F295" s="182" t="s">
        <v>1329</v>
      </c>
      <c r="H295" s="183">
        <v>-0.875</v>
      </c>
      <c r="I295" s="184"/>
      <c r="L295" s="179"/>
      <c r="M295" s="185"/>
      <c r="N295" s="186"/>
      <c r="O295" s="186"/>
      <c r="P295" s="186"/>
      <c r="Q295" s="186"/>
      <c r="R295" s="186"/>
      <c r="S295" s="186"/>
      <c r="T295" s="187"/>
      <c r="AT295" s="181" t="s">
        <v>270</v>
      </c>
      <c r="AU295" s="181" t="s">
        <v>86</v>
      </c>
      <c r="AV295" s="13" t="s">
        <v>86</v>
      </c>
      <c r="AW295" s="13" t="s">
        <v>31</v>
      </c>
      <c r="AX295" s="13" t="s">
        <v>77</v>
      </c>
      <c r="AY295" s="181" t="s">
        <v>260</v>
      </c>
    </row>
    <row r="296" spans="1:65" s="13" customFormat="1">
      <c r="B296" s="179"/>
      <c r="D296" s="180" t="s">
        <v>270</v>
      </c>
      <c r="E296" s="181" t="s">
        <v>1</v>
      </c>
      <c r="F296" s="182" t="s">
        <v>1330</v>
      </c>
      <c r="H296" s="183">
        <v>-0.33800000000000002</v>
      </c>
      <c r="I296" s="184"/>
      <c r="L296" s="179"/>
      <c r="M296" s="185"/>
      <c r="N296" s="186"/>
      <c r="O296" s="186"/>
      <c r="P296" s="186"/>
      <c r="Q296" s="186"/>
      <c r="R296" s="186"/>
      <c r="S296" s="186"/>
      <c r="T296" s="187"/>
      <c r="AT296" s="181" t="s">
        <v>270</v>
      </c>
      <c r="AU296" s="181" t="s">
        <v>86</v>
      </c>
      <c r="AV296" s="13" t="s">
        <v>86</v>
      </c>
      <c r="AW296" s="13" t="s">
        <v>31</v>
      </c>
      <c r="AX296" s="13" t="s">
        <v>77</v>
      </c>
      <c r="AY296" s="181" t="s">
        <v>260</v>
      </c>
    </row>
    <row r="297" spans="1:65" s="15" customFormat="1">
      <c r="B297" s="196"/>
      <c r="D297" s="180" t="s">
        <v>270</v>
      </c>
      <c r="E297" s="197" t="s">
        <v>1</v>
      </c>
      <c r="F297" s="198" t="s">
        <v>531</v>
      </c>
      <c r="H297" s="197" t="s">
        <v>1</v>
      </c>
      <c r="I297" s="199"/>
      <c r="L297" s="196"/>
      <c r="M297" s="200"/>
      <c r="N297" s="201"/>
      <c r="O297" s="201"/>
      <c r="P297" s="201"/>
      <c r="Q297" s="201"/>
      <c r="R297" s="201"/>
      <c r="S297" s="201"/>
      <c r="T297" s="202"/>
      <c r="AT297" s="197" t="s">
        <v>270</v>
      </c>
      <c r="AU297" s="197" t="s">
        <v>86</v>
      </c>
      <c r="AV297" s="15" t="s">
        <v>32</v>
      </c>
      <c r="AW297" s="15" t="s">
        <v>31</v>
      </c>
      <c r="AX297" s="15" t="s">
        <v>77</v>
      </c>
      <c r="AY297" s="197" t="s">
        <v>260</v>
      </c>
    </row>
    <row r="298" spans="1:65" s="13" customFormat="1">
      <c r="B298" s="179"/>
      <c r="D298" s="180" t="s">
        <v>270</v>
      </c>
      <c r="E298" s="181" t="s">
        <v>1</v>
      </c>
      <c r="F298" s="182" t="s">
        <v>1331</v>
      </c>
      <c r="H298" s="183">
        <v>-6.3449999999999998</v>
      </c>
      <c r="I298" s="184"/>
      <c r="L298" s="179"/>
      <c r="M298" s="185"/>
      <c r="N298" s="186"/>
      <c r="O298" s="186"/>
      <c r="P298" s="186"/>
      <c r="Q298" s="186"/>
      <c r="R298" s="186"/>
      <c r="S298" s="186"/>
      <c r="T298" s="187"/>
      <c r="AT298" s="181" t="s">
        <v>270</v>
      </c>
      <c r="AU298" s="181" t="s">
        <v>86</v>
      </c>
      <c r="AV298" s="13" t="s">
        <v>86</v>
      </c>
      <c r="AW298" s="13" t="s">
        <v>31</v>
      </c>
      <c r="AX298" s="13" t="s">
        <v>77</v>
      </c>
      <c r="AY298" s="181" t="s">
        <v>260</v>
      </c>
    </row>
    <row r="299" spans="1:65" s="14" customFormat="1">
      <c r="B299" s="188"/>
      <c r="D299" s="180" t="s">
        <v>270</v>
      </c>
      <c r="E299" s="189" t="s">
        <v>220</v>
      </c>
      <c r="F299" s="190" t="s">
        <v>275</v>
      </c>
      <c r="H299" s="191">
        <v>67.501999999999995</v>
      </c>
      <c r="I299" s="192"/>
      <c r="L299" s="188"/>
      <c r="M299" s="193"/>
      <c r="N299" s="194"/>
      <c r="O299" s="194"/>
      <c r="P299" s="194"/>
      <c r="Q299" s="194"/>
      <c r="R299" s="194"/>
      <c r="S299" s="194"/>
      <c r="T299" s="195"/>
      <c r="AT299" s="189" t="s">
        <v>270</v>
      </c>
      <c r="AU299" s="189" t="s">
        <v>86</v>
      </c>
      <c r="AV299" s="14" t="s">
        <v>268</v>
      </c>
      <c r="AW299" s="14" t="s">
        <v>31</v>
      </c>
      <c r="AX299" s="14" t="s">
        <v>32</v>
      </c>
      <c r="AY299" s="189" t="s">
        <v>260</v>
      </c>
    </row>
    <row r="300" spans="1:65" s="2" customFormat="1" ht="16.5" customHeight="1">
      <c r="A300" s="33"/>
      <c r="B300" s="132"/>
      <c r="C300" s="211" t="s">
        <v>524</v>
      </c>
      <c r="D300" s="211" t="s">
        <v>429</v>
      </c>
      <c r="E300" s="212" t="s">
        <v>534</v>
      </c>
      <c r="F300" s="213" t="s">
        <v>535</v>
      </c>
      <c r="G300" s="214" t="s">
        <v>432</v>
      </c>
      <c r="H300" s="215">
        <v>140.33699999999999</v>
      </c>
      <c r="I300" s="216"/>
      <c r="J300" s="217">
        <f>ROUND(I300*H300,2)</f>
        <v>0</v>
      </c>
      <c r="K300" s="213" t="s">
        <v>356</v>
      </c>
      <c r="L300" s="218"/>
      <c r="M300" s="219" t="s">
        <v>1</v>
      </c>
      <c r="N300" s="220" t="s">
        <v>42</v>
      </c>
      <c r="O300" s="59"/>
      <c r="P300" s="175">
        <f>O300*H300</f>
        <v>0</v>
      </c>
      <c r="Q300" s="175">
        <v>0</v>
      </c>
      <c r="R300" s="175">
        <f>Q300*H300</f>
        <v>0</v>
      </c>
      <c r="S300" s="175">
        <v>0</v>
      </c>
      <c r="T300" s="176">
        <f>S300*H300</f>
        <v>0</v>
      </c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R300" s="177" t="s">
        <v>306</v>
      </c>
      <c r="AT300" s="177" t="s">
        <v>429</v>
      </c>
      <c r="AU300" s="177" t="s">
        <v>86</v>
      </c>
      <c r="AY300" s="18" t="s">
        <v>260</v>
      </c>
      <c r="BE300" s="178">
        <f>IF(N300="základní",J300,0)</f>
        <v>0</v>
      </c>
      <c r="BF300" s="178">
        <f>IF(N300="snížená",J300,0)</f>
        <v>0</v>
      </c>
      <c r="BG300" s="178">
        <f>IF(N300="zákl. přenesená",J300,0)</f>
        <v>0</v>
      </c>
      <c r="BH300" s="178">
        <f>IF(N300="sníž. přenesená",J300,0)</f>
        <v>0</v>
      </c>
      <c r="BI300" s="178">
        <f>IF(N300="nulová",J300,0)</f>
        <v>0</v>
      </c>
      <c r="BJ300" s="18" t="s">
        <v>32</v>
      </c>
      <c r="BK300" s="178">
        <f>ROUND(I300*H300,2)</f>
        <v>0</v>
      </c>
      <c r="BL300" s="18" t="s">
        <v>268</v>
      </c>
      <c r="BM300" s="177" t="s">
        <v>536</v>
      </c>
    </row>
    <row r="301" spans="1:65" s="13" customFormat="1">
      <c r="B301" s="179"/>
      <c r="D301" s="180" t="s">
        <v>270</v>
      </c>
      <c r="E301" s="181" t="s">
        <v>1</v>
      </c>
      <c r="F301" s="182" t="s">
        <v>537</v>
      </c>
      <c r="H301" s="183">
        <v>140.33699999999999</v>
      </c>
      <c r="I301" s="184"/>
      <c r="L301" s="179"/>
      <c r="M301" s="185"/>
      <c r="N301" s="186"/>
      <c r="O301" s="186"/>
      <c r="P301" s="186"/>
      <c r="Q301" s="186"/>
      <c r="R301" s="186"/>
      <c r="S301" s="186"/>
      <c r="T301" s="187"/>
      <c r="AT301" s="181" t="s">
        <v>270</v>
      </c>
      <c r="AU301" s="181" t="s">
        <v>86</v>
      </c>
      <c r="AV301" s="13" t="s">
        <v>86</v>
      </c>
      <c r="AW301" s="13" t="s">
        <v>31</v>
      </c>
      <c r="AX301" s="13" t="s">
        <v>77</v>
      </c>
      <c r="AY301" s="181" t="s">
        <v>260</v>
      </c>
    </row>
    <row r="302" spans="1:65" s="14" customFormat="1">
      <c r="B302" s="188"/>
      <c r="D302" s="180" t="s">
        <v>270</v>
      </c>
      <c r="E302" s="189" t="s">
        <v>1</v>
      </c>
      <c r="F302" s="190" t="s">
        <v>275</v>
      </c>
      <c r="H302" s="191">
        <v>140.33699999999999</v>
      </c>
      <c r="I302" s="192"/>
      <c r="L302" s="188"/>
      <c r="M302" s="193"/>
      <c r="N302" s="194"/>
      <c r="O302" s="194"/>
      <c r="P302" s="194"/>
      <c r="Q302" s="194"/>
      <c r="R302" s="194"/>
      <c r="S302" s="194"/>
      <c r="T302" s="195"/>
      <c r="AT302" s="189" t="s">
        <v>270</v>
      </c>
      <c r="AU302" s="189" t="s">
        <v>86</v>
      </c>
      <c r="AV302" s="14" t="s">
        <v>268</v>
      </c>
      <c r="AW302" s="14" t="s">
        <v>31</v>
      </c>
      <c r="AX302" s="14" t="s">
        <v>32</v>
      </c>
      <c r="AY302" s="189" t="s">
        <v>260</v>
      </c>
    </row>
    <row r="303" spans="1:65" s="2" customFormat="1" ht="16.5" customHeight="1">
      <c r="A303" s="33"/>
      <c r="B303" s="132"/>
      <c r="C303" s="166" t="s">
        <v>533</v>
      </c>
      <c r="D303" s="166" t="s">
        <v>263</v>
      </c>
      <c r="E303" s="167" t="s">
        <v>539</v>
      </c>
      <c r="F303" s="168" t="s">
        <v>540</v>
      </c>
      <c r="G303" s="169" t="s">
        <v>316</v>
      </c>
      <c r="H303" s="170">
        <v>84.31</v>
      </c>
      <c r="I303" s="171"/>
      <c r="J303" s="172">
        <f>ROUND(I303*H303,2)</f>
        <v>0</v>
      </c>
      <c r="K303" s="168" t="s">
        <v>267</v>
      </c>
      <c r="L303" s="34"/>
      <c r="M303" s="173" t="s">
        <v>1</v>
      </c>
      <c r="N303" s="174" t="s">
        <v>42</v>
      </c>
      <c r="O303" s="59"/>
      <c r="P303" s="175">
        <f>O303*H303</f>
        <v>0</v>
      </c>
      <c r="Q303" s="175">
        <v>0</v>
      </c>
      <c r="R303" s="175">
        <f>Q303*H303</f>
        <v>0</v>
      </c>
      <c r="S303" s="175">
        <v>0</v>
      </c>
      <c r="T303" s="176">
        <f>S303*H303</f>
        <v>0</v>
      </c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R303" s="177" t="s">
        <v>268</v>
      </c>
      <c r="AT303" s="177" t="s">
        <v>263</v>
      </c>
      <c r="AU303" s="177" t="s">
        <v>86</v>
      </c>
      <c r="AY303" s="18" t="s">
        <v>260</v>
      </c>
      <c r="BE303" s="178">
        <f>IF(N303="základní",J303,0)</f>
        <v>0</v>
      </c>
      <c r="BF303" s="178">
        <f>IF(N303="snížená",J303,0)</f>
        <v>0</v>
      </c>
      <c r="BG303" s="178">
        <f>IF(N303="zákl. přenesená",J303,0)</f>
        <v>0</v>
      </c>
      <c r="BH303" s="178">
        <f>IF(N303="sníž. přenesená",J303,0)</f>
        <v>0</v>
      </c>
      <c r="BI303" s="178">
        <f>IF(N303="nulová",J303,0)</f>
        <v>0</v>
      </c>
      <c r="BJ303" s="18" t="s">
        <v>32</v>
      </c>
      <c r="BK303" s="178">
        <f>ROUND(I303*H303,2)</f>
        <v>0</v>
      </c>
      <c r="BL303" s="18" t="s">
        <v>268</v>
      </c>
      <c r="BM303" s="177" t="s">
        <v>541</v>
      </c>
    </row>
    <row r="304" spans="1:65" s="13" customFormat="1">
      <c r="B304" s="179"/>
      <c r="D304" s="180" t="s">
        <v>270</v>
      </c>
      <c r="E304" s="181" t="s">
        <v>1</v>
      </c>
      <c r="F304" s="182" t="s">
        <v>542</v>
      </c>
      <c r="H304" s="183">
        <v>77.965000000000003</v>
      </c>
      <c r="I304" s="184"/>
      <c r="L304" s="179"/>
      <c r="M304" s="185"/>
      <c r="N304" s="186"/>
      <c r="O304" s="186"/>
      <c r="P304" s="186"/>
      <c r="Q304" s="186"/>
      <c r="R304" s="186"/>
      <c r="S304" s="186"/>
      <c r="T304" s="187"/>
      <c r="AT304" s="181" t="s">
        <v>270</v>
      </c>
      <c r="AU304" s="181" t="s">
        <v>86</v>
      </c>
      <c r="AV304" s="13" t="s">
        <v>86</v>
      </c>
      <c r="AW304" s="13" t="s">
        <v>31</v>
      </c>
      <c r="AX304" s="13" t="s">
        <v>77</v>
      </c>
      <c r="AY304" s="181" t="s">
        <v>260</v>
      </c>
    </row>
    <row r="305" spans="1:65" s="13" customFormat="1">
      <c r="B305" s="179"/>
      <c r="D305" s="180" t="s">
        <v>270</v>
      </c>
      <c r="E305" s="181" t="s">
        <v>1</v>
      </c>
      <c r="F305" s="182" t="s">
        <v>1332</v>
      </c>
      <c r="H305" s="183">
        <v>6.3449999999999998</v>
      </c>
      <c r="I305" s="184"/>
      <c r="L305" s="179"/>
      <c r="M305" s="185"/>
      <c r="N305" s="186"/>
      <c r="O305" s="186"/>
      <c r="P305" s="186"/>
      <c r="Q305" s="186"/>
      <c r="R305" s="186"/>
      <c r="S305" s="186"/>
      <c r="T305" s="187"/>
      <c r="AT305" s="181" t="s">
        <v>270</v>
      </c>
      <c r="AU305" s="181" t="s">
        <v>86</v>
      </c>
      <c r="AV305" s="13" t="s">
        <v>86</v>
      </c>
      <c r="AW305" s="13" t="s">
        <v>31</v>
      </c>
      <c r="AX305" s="13" t="s">
        <v>77</v>
      </c>
      <c r="AY305" s="181" t="s">
        <v>260</v>
      </c>
    </row>
    <row r="306" spans="1:65" s="14" customFormat="1">
      <c r="B306" s="188"/>
      <c r="D306" s="180" t="s">
        <v>270</v>
      </c>
      <c r="E306" s="189" t="s">
        <v>1</v>
      </c>
      <c r="F306" s="190" t="s">
        <v>275</v>
      </c>
      <c r="H306" s="191">
        <v>84.31</v>
      </c>
      <c r="I306" s="192"/>
      <c r="L306" s="188"/>
      <c r="M306" s="193"/>
      <c r="N306" s="194"/>
      <c r="O306" s="194"/>
      <c r="P306" s="194"/>
      <c r="Q306" s="194"/>
      <c r="R306" s="194"/>
      <c r="S306" s="194"/>
      <c r="T306" s="195"/>
      <c r="AT306" s="189" t="s">
        <v>270</v>
      </c>
      <c r="AU306" s="189" t="s">
        <v>86</v>
      </c>
      <c r="AV306" s="14" t="s">
        <v>268</v>
      </c>
      <c r="AW306" s="14" t="s">
        <v>31</v>
      </c>
      <c r="AX306" s="14" t="s">
        <v>32</v>
      </c>
      <c r="AY306" s="189" t="s">
        <v>260</v>
      </c>
    </row>
    <row r="307" spans="1:65" s="2" customFormat="1" ht="16.5" customHeight="1">
      <c r="A307" s="33"/>
      <c r="B307" s="132"/>
      <c r="C307" s="166" t="s">
        <v>538</v>
      </c>
      <c r="D307" s="166" t="s">
        <v>263</v>
      </c>
      <c r="E307" s="167" t="s">
        <v>545</v>
      </c>
      <c r="F307" s="168" t="s">
        <v>546</v>
      </c>
      <c r="G307" s="169" t="s">
        <v>316</v>
      </c>
      <c r="H307" s="170">
        <v>84.31</v>
      </c>
      <c r="I307" s="171"/>
      <c r="J307" s="172">
        <f>ROUND(I307*H307,2)</f>
        <v>0</v>
      </c>
      <c r="K307" s="168" t="s">
        <v>267</v>
      </c>
      <c r="L307" s="34"/>
      <c r="M307" s="173" t="s">
        <v>1</v>
      </c>
      <c r="N307" s="174" t="s">
        <v>42</v>
      </c>
      <c r="O307" s="59"/>
      <c r="P307" s="175">
        <f>O307*H307</f>
        <v>0</v>
      </c>
      <c r="Q307" s="175">
        <v>0</v>
      </c>
      <c r="R307" s="175">
        <f>Q307*H307</f>
        <v>0</v>
      </c>
      <c r="S307" s="175">
        <v>0</v>
      </c>
      <c r="T307" s="176">
        <f>S307*H307</f>
        <v>0</v>
      </c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R307" s="177" t="s">
        <v>268</v>
      </c>
      <c r="AT307" s="177" t="s">
        <v>263</v>
      </c>
      <c r="AU307" s="177" t="s">
        <v>86</v>
      </c>
      <c r="AY307" s="18" t="s">
        <v>260</v>
      </c>
      <c r="BE307" s="178">
        <f>IF(N307="základní",J307,0)</f>
        <v>0</v>
      </c>
      <c r="BF307" s="178">
        <f>IF(N307="snížená",J307,0)</f>
        <v>0</v>
      </c>
      <c r="BG307" s="178">
        <f>IF(N307="zákl. přenesená",J307,0)</f>
        <v>0</v>
      </c>
      <c r="BH307" s="178">
        <f>IF(N307="sníž. přenesená",J307,0)</f>
        <v>0</v>
      </c>
      <c r="BI307" s="178">
        <f>IF(N307="nulová",J307,0)</f>
        <v>0</v>
      </c>
      <c r="BJ307" s="18" t="s">
        <v>32</v>
      </c>
      <c r="BK307" s="178">
        <f>ROUND(I307*H307,2)</f>
        <v>0</v>
      </c>
      <c r="BL307" s="18" t="s">
        <v>268</v>
      </c>
      <c r="BM307" s="177" t="s">
        <v>547</v>
      </c>
    </row>
    <row r="308" spans="1:65" s="2" customFormat="1" ht="16.5" customHeight="1">
      <c r="A308" s="33"/>
      <c r="B308" s="132"/>
      <c r="C308" s="166" t="s">
        <v>544</v>
      </c>
      <c r="D308" s="166" t="s">
        <v>263</v>
      </c>
      <c r="E308" s="167" t="s">
        <v>549</v>
      </c>
      <c r="F308" s="168" t="s">
        <v>550</v>
      </c>
      <c r="G308" s="169" t="s">
        <v>372</v>
      </c>
      <c r="H308" s="170">
        <v>21.15</v>
      </c>
      <c r="I308" s="171"/>
      <c r="J308" s="172">
        <f>ROUND(I308*H308,2)</f>
        <v>0</v>
      </c>
      <c r="K308" s="168" t="s">
        <v>267</v>
      </c>
      <c r="L308" s="34"/>
      <c r="M308" s="173" t="s">
        <v>1</v>
      </c>
      <c r="N308" s="174" t="s">
        <v>42</v>
      </c>
      <c r="O308" s="59"/>
      <c r="P308" s="175">
        <f>O308*H308</f>
        <v>0</v>
      </c>
      <c r="Q308" s="175">
        <v>0</v>
      </c>
      <c r="R308" s="175">
        <f>Q308*H308</f>
        <v>0</v>
      </c>
      <c r="S308" s="175">
        <v>0</v>
      </c>
      <c r="T308" s="176">
        <f>S308*H308</f>
        <v>0</v>
      </c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R308" s="177" t="s">
        <v>268</v>
      </c>
      <c r="AT308" s="177" t="s">
        <v>263</v>
      </c>
      <c r="AU308" s="177" t="s">
        <v>86</v>
      </c>
      <c r="AY308" s="18" t="s">
        <v>260</v>
      </c>
      <c r="BE308" s="178">
        <f>IF(N308="základní",J308,0)</f>
        <v>0</v>
      </c>
      <c r="BF308" s="178">
        <f>IF(N308="snížená",J308,0)</f>
        <v>0</v>
      </c>
      <c r="BG308" s="178">
        <f>IF(N308="zákl. přenesená",J308,0)</f>
        <v>0</v>
      </c>
      <c r="BH308" s="178">
        <f>IF(N308="sníž. přenesená",J308,0)</f>
        <v>0</v>
      </c>
      <c r="BI308" s="178">
        <f>IF(N308="nulová",J308,0)</f>
        <v>0</v>
      </c>
      <c r="BJ308" s="18" t="s">
        <v>32</v>
      </c>
      <c r="BK308" s="178">
        <f>ROUND(I308*H308,2)</f>
        <v>0</v>
      </c>
      <c r="BL308" s="18" t="s">
        <v>268</v>
      </c>
      <c r="BM308" s="177" t="s">
        <v>551</v>
      </c>
    </row>
    <row r="309" spans="1:65" s="13" customFormat="1">
      <c r="B309" s="179"/>
      <c r="D309" s="180" t="s">
        <v>270</v>
      </c>
      <c r="E309" s="181" t="s">
        <v>1</v>
      </c>
      <c r="F309" s="182" t="s">
        <v>1333</v>
      </c>
      <c r="H309" s="183">
        <v>21.15</v>
      </c>
      <c r="I309" s="184"/>
      <c r="L309" s="179"/>
      <c r="M309" s="185"/>
      <c r="N309" s="186"/>
      <c r="O309" s="186"/>
      <c r="P309" s="186"/>
      <c r="Q309" s="186"/>
      <c r="R309" s="186"/>
      <c r="S309" s="186"/>
      <c r="T309" s="187"/>
      <c r="AT309" s="181" t="s">
        <v>270</v>
      </c>
      <c r="AU309" s="181" t="s">
        <v>86</v>
      </c>
      <c r="AV309" s="13" t="s">
        <v>86</v>
      </c>
      <c r="AW309" s="13" t="s">
        <v>31</v>
      </c>
      <c r="AX309" s="13" t="s">
        <v>77</v>
      </c>
      <c r="AY309" s="181" t="s">
        <v>260</v>
      </c>
    </row>
    <row r="310" spans="1:65" s="14" customFormat="1">
      <c r="B310" s="188"/>
      <c r="D310" s="180" t="s">
        <v>270</v>
      </c>
      <c r="E310" s="189" t="s">
        <v>1236</v>
      </c>
      <c r="F310" s="190" t="s">
        <v>275</v>
      </c>
      <c r="H310" s="191">
        <v>21.15</v>
      </c>
      <c r="I310" s="192"/>
      <c r="L310" s="188"/>
      <c r="M310" s="193"/>
      <c r="N310" s="194"/>
      <c r="O310" s="194"/>
      <c r="P310" s="194"/>
      <c r="Q310" s="194"/>
      <c r="R310" s="194"/>
      <c r="S310" s="194"/>
      <c r="T310" s="195"/>
      <c r="AT310" s="189" t="s">
        <v>270</v>
      </c>
      <c r="AU310" s="189" t="s">
        <v>86</v>
      </c>
      <c r="AV310" s="14" t="s">
        <v>268</v>
      </c>
      <c r="AW310" s="14" t="s">
        <v>31</v>
      </c>
      <c r="AX310" s="14" t="s">
        <v>32</v>
      </c>
      <c r="AY310" s="189" t="s">
        <v>260</v>
      </c>
    </row>
    <row r="311" spans="1:65" s="2" customFormat="1" ht="16.5" customHeight="1">
      <c r="A311" s="33"/>
      <c r="B311" s="132"/>
      <c r="C311" s="211" t="s">
        <v>548</v>
      </c>
      <c r="D311" s="211" t="s">
        <v>429</v>
      </c>
      <c r="E311" s="212" t="s">
        <v>554</v>
      </c>
      <c r="F311" s="213" t="s">
        <v>555</v>
      </c>
      <c r="G311" s="214" t="s">
        <v>432</v>
      </c>
      <c r="H311" s="215">
        <v>10.151999999999999</v>
      </c>
      <c r="I311" s="216"/>
      <c r="J311" s="217">
        <f>ROUND(I311*H311,2)</f>
        <v>0</v>
      </c>
      <c r="K311" s="213" t="s">
        <v>267</v>
      </c>
      <c r="L311" s="218"/>
      <c r="M311" s="219" t="s">
        <v>1</v>
      </c>
      <c r="N311" s="220" t="s">
        <v>42</v>
      </c>
      <c r="O311" s="59"/>
      <c r="P311" s="175">
        <f>O311*H311</f>
        <v>0</v>
      </c>
      <c r="Q311" s="175">
        <v>0</v>
      </c>
      <c r="R311" s="175">
        <f>Q311*H311</f>
        <v>0</v>
      </c>
      <c r="S311" s="175">
        <v>0</v>
      </c>
      <c r="T311" s="176">
        <f>S311*H311</f>
        <v>0</v>
      </c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R311" s="177" t="s">
        <v>306</v>
      </c>
      <c r="AT311" s="177" t="s">
        <v>429</v>
      </c>
      <c r="AU311" s="177" t="s">
        <v>86</v>
      </c>
      <c r="AY311" s="18" t="s">
        <v>260</v>
      </c>
      <c r="BE311" s="178">
        <f>IF(N311="základní",J311,0)</f>
        <v>0</v>
      </c>
      <c r="BF311" s="178">
        <f>IF(N311="snížená",J311,0)</f>
        <v>0</v>
      </c>
      <c r="BG311" s="178">
        <f>IF(N311="zákl. přenesená",J311,0)</f>
        <v>0</v>
      </c>
      <c r="BH311" s="178">
        <f>IF(N311="sníž. přenesená",J311,0)</f>
        <v>0</v>
      </c>
      <c r="BI311" s="178">
        <f>IF(N311="nulová",J311,0)</f>
        <v>0</v>
      </c>
      <c r="BJ311" s="18" t="s">
        <v>32</v>
      </c>
      <c r="BK311" s="178">
        <f>ROUND(I311*H311,2)</f>
        <v>0</v>
      </c>
      <c r="BL311" s="18" t="s">
        <v>268</v>
      </c>
      <c r="BM311" s="177" t="s">
        <v>1334</v>
      </c>
    </row>
    <row r="312" spans="1:65" s="13" customFormat="1">
      <c r="B312" s="179"/>
      <c r="D312" s="180" t="s">
        <v>270</v>
      </c>
      <c r="E312" s="181" t="s">
        <v>1</v>
      </c>
      <c r="F312" s="182" t="s">
        <v>1335</v>
      </c>
      <c r="H312" s="183">
        <v>10.151999999999999</v>
      </c>
      <c r="I312" s="184"/>
      <c r="L312" s="179"/>
      <c r="M312" s="185"/>
      <c r="N312" s="186"/>
      <c r="O312" s="186"/>
      <c r="P312" s="186"/>
      <c r="Q312" s="186"/>
      <c r="R312" s="186"/>
      <c r="S312" s="186"/>
      <c r="T312" s="187"/>
      <c r="AT312" s="181" t="s">
        <v>270</v>
      </c>
      <c r="AU312" s="181" t="s">
        <v>86</v>
      </c>
      <c r="AV312" s="13" t="s">
        <v>86</v>
      </c>
      <c r="AW312" s="13" t="s">
        <v>31</v>
      </c>
      <c r="AX312" s="13" t="s">
        <v>77</v>
      </c>
      <c r="AY312" s="181" t="s">
        <v>260</v>
      </c>
    </row>
    <row r="313" spans="1:65" s="14" customFormat="1">
      <c r="B313" s="188"/>
      <c r="D313" s="180" t="s">
        <v>270</v>
      </c>
      <c r="E313" s="189" t="s">
        <v>1</v>
      </c>
      <c r="F313" s="190" t="s">
        <v>275</v>
      </c>
      <c r="H313" s="191">
        <v>10.151999999999999</v>
      </c>
      <c r="I313" s="192"/>
      <c r="L313" s="188"/>
      <c r="M313" s="193"/>
      <c r="N313" s="194"/>
      <c r="O313" s="194"/>
      <c r="P313" s="194"/>
      <c r="Q313" s="194"/>
      <c r="R313" s="194"/>
      <c r="S313" s="194"/>
      <c r="T313" s="195"/>
      <c r="AT313" s="189" t="s">
        <v>270</v>
      </c>
      <c r="AU313" s="189" t="s">
        <v>86</v>
      </c>
      <c r="AV313" s="14" t="s">
        <v>268</v>
      </c>
      <c r="AW313" s="14" t="s">
        <v>31</v>
      </c>
      <c r="AX313" s="14" t="s">
        <v>32</v>
      </c>
      <c r="AY313" s="189" t="s">
        <v>260</v>
      </c>
    </row>
    <row r="314" spans="1:65" s="2" customFormat="1" ht="21.75" customHeight="1">
      <c r="A314" s="33"/>
      <c r="B314" s="132"/>
      <c r="C314" s="166" t="s">
        <v>553</v>
      </c>
      <c r="D314" s="166" t="s">
        <v>263</v>
      </c>
      <c r="E314" s="167" t="s">
        <v>559</v>
      </c>
      <c r="F314" s="168" t="s">
        <v>560</v>
      </c>
      <c r="G314" s="169" t="s">
        <v>372</v>
      </c>
      <c r="H314" s="170">
        <v>42.3</v>
      </c>
      <c r="I314" s="171"/>
      <c r="J314" s="172">
        <f>ROUND(I314*H314,2)</f>
        <v>0</v>
      </c>
      <c r="K314" s="168" t="s">
        <v>267</v>
      </c>
      <c r="L314" s="34"/>
      <c r="M314" s="173" t="s">
        <v>1</v>
      </c>
      <c r="N314" s="174" t="s">
        <v>42</v>
      </c>
      <c r="O314" s="59"/>
      <c r="P314" s="175">
        <f>O314*H314</f>
        <v>0</v>
      </c>
      <c r="Q314" s="175">
        <v>0</v>
      </c>
      <c r="R314" s="175">
        <f>Q314*H314</f>
        <v>0</v>
      </c>
      <c r="S314" s="175">
        <v>0</v>
      </c>
      <c r="T314" s="176">
        <f>S314*H314</f>
        <v>0</v>
      </c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R314" s="177" t="s">
        <v>268</v>
      </c>
      <c r="AT314" s="177" t="s">
        <v>263</v>
      </c>
      <c r="AU314" s="177" t="s">
        <v>86</v>
      </c>
      <c r="AY314" s="18" t="s">
        <v>260</v>
      </c>
      <c r="BE314" s="178">
        <f>IF(N314="základní",J314,0)</f>
        <v>0</v>
      </c>
      <c r="BF314" s="178">
        <f>IF(N314="snížená",J314,0)</f>
        <v>0</v>
      </c>
      <c r="BG314" s="178">
        <f>IF(N314="zákl. přenesená",J314,0)</f>
        <v>0</v>
      </c>
      <c r="BH314" s="178">
        <f>IF(N314="sníž. přenesená",J314,0)</f>
        <v>0</v>
      </c>
      <c r="BI314" s="178">
        <f>IF(N314="nulová",J314,0)</f>
        <v>0</v>
      </c>
      <c r="BJ314" s="18" t="s">
        <v>32</v>
      </c>
      <c r="BK314" s="178">
        <f>ROUND(I314*H314,2)</f>
        <v>0</v>
      </c>
      <c r="BL314" s="18" t="s">
        <v>268</v>
      </c>
      <c r="BM314" s="177" t="s">
        <v>561</v>
      </c>
    </row>
    <row r="315" spans="1:65" s="13" customFormat="1">
      <c r="B315" s="179"/>
      <c r="D315" s="180" t="s">
        <v>270</v>
      </c>
      <c r="E315" s="181" t="s">
        <v>1</v>
      </c>
      <c r="F315" s="182" t="s">
        <v>1336</v>
      </c>
      <c r="H315" s="183">
        <v>42.3</v>
      </c>
      <c r="I315" s="184"/>
      <c r="L315" s="179"/>
      <c r="M315" s="185"/>
      <c r="N315" s="186"/>
      <c r="O315" s="186"/>
      <c r="P315" s="186"/>
      <c r="Q315" s="186"/>
      <c r="R315" s="186"/>
      <c r="S315" s="186"/>
      <c r="T315" s="187"/>
      <c r="AT315" s="181" t="s">
        <v>270</v>
      </c>
      <c r="AU315" s="181" t="s">
        <v>86</v>
      </c>
      <c r="AV315" s="13" t="s">
        <v>86</v>
      </c>
      <c r="AW315" s="13" t="s">
        <v>31</v>
      </c>
      <c r="AX315" s="13" t="s">
        <v>77</v>
      </c>
      <c r="AY315" s="181" t="s">
        <v>260</v>
      </c>
    </row>
    <row r="316" spans="1:65" s="14" customFormat="1">
      <c r="B316" s="188"/>
      <c r="D316" s="180" t="s">
        <v>270</v>
      </c>
      <c r="E316" s="189" t="s">
        <v>1246</v>
      </c>
      <c r="F316" s="190" t="s">
        <v>275</v>
      </c>
      <c r="H316" s="191">
        <v>42.3</v>
      </c>
      <c r="I316" s="192"/>
      <c r="L316" s="188"/>
      <c r="M316" s="193"/>
      <c r="N316" s="194"/>
      <c r="O316" s="194"/>
      <c r="P316" s="194"/>
      <c r="Q316" s="194"/>
      <c r="R316" s="194"/>
      <c r="S316" s="194"/>
      <c r="T316" s="195"/>
      <c r="AT316" s="189" t="s">
        <v>270</v>
      </c>
      <c r="AU316" s="189" t="s">
        <v>86</v>
      </c>
      <c r="AV316" s="14" t="s">
        <v>268</v>
      </c>
      <c r="AW316" s="14" t="s">
        <v>31</v>
      </c>
      <c r="AX316" s="14" t="s">
        <v>32</v>
      </c>
      <c r="AY316" s="189" t="s">
        <v>260</v>
      </c>
    </row>
    <row r="317" spans="1:65" s="2" customFormat="1" ht="24.2" customHeight="1">
      <c r="A317" s="33"/>
      <c r="B317" s="132"/>
      <c r="C317" s="166" t="s">
        <v>558</v>
      </c>
      <c r="D317" s="166" t="s">
        <v>263</v>
      </c>
      <c r="E317" s="167" t="s">
        <v>564</v>
      </c>
      <c r="F317" s="168" t="s">
        <v>565</v>
      </c>
      <c r="G317" s="169" t="s">
        <v>372</v>
      </c>
      <c r="H317" s="170">
        <v>42.3</v>
      </c>
      <c r="I317" s="171"/>
      <c r="J317" s="172">
        <f>ROUND(I317*H317,2)</f>
        <v>0</v>
      </c>
      <c r="K317" s="168" t="s">
        <v>356</v>
      </c>
      <c r="L317" s="34"/>
      <c r="M317" s="173" t="s">
        <v>1</v>
      </c>
      <c r="N317" s="174" t="s">
        <v>42</v>
      </c>
      <c r="O317" s="59"/>
      <c r="P317" s="175">
        <f>O317*H317</f>
        <v>0</v>
      </c>
      <c r="Q317" s="175">
        <v>0</v>
      </c>
      <c r="R317" s="175">
        <f>Q317*H317</f>
        <v>0</v>
      </c>
      <c r="S317" s="175">
        <v>0</v>
      </c>
      <c r="T317" s="176">
        <f>S317*H317</f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177" t="s">
        <v>268</v>
      </c>
      <c r="AT317" s="177" t="s">
        <v>263</v>
      </c>
      <c r="AU317" s="177" t="s">
        <v>86</v>
      </c>
      <c r="AY317" s="18" t="s">
        <v>260</v>
      </c>
      <c r="BE317" s="178">
        <f>IF(N317="základní",J317,0)</f>
        <v>0</v>
      </c>
      <c r="BF317" s="178">
        <f>IF(N317="snížená",J317,0)</f>
        <v>0</v>
      </c>
      <c r="BG317" s="178">
        <f>IF(N317="zákl. přenesená",J317,0)</f>
        <v>0</v>
      </c>
      <c r="BH317" s="178">
        <f>IF(N317="sníž. přenesená",J317,0)</f>
        <v>0</v>
      </c>
      <c r="BI317" s="178">
        <f>IF(N317="nulová",J317,0)</f>
        <v>0</v>
      </c>
      <c r="BJ317" s="18" t="s">
        <v>32</v>
      </c>
      <c r="BK317" s="178">
        <f>ROUND(I317*H317,2)</f>
        <v>0</v>
      </c>
      <c r="BL317" s="18" t="s">
        <v>268</v>
      </c>
      <c r="BM317" s="177" t="s">
        <v>566</v>
      </c>
    </row>
    <row r="318" spans="1:65" s="13" customFormat="1">
      <c r="B318" s="179"/>
      <c r="D318" s="180" t="s">
        <v>270</v>
      </c>
      <c r="E318" s="181" t="s">
        <v>1</v>
      </c>
      <c r="F318" s="182" t="s">
        <v>1246</v>
      </c>
      <c r="H318" s="183">
        <v>42.3</v>
      </c>
      <c r="I318" s="184"/>
      <c r="L318" s="179"/>
      <c r="M318" s="185"/>
      <c r="N318" s="186"/>
      <c r="O318" s="186"/>
      <c r="P318" s="186"/>
      <c r="Q318" s="186"/>
      <c r="R318" s="186"/>
      <c r="S318" s="186"/>
      <c r="T318" s="187"/>
      <c r="AT318" s="181" t="s">
        <v>270</v>
      </c>
      <c r="AU318" s="181" t="s">
        <v>86</v>
      </c>
      <c r="AV318" s="13" t="s">
        <v>86</v>
      </c>
      <c r="AW318" s="13" t="s">
        <v>31</v>
      </c>
      <c r="AX318" s="13" t="s">
        <v>32</v>
      </c>
      <c r="AY318" s="181" t="s">
        <v>260</v>
      </c>
    </row>
    <row r="319" spans="1:65" s="12" customFormat="1" ht="22.9" customHeight="1">
      <c r="B319" s="153"/>
      <c r="D319" s="154" t="s">
        <v>76</v>
      </c>
      <c r="E319" s="164" t="s">
        <v>333</v>
      </c>
      <c r="F319" s="164" t="s">
        <v>567</v>
      </c>
      <c r="I319" s="156"/>
      <c r="J319" s="165">
        <f>BK319</f>
        <v>0</v>
      </c>
      <c r="L319" s="153"/>
      <c r="M319" s="158"/>
      <c r="N319" s="159"/>
      <c r="O319" s="159"/>
      <c r="P319" s="160">
        <f>SUM(P320:P358)</f>
        <v>0</v>
      </c>
      <c r="Q319" s="159"/>
      <c r="R319" s="160">
        <f>SUM(R320:R358)</f>
        <v>13.83551439</v>
      </c>
      <c r="S319" s="159"/>
      <c r="T319" s="161">
        <f>SUM(T320:T358)</f>
        <v>0</v>
      </c>
      <c r="AR319" s="154" t="s">
        <v>32</v>
      </c>
      <c r="AT319" s="162" t="s">
        <v>76</v>
      </c>
      <c r="AU319" s="162" t="s">
        <v>32</v>
      </c>
      <c r="AY319" s="154" t="s">
        <v>260</v>
      </c>
      <c r="BK319" s="163">
        <f>SUM(BK320:BK358)</f>
        <v>0</v>
      </c>
    </row>
    <row r="320" spans="1:65" s="2" customFormat="1" ht="21.75" customHeight="1">
      <c r="A320" s="33"/>
      <c r="B320" s="132"/>
      <c r="C320" s="166" t="s">
        <v>563</v>
      </c>
      <c r="D320" s="166" t="s">
        <v>263</v>
      </c>
      <c r="E320" s="167" t="s">
        <v>1337</v>
      </c>
      <c r="F320" s="168" t="s">
        <v>1338</v>
      </c>
      <c r="G320" s="169" t="s">
        <v>316</v>
      </c>
      <c r="H320" s="170">
        <v>189.18299999999999</v>
      </c>
      <c r="I320" s="171"/>
      <c r="J320" s="172">
        <f>ROUND(I320*H320,2)</f>
        <v>0</v>
      </c>
      <c r="K320" s="168" t="s">
        <v>356</v>
      </c>
      <c r="L320" s="34"/>
      <c r="M320" s="173" t="s">
        <v>1</v>
      </c>
      <c r="N320" s="174" t="s">
        <v>42</v>
      </c>
      <c r="O320" s="59"/>
      <c r="P320" s="175">
        <f>O320*H320</f>
        <v>0</v>
      </c>
      <c r="Q320" s="175">
        <v>1.8790000000000001E-2</v>
      </c>
      <c r="R320" s="175">
        <f>Q320*H320</f>
        <v>3.5547485700000001</v>
      </c>
      <c r="S320" s="175">
        <v>0</v>
      </c>
      <c r="T320" s="176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77" t="s">
        <v>268</v>
      </c>
      <c r="AT320" s="177" t="s">
        <v>263</v>
      </c>
      <c r="AU320" s="177" t="s">
        <v>86</v>
      </c>
      <c r="AY320" s="18" t="s">
        <v>260</v>
      </c>
      <c r="BE320" s="178">
        <f>IF(N320="základní",J320,0)</f>
        <v>0</v>
      </c>
      <c r="BF320" s="178">
        <f>IF(N320="snížená",J320,0)</f>
        <v>0</v>
      </c>
      <c r="BG320" s="178">
        <f>IF(N320="zákl. přenesená",J320,0)</f>
        <v>0</v>
      </c>
      <c r="BH320" s="178">
        <f>IF(N320="sníž. přenesená",J320,0)</f>
        <v>0</v>
      </c>
      <c r="BI320" s="178">
        <f>IF(N320="nulová",J320,0)</f>
        <v>0</v>
      </c>
      <c r="BJ320" s="18" t="s">
        <v>32</v>
      </c>
      <c r="BK320" s="178">
        <f>ROUND(I320*H320,2)</f>
        <v>0</v>
      </c>
      <c r="BL320" s="18" t="s">
        <v>268</v>
      </c>
      <c r="BM320" s="177" t="s">
        <v>571</v>
      </c>
    </row>
    <row r="321" spans="1:65" s="15" customFormat="1">
      <c r="B321" s="196"/>
      <c r="D321" s="180" t="s">
        <v>270</v>
      </c>
      <c r="E321" s="197" t="s">
        <v>1</v>
      </c>
      <c r="F321" s="198" t="s">
        <v>572</v>
      </c>
      <c r="H321" s="197" t="s">
        <v>1</v>
      </c>
      <c r="I321" s="199"/>
      <c r="L321" s="196"/>
      <c r="M321" s="200"/>
      <c r="N321" s="201"/>
      <c r="O321" s="201"/>
      <c r="P321" s="201"/>
      <c r="Q321" s="201"/>
      <c r="R321" s="201"/>
      <c r="S321" s="201"/>
      <c r="T321" s="202"/>
      <c r="AT321" s="197" t="s">
        <v>270</v>
      </c>
      <c r="AU321" s="197" t="s">
        <v>86</v>
      </c>
      <c r="AV321" s="15" t="s">
        <v>32</v>
      </c>
      <c r="AW321" s="15" t="s">
        <v>31</v>
      </c>
      <c r="AX321" s="15" t="s">
        <v>77</v>
      </c>
      <c r="AY321" s="197" t="s">
        <v>260</v>
      </c>
    </row>
    <row r="322" spans="1:65" s="13" customFormat="1">
      <c r="B322" s="179"/>
      <c r="D322" s="180" t="s">
        <v>270</v>
      </c>
      <c r="E322" s="181" t="s">
        <v>195</v>
      </c>
      <c r="F322" s="182" t="s">
        <v>1339</v>
      </c>
      <c r="H322" s="183">
        <v>101.285</v>
      </c>
      <c r="I322" s="184"/>
      <c r="L322" s="179"/>
      <c r="M322" s="185"/>
      <c r="N322" s="186"/>
      <c r="O322" s="186"/>
      <c r="P322" s="186"/>
      <c r="Q322" s="186"/>
      <c r="R322" s="186"/>
      <c r="S322" s="186"/>
      <c r="T322" s="187"/>
      <c r="AT322" s="181" t="s">
        <v>270</v>
      </c>
      <c r="AU322" s="181" t="s">
        <v>86</v>
      </c>
      <c r="AV322" s="13" t="s">
        <v>86</v>
      </c>
      <c r="AW322" s="13" t="s">
        <v>31</v>
      </c>
      <c r="AX322" s="13" t="s">
        <v>77</v>
      </c>
      <c r="AY322" s="181" t="s">
        <v>260</v>
      </c>
    </row>
    <row r="323" spans="1:65" s="13" customFormat="1">
      <c r="B323" s="179"/>
      <c r="D323" s="180" t="s">
        <v>270</v>
      </c>
      <c r="E323" s="181" t="s">
        <v>197</v>
      </c>
      <c r="F323" s="182" t="s">
        <v>1340</v>
      </c>
      <c r="H323" s="183">
        <v>105.985</v>
      </c>
      <c r="I323" s="184"/>
      <c r="L323" s="179"/>
      <c r="M323" s="185"/>
      <c r="N323" s="186"/>
      <c r="O323" s="186"/>
      <c r="P323" s="186"/>
      <c r="Q323" s="186"/>
      <c r="R323" s="186"/>
      <c r="S323" s="186"/>
      <c r="T323" s="187"/>
      <c r="AT323" s="181" t="s">
        <v>270</v>
      </c>
      <c r="AU323" s="181" t="s">
        <v>86</v>
      </c>
      <c r="AV323" s="13" t="s">
        <v>86</v>
      </c>
      <c r="AW323" s="13" t="s">
        <v>31</v>
      </c>
      <c r="AX323" s="13" t="s">
        <v>77</v>
      </c>
      <c r="AY323" s="181" t="s">
        <v>260</v>
      </c>
    </row>
    <row r="324" spans="1:65" s="14" customFormat="1">
      <c r="B324" s="188"/>
      <c r="D324" s="180" t="s">
        <v>270</v>
      </c>
      <c r="E324" s="189" t="s">
        <v>1</v>
      </c>
      <c r="F324" s="190" t="s">
        <v>275</v>
      </c>
      <c r="H324" s="191">
        <v>207.27</v>
      </c>
      <c r="I324" s="192"/>
      <c r="L324" s="188"/>
      <c r="M324" s="193"/>
      <c r="N324" s="194"/>
      <c r="O324" s="194"/>
      <c r="P324" s="194"/>
      <c r="Q324" s="194"/>
      <c r="R324" s="194"/>
      <c r="S324" s="194"/>
      <c r="T324" s="195"/>
      <c r="AT324" s="189" t="s">
        <v>270</v>
      </c>
      <c r="AU324" s="189" t="s">
        <v>86</v>
      </c>
      <c r="AV324" s="14" t="s">
        <v>268</v>
      </c>
      <c r="AW324" s="14" t="s">
        <v>31</v>
      </c>
      <c r="AX324" s="14" t="s">
        <v>77</v>
      </c>
      <c r="AY324" s="189" t="s">
        <v>260</v>
      </c>
    </row>
    <row r="325" spans="1:65" s="13" customFormat="1">
      <c r="B325" s="179"/>
      <c r="D325" s="180" t="s">
        <v>270</v>
      </c>
      <c r="E325" s="181" t="s">
        <v>1</v>
      </c>
      <c r="F325" s="182" t="s">
        <v>1341</v>
      </c>
      <c r="H325" s="183">
        <v>189.18299999999999</v>
      </c>
      <c r="I325" s="184"/>
      <c r="L325" s="179"/>
      <c r="M325" s="185"/>
      <c r="N325" s="186"/>
      <c r="O325" s="186"/>
      <c r="P325" s="186"/>
      <c r="Q325" s="186"/>
      <c r="R325" s="186"/>
      <c r="S325" s="186"/>
      <c r="T325" s="187"/>
      <c r="AT325" s="181" t="s">
        <v>270</v>
      </c>
      <c r="AU325" s="181" t="s">
        <v>86</v>
      </c>
      <c r="AV325" s="13" t="s">
        <v>86</v>
      </c>
      <c r="AW325" s="13" t="s">
        <v>31</v>
      </c>
      <c r="AX325" s="13" t="s">
        <v>77</v>
      </c>
      <c r="AY325" s="181" t="s">
        <v>260</v>
      </c>
    </row>
    <row r="326" spans="1:65" s="14" customFormat="1">
      <c r="B326" s="188"/>
      <c r="D326" s="180" t="s">
        <v>270</v>
      </c>
      <c r="E326" s="189" t="s">
        <v>1220</v>
      </c>
      <c r="F326" s="190" t="s">
        <v>275</v>
      </c>
      <c r="H326" s="191">
        <v>189.18299999999999</v>
      </c>
      <c r="I326" s="192"/>
      <c r="L326" s="188"/>
      <c r="M326" s="193"/>
      <c r="N326" s="194"/>
      <c r="O326" s="194"/>
      <c r="P326" s="194"/>
      <c r="Q326" s="194"/>
      <c r="R326" s="194"/>
      <c r="S326" s="194"/>
      <c r="T326" s="195"/>
      <c r="AT326" s="189" t="s">
        <v>270</v>
      </c>
      <c r="AU326" s="189" t="s">
        <v>86</v>
      </c>
      <c r="AV326" s="14" t="s">
        <v>268</v>
      </c>
      <c r="AW326" s="14" t="s">
        <v>31</v>
      </c>
      <c r="AX326" s="14" t="s">
        <v>32</v>
      </c>
      <c r="AY326" s="189" t="s">
        <v>260</v>
      </c>
    </row>
    <row r="327" spans="1:65" s="2" customFormat="1" ht="16.5" customHeight="1">
      <c r="A327" s="33"/>
      <c r="B327" s="132"/>
      <c r="C327" s="166" t="s">
        <v>568</v>
      </c>
      <c r="D327" s="166" t="s">
        <v>263</v>
      </c>
      <c r="E327" s="167" t="s">
        <v>579</v>
      </c>
      <c r="F327" s="168" t="s">
        <v>580</v>
      </c>
      <c r="G327" s="169" t="s">
        <v>316</v>
      </c>
      <c r="H327" s="170">
        <v>55.938000000000002</v>
      </c>
      <c r="I327" s="171"/>
      <c r="J327" s="172">
        <f>ROUND(I327*H327,2)</f>
        <v>0</v>
      </c>
      <c r="K327" s="168" t="s">
        <v>356</v>
      </c>
      <c r="L327" s="34"/>
      <c r="M327" s="173" t="s">
        <v>1</v>
      </c>
      <c r="N327" s="174" t="s">
        <v>42</v>
      </c>
      <c r="O327" s="59"/>
      <c r="P327" s="175">
        <f>O327*H327</f>
        <v>0</v>
      </c>
      <c r="Q327" s="175">
        <v>1.8790000000000001E-2</v>
      </c>
      <c r="R327" s="175">
        <f>Q327*H327</f>
        <v>1.0510750200000001</v>
      </c>
      <c r="S327" s="175">
        <v>0</v>
      </c>
      <c r="T327" s="176">
        <f>S327*H327</f>
        <v>0</v>
      </c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R327" s="177" t="s">
        <v>268</v>
      </c>
      <c r="AT327" s="177" t="s">
        <v>263</v>
      </c>
      <c r="AU327" s="177" t="s">
        <v>86</v>
      </c>
      <c r="AY327" s="18" t="s">
        <v>260</v>
      </c>
      <c r="BE327" s="178">
        <f>IF(N327="základní",J327,0)</f>
        <v>0</v>
      </c>
      <c r="BF327" s="178">
        <f>IF(N327="snížená",J327,0)</f>
        <v>0</v>
      </c>
      <c r="BG327" s="178">
        <f>IF(N327="zákl. přenesená",J327,0)</f>
        <v>0</v>
      </c>
      <c r="BH327" s="178">
        <f>IF(N327="sníž. přenesená",J327,0)</f>
        <v>0</v>
      </c>
      <c r="BI327" s="178">
        <f>IF(N327="nulová",J327,0)</f>
        <v>0</v>
      </c>
      <c r="BJ327" s="18" t="s">
        <v>32</v>
      </c>
      <c r="BK327" s="178">
        <f>ROUND(I327*H327,2)</f>
        <v>0</v>
      </c>
      <c r="BL327" s="18" t="s">
        <v>268</v>
      </c>
      <c r="BM327" s="177" t="s">
        <v>581</v>
      </c>
    </row>
    <row r="328" spans="1:65" s="13" customFormat="1">
      <c r="B328" s="179"/>
      <c r="D328" s="180" t="s">
        <v>270</v>
      </c>
      <c r="E328" s="181" t="s">
        <v>1</v>
      </c>
      <c r="F328" s="182" t="s">
        <v>1342</v>
      </c>
      <c r="H328" s="183">
        <v>55.938000000000002</v>
      </c>
      <c r="I328" s="184"/>
      <c r="L328" s="179"/>
      <c r="M328" s="185"/>
      <c r="N328" s="186"/>
      <c r="O328" s="186"/>
      <c r="P328" s="186"/>
      <c r="Q328" s="186"/>
      <c r="R328" s="186"/>
      <c r="S328" s="186"/>
      <c r="T328" s="187"/>
      <c r="AT328" s="181" t="s">
        <v>270</v>
      </c>
      <c r="AU328" s="181" t="s">
        <v>86</v>
      </c>
      <c r="AV328" s="13" t="s">
        <v>86</v>
      </c>
      <c r="AW328" s="13" t="s">
        <v>31</v>
      </c>
      <c r="AX328" s="13" t="s">
        <v>77</v>
      </c>
      <c r="AY328" s="181" t="s">
        <v>260</v>
      </c>
    </row>
    <row r="329" spans="1:65" s="14" customFormat="1">
      <c r="B329" s="188"/>
      <c r="D329" s="180" t="s">
        <v>270</v>
      </c>
      <c r="E329" s="189" t="s">
        <v>155</v>
      </c>
      <c r="F329" s="190" t="s">
        <v>275</v>
      </c>
      <c r="H329" s="191">
        <v>55.938000000000002</v>
      </c>
      <c r="I329" s="192"/>
      <c r="L329" s="188"/>
      <c r="M329" s="193"/>
      <c r="N329" s="194"/>
      <c r="O329" s="194"/>
      <c r="P329" s="194"/>
      <c r="Q329" s="194"/>
      <c r="R329" s="194"/>
      <c r="S329" s="194"/>
      <c r="T329" s="195"/>
      <c r="AT329" s="189" t="s">
        <v>270</v>
      </c>
      <c r="AU329" s="189" t="s">
        <v>86</v>
      </c>
      <c r="AV329" s="14" t="s">
        <v>268</v>
      </c>
      <c r="AW329" s="14" t="s">
        <v>31</v>
      </c>
      <c r="AX329" s="14" t="s">
        <v>32</v>
      </c>
      <c r="AY329" s="189" t="s">
        <v>260</v>
      </c>
    </row>
    <row r="330" spans="1:65" s="2" customFormat="1" ht="16.5" customHeight="1">
      <c r="A330" s="33"/>
      <c r="B330" s="132"/>
      <c r="C330" s="166" t="s">
        <v>578</v>
      </c>
      <c r="D330" s="166" t="s">
        <v>263</v>
      </c>
      <c r="E330" s="167" t="s">
        <v>584</v>
      </c>
      <c r="F330" s="168" t="s">
        <v>585</v>
      </c>
      <c r="G330" s="169" t="s">
        <v>372</v>
      </c>
      <c r="H330" s="170">
        <v>466.14600000000002</v>
      </c>
      <c r="I330" s="171"/>
      <c r="J330" s="172">
        <f>ROUND(I330*H330,2)</f>
        <v>0</v>
      </c>
      <c r="K330" s="168" t="s">
        <v>356</v>
      </c>
      <c r="L330" s="34"/>
      <c r="M330" s="173" t="s">
        <v>1</v>
      </c>
      <c r="N330" s="174" t="s">
        <v>42</v>
      </c>
      <c r="O330" s="59"/>
      <c r="P330" s="175">
        <f>O330*H330</f>
        <v>0</v>
      </c>
      <c r="Q330" s="175">
        <v>1.9800000000000002E-2</v>
      </c>
      <c r="R330" s="175">
        <f>Q330*H330</f>
        <v>9.2296908000000002</v>
      </c>
      <c r="S330" s="175">
        <v>0</v>
      </c>
      <c r="T330" s="176">
        <f>S330*H330</f>
        <v>0</v>
      </c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R330" s="177" t="s">
        <v>268</v>
      </c>
      <c r="AT330" s="177" t="s">
        <v>263</v>
      </c>
      <c r="AU330" s="177" t="s">
        <v>86</v>
      </c>
      <c r="AY330" s="18" t="s">
        <v>260</v>
      </c>
      <c r="BE330" s="178">
        <f>IF(N330="základní",J330,0)</f>
        <v>0</v>
      </c>
      <c r="BF330" s="178">
        <f>IF(N330="snížená",J330,0)</f>
        <v>0</v>
      </c>
      <c r="BG330" s="178">
        <f>IF(N330="zákl. přenesená",J330,0)</f>
        <v>0</v>
      </c>
      <c r="BH330" s="178">
        <f>IF(N330="sníž. přenesená",J330,0)</f>
        <v>0</v>
      </c>
      <c r="BI330" s="178">
        <f>IF(N330="nulová",J330,0)</f>
        <v>0</v>
      </c>
      <c r="BJ330" s="18" t="s">
        <v>32</v>
      </c>
      <c r="BK330" s="178">
        <f>ROUND(I330*H330,2)</f>
        <v>0</v>
      </c>
      <c r="BL330" s="18" t="s">
        <v>268</v>
      </c>
      <c r="BM330" s="177" t="s">
        <v>586</v>
      </c>
    </row>
    <row r="331" spans="1:65" s="13" customFormat="1">
      <c r="B331" s="179"/>
      <c r="D331" s="180" t="s">
        <v>270</v>
      </c>
      <c r="E331" s="181" t="s">
        <v>1</v>
      </c>
      <c r="F331" s="182" t="s">
        <v>1343</v>
      </c>
      <c r="H331" s="183">
        <v>466.14600000000002</v>
      </c>
      <c r="I331" s="184"/>
      <c r="L331" s="179"/>
      <c r="M331" s="185"/>
      <c r="N331" s="186"/>
      <c r="O331" s="186"/>
      <c r="P331" s="186"/>
      <c r="Q331" s="186"/>
      <c r="R331" s="186"/>
      <c r="S331" s="186"/>
      <c r="T331" s="187"/>
      <c r="AT331" s="181" t="s">
        <v>270</v>
      </c>
      <c r="AU331" s="181" t="s">
        <v>86</v>
      </c>
      <c r="AV331" s="13" t="s">
        <v>86</v>
      </c>
      <c r="AW331" s="13" t="s">
        <v>31</v>
      </c>
      <c r="AX331" s="13" t="s">
        <v>77</v>
      </c>
      <c r="AY331" s="181" t="s">
        <v>260</v>
      </c>
    </row>
    <row r="332" spans="1:65" s="14" customFormat="1">
      <c r="B332" s="188"/>
      <c r="D332" s="180" t="s">
        <v>270</v>
      </c>
      <c r="E332" s="189" t="s">
        <v>158</v>
      </c>
      <c r="F332" s="190" t="s">
        <v>275</v>
      </c>
      <c r="H332" s="191">
        <v>466.14600000000002</v>
      </c>
      <c r="I332" s="192"/>
      <c r="L332" s="188"/>
      <c r="M332" s="193"/>
      <c r="N332" s="194"/>
      <c r="O332" s="194"/>
      <c r="P332" s="194"/>
      <c r="Q332" s="194"/>
      <c r="R332" s="194"/>
      <c r="S332" s="194"/>
      <c r="T332" s="195"/>
      <c r="AT332" s="189" t="s">
        <v>270</v>
      </c>
      <c r="AU332" s="189" t="s">
        <v>86</v>
      </c>
      <c r="AV332" s="14" t="s">
        <v>268</v>
      </c>
      <c r="AW332" s="14" t="s">
        <v>31</v>
      </c>
      <c r="AX332" s="14" t="s">
        <v>32</v>
      </c>
      <c r="AY332" s="189" t="s">
        <v>260</v>
      </c>
    </row>
    <row r="333" spans="1:65" s="2" customFormat="1" ht="16.5" customHeight="1">
      <c r="A333" s="33"/>
      <c r="B333" s="132"/>
      <c r="C333" s="166" t="s">
        <v>583</v>
      </c>
      <c r="D333" s="166" t="s">
        <v>263</v>
      </c>
      <c r="E333" s="167" t="s">
        <v>589</v>
      </c>
      <c r="F333" s="168" t="s">
        <v>590</v>
      </c>
      <c r="G333" s="169" t="s">
        <v>316</v>
      </c>
      <c r="H333" s="170">
        <v>224.38399999999999</v>
      </c>
      <c r="I333" s="171"/>
      <c r="J333" s="172">
        <f>ROUND(I333*H333,2)</f>
        <v>0</v>
      </c>
      <c r="K333" s="168" t="s">
        <v>267</v>
      </c>
      <c r="L333" s="34"/>
      <c r="M333" s="173" t="s">
        <v>1</v>
      </c>
      <c r="N333" s="174" t="s">
        <v>42</v>
      </c>
      <c r="O333" s="59"/>
      <c r="P333" s="175">
        <f>O333*H333</f>
        <v>0</v>
      </c>
      <c r="Q333" s="175">
        <v>0</v>
      </c>
      <c r="R333" s="175">
        <f>Q333*H333</f>
        <v>0</v>
      </c>
      <c r="S333" s="175">
        <v>0</v>
      </c>
      <c r="T333" s="176">
        <f>S333*H333</f>
        <v>0</v>
      </c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R333" s="177" t="s">
        <v>268</v>
      </c>
      <c r="AT333" s="177" t="s">
        <v>263</v>
      </c>
      <c r="AU333" s="177" t="s">
        <v>86</v>
      </c>
      <c r="AY333" s="18" t="s">
        <v>260</v>
      </c>
      <c r="BE333" s="178">
        <f>IF(N333="základní",J333,0)</f>
        <v>0</v>
      </c>
      <c r="BF333" s="178">
        <f>IF(N333="snížená",J333,0)</f>
        <v>0</v>
      </c>
      <c r="BG333" s="178">
        <f>IF(N333="zákl. přenesená",J333,0)</f>
        <v>0</v>
      </c>
      <c r="BH333" s="178">
        <f>IF(N333="sníž. přenesená",J333,0)</f>
        <v>0</v>
      </c>
      <c r="BI333" s="178">
        <f>IF(N333="nulová",J333,0)</f>
        <v>0</v>
      </c>
      <c r="BJ333" s="18" t="s">
        <v>32</v>
      </c>
      <c r="BK333" s="178">
        <f>ROUND(I333*H333,2)</f>
        <v>0</v>
      </c>
      <c r="BL333" s="18" t="s">
        <v>268</v>
      </c>
      <c r="BM333" s="177" t="s">
        <v>591</v>
      </c>
    </row>
    <row r="334" spans="1:65" s="15" customFormat="1">
      <c r="B334" s="196"/>
      <c r="D334" s="180" t="s">
        <v>270</v>
      </c>
      <c r="E334" s="197" t="s">
        <v>1</v>
      </c>
      <c r="F334" s="198" t="s">
        <v>324</v>
      </c>
      <c r="H334" s="197" t="s">
        <v>1</v>
      </c>
      <c r="I334" s="199"/>
      <c r="L334" s="196"/>
      <c r="M334" s="200"/>
      <c r="N334" s="201"/>
      <c r="O334" s="201"/>
      <c r="P334" s="201"/>
      <c r="Q334" s="201"/>
      <c r="R334" s="201"/>
      <c r="S334" s="201"/>
      <c r="T334" s="202"/>
      <c r="AT334" s="197" t="s">
        <v>270</v>
      </c>
      <c r="AU334" s="197" t="s">
        <v>86</v>
      </c>
      <c r="AV334" s="15" t="s">
        <v>32</v>
      </c>
      <c r="AW334" s="15" t="s">
        <v>31</v>
      </c>
      <c r="AX334" s="15" t="s">
        <v>77</v>
      </c>
      <c r="AY334" s="197" t="s">
        <v>260</v>
      </c>
    </row>
    <row r="335" spans="1:65" s="13" customFormat="1">
      <c r="B335" s="179"/>
      <c r="D335" s="180" t="s">
        <v>270</v>
      </c>
      <c r="E335" s="181" t="s">
        <v>1</v>
      </c>
      <c r="F335" s="182" t="s">
        <v>1344</v>
      </c>
      <c r="H335" s="183">
        <v>189.18299999999999</v>
      </c>
      <c r="I335" s="184"/>
      <c r="L335" s="179"/>
      <c r="M335" s="185"/>
      <c r="N335" s="186"/>
      <c r="O335" s="186"/>
      <c r="P335" s="186"/>
      <c r="Q335" s="186"/>
      <c r="R335" s="186"/>
      <c r="S335" s="186"/>
      <c r="T335" s="187"/>
      <c r="AT335" s="181" t="s">
        <v>270</v>
      </c>
      <c r="AU335" s="181" t="s">
        <v>86</v>
      </c>
      <c r="AV335" s="13" t="s">
        <v>86</v>
      </c>
      <c r="AW335" s="13" t="s">
        <v>31</v>
      </c>
      <c r="AX335" s="13" t="s">
        <v>77</v>
      </c>
      <c r="AY335" s="181" t="s">
        <v>260</v>
      </c>
    </row>
    <row r="336" spans="1:65" s="13" customFormat="1">
      <c r="B336" s="179"/>
      <c r="D336" s="180" t="s">
        <v>270</v>
      </c>
      <c r="E336" s="181" t="s">
        <v>1</v>
      </c>
      <c r="F336" s="182" t="s">
        <v>593</v>
      </c>
      <c r="H336" s="183">
        <v>55.938000000000002</v>
      </c>
      <c r="I336" s="184"/>
      <c r="L336" s="179"/>
      <c r="M336" s="185"/>
      <c r="N336" s="186"/>
      <c r="O336" s="186"/>
      <c r="P336" s="186"/>
      <c r="Q336" s="186"/>
      <c r="R336" s="186"/>
      <c r="S336" s="186"/>
      <c r="T336" s="187"/>
      <c r="AT336" s="181" t="s">
        <v>270</v>
      </c>
      <c r="AU336" s="181" t="s">
        <v>86</v>
      </c>
      <c r="AV336" s="13" t="s">
        <v>86</v>
      </c>
      <c r="AW336" s="13" t="s">
        <v>31</v>
      </c>
      <c r="AX336" s="13" t="s">
        <v>77</v>
      </c>
      <c r="AY336" s="181" t="s">
        <v>260</v>
      </c>
    </row>
    <row r="337" spans="1:65" s="13" customFormat="1">
      <c r="B337" s="179"/>
      <c r="D337" s="180" t="s">
        <v>270</v>
      </c>
      <c r="E337" s="181" t="s">
        <v>1</v>
      </c>
      <c r="F337" s="182" t="s">
        <v>594</v>
      </c>
      <c r="H337" s="183">
        <v>4.1950000000000003</v>
      </c>
      <c r="I337" s="184"/>
      <c r="L337" s="179"/>
      <c r="M337" s="185"/>
      <c r="N337" s="186"/>
      <c r="O337" s="186"/>
      <c r="P337" s="186"/>
      <c r="Q337" s="186"/>
      <c r="R337" s="186"/>
      <c r="S337" s="186"/>
      <c r="T337" s="187"/>
      <c r="AT337" s="181" t="s">
        <v>270</v>
      </c>
      <c r="AU337" s="181" t="s">
        <v>86</v>
      </c>
      <c r="AV337" s="13" t="s">
        <v>86</v>
      </c>
      <c r="AW337" s="13" t="s">
        <v>31</v>
      </c>
      <c r="AX337" s="13" t="s">
        <v>77</v>
      </c>
      <c r="AY337" s="181" t="s">
        <v>260</v>
      </c>
    </row>
    <row r="338" spans="1:65" s="14" customFormat="1">
      <c r="B338" s="188"/>
      <c r="D338" s="180" t="s">
        <v>270</v>
      </c>
      <c r="E338" s="189" t="s">
        <v>207</v>
      </c>
      <c r="F338" s="190" t="s">
        <v>275</v>
      </c>
      <c r="H338" s="191">
        <v>249.316</v>
      </c>
      <c r="I338" s="192"/>
      <c r="L338" s="188"/>
      <c r="M338" s="193"/>
      <c r="N338" s="194"/>
      <c r="O338" s="194"/>
      <c r="P338" s="194"/>
      <c r="Q338" s="194"/>
      <c r="R338" s="194"/>
      <c r="S338" s="194"/>
      <c r="T338" s="195"/>
      <c r="AT338" s="189" t="s">
        <v>270</v>
      </c>
      <c r="AU338" s="189" t="s">
        <v>86</v>
      </c>
      <c r="AV338" s="14" t="s">
        <v>268</v>
      </c>
      <c r="AW338" s="14" t="s">
        <v>31</v>
      </c>
      <c r="AX338" s="14" t="s">
        <v>77</v>
      </c>
      <c r="AY338" s="189" t="s">
        <v>260</v>
      </c>
    </row>
    <row r="339" spans="1:65" s="13" customFormat="1">
      <c r="B339" s="179"/>
      <c r="D339" s="180" t="s">
        <v>270</v>
      </c>
      <c r="E339" s="181" t="s">
        <v>1</v>
      </c>
      <c r="F339" s="182" t="s">
        <v>595</v>
      </c>
      <c r="H339" s="183">
        <v>224.38399999999999</v>
      </c>
      <c r="I339" s="184"/>
      <c r="L339" s="179"/>
      <c r="M339" s="185"/>
      <c r="N339" s="186"/>
      <c r="O339" s="186"/>
      <c r="P339" s="186"/>
      <c r="Q339" s="186"/>
      <c r="R339" s="186"/>
      <c r="S339" s="186"/>
      <c r="T339" s="187"/>
      <c r="AT339" s="181" t="s">
        <v>270</v>
      </c>
      <c r="AU339" s="181" t="s">
        <v>86</v>
      </c>
      <c r="AV339" s="13" t="s">
        <v>86</v>
      </c>
      <c r="AW339" s="13" t="s">
        <v>31</v>
      </c>
      <c r="AX339" s="13" t="s">
        <v>32</v>
      </c>
      <c r="AY339" s="181" t="s">
        <v>260</v>
      </c>
    </row>
    <row r="340" spans="1:65" s="2" customFormat="1" ht="16.5" customHeight="1">
      <c r="A340" s="33"/>
      <c r="B340" s="132"/>
      <c r="C340" s="166" t="s">
        <v>588</v>
      </c>
      <c r="D340" s="166" t="s">
        <v>263</v>
      </c>
      <c r="E340" s="167" t="s">
        <v>597</v>
      </c>
      <c r="F340" s="168" t="s">
        <v>598</v>
      </c>
      <c r="G340" s="169" t="s">
        <v>316</v>
      </c>
      <c r="H340" s="170">
        <v>22.437999999999999</v>
      </c>
      <c r="I340" s="171"/>
      <c r="J340" s="172">
        <f>ROUND(I340*H340,2)</f>
        <v>0</v>
      </c>
      <c r="K340" s="168" t="s">
        <v>267</v>
      </c>
      <c r="L340" s="34"/>
      <c r="M340" s="173" t="s">
        <v>1</v>
      </c>
      <c r="N340" s="174" t="s">
        <v>42</v>
      </c>
      <c r="O340" s="59"/>
      <c r="P340" s="175">
        <f>O340*H340</f>
        <v>0</v>
      </c>
      <c r="Q340" s="175">
        <v>0</v>
      </c>
      <c r="R340" s="175">
        <f>Q340*H340</f>
        <v>0</v>
      </c>
      <c r="S340" s="175">
        <v>0</v>
      </c>
      <c r="T340" s="176">
        <f>S340*H340</f>
        <v>0</v>
      </c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R340" s="177" t="s">
        <v>268</v>
      </c>
      <c r="AT340" s="177" t="s">
        <v>263</v>
      </c>
      <c r="AU340" s="177" t="s">
        <v>86</v>
      </c>
      <c r="AY340" s="18" t="s">
        <v>260</v>
      </c>
      <c r="BE340" s="178">
        <f>IF(N340="základní",J340,0)</f>
        <v>0</v>
      </c>
      <c r="BF340" s="178">
        <f>IF(N340="snížená",J340,0)</f>
        <v>0</v>
      </c>
      <c r="BG340" s="178">
        <f>IF(N340="zákl. přenesená",J340,0)</f>
        <v>0</v>
      </c>
      <c r="BH340" s="178">
        <f>IF(N340="sníž. přenesená",J340,0)</f>
        <v>0</v>
      </c>
      <c r="BI340" s="178">
        <f>IF(N340="nulová",J340,0)</f>
        <v>0</v>
      </c>
      <c r="BJ340" s="18" t="s">
        <v>32</v>
      </c>
      <c r="BK340" s="178">
        <f>ROUND(I340*H340,2)</f>
        <v>0</v>
      </c>
      <c r="BL340" s="18" t="s">
        <v>268</v>
      </c>
      <c r="BM340" s="177" t="s">
        <v>1345</v>
      </c>
    </row>
    <row r="341" spans="1:65" s="15" customFormat="1">
      <c r="B341" s="196"/>
      <c r="D341" s="180" t="s">
        <v>270</v>
      </c>
      <c r="E341" s="197" t="s">
        <v>1</v>
      </c>
      <c r="F341" s="198" t="s">
        <v>324</v>
      </c>
      <c r="H341" s="197" t="s">
        <v>1</v>
      </c>
      <c r="I341" s="199"/>
      <c r="L341" s="196"/>
      <c r="M341" s="200"/>
      <c r="N341" s="201"/>
      <c r="O341" s="201"/>
      <c r="P341" s="201"/>
      <c r="Q341" s="201"/>
      <c r="R341" s="201"/>
      <c r="S341" s="201"/>
      <c r="T341" s="202"/>
      <c r="AT341" s="197" t="s">
        <v>270</v>
      </c>
      <c r="AU341" s="197" t="s">
        <v>86</v>
      </c>
      <c r="AV341" s="15" t="s">
        <v>32</v>
      </c>
      <c r="AW341" s="15" t="s">
        <v>31</v>
      </c>
      <c r="AX341" s="15" t="s">
        <v>77</v>
      </c>
      <c r="AY341" s="197" t="s">
        <v>260</v>
      </c>
    </row>
    <row r="342" spans="1:65" s="13" customFormat="1">
      <c r="B342" s="179"/>
      <c r="D342" s="180" t="s">
        <v>270</v>
      </c>
      <c r="E342" s="181" t="s">
        <v>1</v>
      </c>
      <c r="F342" s="182" t="s">
        <v>600</v>
      </c>
      <c r="H342" s="183">
        <v>22.437999999999999</v>
      </c>
      <c r="I342" s="184"/>
      <c r="L342" s="179"/>
      <c r="M342" s="185"/>
      <c r="N342" s="186"/>
      <c r="O342" s="186"/>
      <c r="P342" s="186"/>
      <c r="Q342" s="186"/>
      <c r="R342" s="186"/>
      <c r="S342" s="186"/>
      <c r="T342" s="187"/>
      <c r="AT342" s="181" t="s">
        <v>270</v>
      </c>
      <c r="AU342" s="181" t="s">
        <v>86</v>
      </c>
      <c r="AV342" s="13" t="s">
        <v>86</v>
      </c>
      <c r="AW342" s="13" t="s">
        <v>31</v>
      </c>
      <c r="AX342" s="13" t="s">
        <v>32</v>
      </c>
      <c r="AY342" s="181" t="s">
        <v>260</v>
      </c>
    </row>
    <row r="343" spans="1:65" s="2" customFormat="1" ht="16.5" customHeight="1">
      <c r="A343" s="33"/>
      <c r="B343" s="132"/>
      <c r="C343" s="166" t="s">
        <v>596</v>
      </c>
      <c r="D343" s="166" t="s">
        <v>263</v>
      </c>
      <c r="E343" s="167" t="s">
        <v>602</v>
      </c>
      <c r="F343" s="168" t="s">
        <v>603</v>
      </c>
      <c r="G343" s="169" t="s">
        <v>316</v>
      </c>
      <c r="H343" s="170">
        <v>2.4929999999999999</v>
      </c>
      <c r="I343" s="171"/>
      <c r="J343" s="172">
        <f>ROUND(I343*H343,2)</f>
        <v>0</v>
      </c>
      <c r="K343" s="168" t="s">
        <v>267</v>
      </c>
      <c r="L343" s="34"/>
      <c r="M343" s="173" t="s">
        <v>1</v>
      </c>
      <c r="N343" s="174" t="s">
        <v>42</v>
      </c>
      <c r="O343" s="59"/>
      <c r="P343" s="175">
        <f>O343*H343</f>
        <v>0</v>
      </c>
      <c r="Q343" s="175">
        <v>0</v>
      </c>
      <c r="R343" s="175">
        <f>Q343*H343</f>
        <v>0</v>
      </c>
      <c r="S343" s="175">
        <v>0</v>
      </c>
      <c r="T343" s="176">
        <f>S343*H343</f>
        <v>0</v>
      </c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R343" s="177" t="s">
        <v>268</v>
      </c>
      <c r="AT343" s="177" t="s">
        <v>263</v>
      </c>
      <c r="AU343" s="177" t="s">
        <v>86</v>
      </c>
      <c r="AY343" s="18" t="s">
        <v>260</v>
      </c>
      <c r="BE343" s="178">
        <f>IF(N343="základní",J343,0)</f>
        <v>0</v>
      </c>
      <c r="BF343" s="178">
        <f>IF(N343="snížená",J343,0)</f>
        <v>0</v>
      </c>
      <c r="BG343" s="178">
        <f>IF(N343="zákl. přenesená",J343,0)</f>
        <v>0</v>
      </c>
      <c r="BH343" s="178">
        <f>IF(N343="sníž. přenesená",J343,0)</f>
        <v>0</v>
      </c>
      <c r="BI343" s="178">
        <f>IF(N343="nulová",J343,0)</f>
        <v>0</v>
      </c>
      <c r="BJ343" s="18" t="s">
        <v>32</v>
      </c>
      <c r="BK343" s="178">
        <f>ROUND(I343*H343,2)</f>
        <v>0</v>
      </c>
      <c r="BL343" s="18" t="s">
        <v>268</v>
      </c>
      <c r="BM343" s="177" t="s">
        <v>1346</v>
      </c>
    </row>
    <row r="344" spans="1:65" s="15" customFormat="1">
      <c r="B344" s="196"/>
      <c r="D344" s="180" t="s">
        <v>270</v>
      </c>
      <c r="E344" s="197" t="s">
        <v>1</v>
      </c>
      <c r="F344" s="198" t="s">
        <v>324</v>
      </c>
      <c r="H344" s="197" t="s">
        <v>1</v>
      </c>
      <c r="I344" s="199"/>
      <c r="L344" s="196"/>
      <c r="M344" s="200"/>
      <c r="N344" s="201"/>
      <c r="O344" s="201"/>
      <c r="P344" s="201"/>
      <c r="Q344" s="201"/>
      <c r="R344" s="201"/>
      <c r="S344" s="201"/>
      <c r="T344" s="202"/>
      <c r="AT344" s="197" t="s">
        <v>270</v>
      </c>
      <c r="AU344" s="197" t="s">
        <v>86</v>
      </c>
      <c r="AV344" s="15" t="s">
        <v>32</v>
      </c>
      <c r="AW344" s="15" t="s">
        <v>31</v>
      </c>
      <c r="AX344" s="15" t="s">
        <v>77</v>
      </c>
      <c r="AY344" s="197" t="s">
        <v>260</v>
      </c>
    </row>
    <row r="345" spans="1:65" s="13" customFormat="1">
      <c r="B345" s="179"/>
      <c r="D345" s="180" t="s">
        <v>270</v>
      </c>
      <c r="E345" s="181" t="s">
        <v>1</v>
      </c>
      <c r="F345" s="182" t="s">
        <v>605</v>
      </c>
      <c r="H345" s="183">
        <v>2.4929999999999999</v>
      </c>
      <c r="I345" s="184"/>
      <c r="L345" s="179"/>
      <c r="M345" s="185"/>
      <c r="N345" s="186"/>
      <c r="O345" s="186"/>
      <c r="P345" s="186"/>
      <c r="Q345" s="186"/>
      <c r="R345" s="186"/>
      <c r="S345" s="186"/>
      <c r="T345" s="187"/>
      <c r="AT345" s="181" t="s">
        <v>270</v>
      </c>
      <c r="AU345" s="181" t="s">
        <v>86</v>
      </c>
      <c r="AV345" s="13" t="s">
        <v>86</v>
      </c>
      <c r="AW345" s="13" t="s">
        <v>31</v>
      </c>
      <c r="AX345" s="13" t="s">
        <v>32</v>
      </c>
      <c r="AY345" s="181" t="s">
        <v>260</v>
      </c>
    </row>
    <row r="346" spans="1:65" s="2" customFormat="1" ht="16.5" customHeight="1">
      <c r="A346" s="33"/>
      <c r="B346" s="132"/>
      <c r="C346" s="166" t="s">
        <v>601</v>
      </c>
      <c r="D346" s="166" t="s">
        <v>263</v>
      </c>
      <c r="E346" s="167" t="s">
        <v>607</v>
      </c>
      <c r="F346" s="168" t="s">
        <v>608</v>
      </c>
      <c r="G346" s="169" t="s">
        <v>316</v>
      </c>
      <c r="H346" s="170">
        <v>249.316</v>
      </c>
      <c r="I346" s="171"/>
      <c r="J346" s="172">
        <f>ROUND(I346*H346,2)</f>
        <v>0</v>
      </c>
      <c r="K346" s="168" t="s">
        <v>267</v>
      </c>
      <c r="L346" s="34"/>
      <c r="M346" s="173" t="s">
        <v>1</v>
      </c>
      <c r="N346" s="174" t="s">
        <v>42</v>
      </c>
      <c r="O346" s="59"/>
      <c r="P346" s="175">
        <f>O346*H346</f>
        <v>0</v>
      </c>
      <c r="Q346" s="175">
        <v>0</v>
      </c>
      <c r="R346" s="175">
        <f>Q346*H346</f>
        <v>0</v>
      </c>
      <c r="S346" s="175">
        <v>0</v>
      </c>
      <c r="T346" s="176">
        <f>S346*H346</f>
        <v>0</v>
      </c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R346" s="177" t="s">
        <v>268</v>
      </c>
      <c r="AT346" s="177" t="s">
        <v>263</v>
      </c>
      <c r="AU346" s="177" t="s">
        <v>86</v>
      </c>
      <c r="AY346" s="18" t="s">
        <v>260</v>
      </c>
      <c r="BE346" s="178">
        <f>IF(N346="základní",J346,0)</f>
        <v>0</v>
      </c>
      <c r="BF346" s="178">
        <f>IF(N346="snížená",J346,0)</f>
        <v>0</v>
      </c>
      <c r="BG346" s="178">
        <f>IF(N346="zákl. přenesená",J346,0)</f>
        <v>0</v>
      </c>
      <c r="BH346" s="178">
        <f>IF(N346="sníž. přenesená",J346,0)</f>
        <v>0</v>
      </c>
      <c r="BI346" s="178">
        <f>IF(N346="nulová",J346,0)</f>
        <v>0</v>
      </c>
      <c r="BJ346" s="18" t="s">
        <v>32</v>
      </c>
      <c r="BK346" s="178">
        <f>ROUND(I346*H346,2)</f>
        <v>0</v>
      </c>
      <c r="BL346" s="18" t="s">
        <v>268</v>
      </c>
      <c r="BM346" s="177" t="s">
        <v>609</v>
      </c>
    </row>
    <row r="347" spans="1:65" s="13" customFormat="1">
      <c r="B347" s="179"/>
      <c r="D347" s="180" t="s">
        <v>270</v>
      </c>
      <c r="E347" s="181" t="s">
        <v>1</v>
      </c>
      <c r="F347" s="182" t="s">
        <v>207</v>
      </c>
      <c r="H347" s="183">
        <v>249.316</v>
      </c>
      <c r="I347" s="184"/>
      <c r="L347" s="179"/>
      <c r="M347" s="185"/>
      <c r="N347" s="186"/>
      <c r="O347" s="186"/>
      <c r="P347" s="186"/>
      <c r="Q347" s="186"/>
      <c r="R347" s="186"/>
      <c r="S347" s="186"/>
      <c r="T347" s="187"/>
      <c r="AT347" s="181" t="s">
        <v>270</v>
      </c>
      <c r="AU347" s="181" t="s">
        <v>86</v>
      </c>
      <c r="AV347" s="13" t="s">
        <v>86</v>
      </c>
      <c r="AW347" s="13" t="s">
        <v>31</v>
      </c>
      <c r="AX347" s="13" t="s">
        <v>32</v>
      </c>
      <c r="AY347" s="181" t="s">
        <v>260</v>
      </c>
    </row>
    <row r="348" spans="1:65" s="2" customFormat="1" ht="16.5" customHeight="1">
      <c r="A348" s="33"/>
      <c r="B348" s="132"/>
      <c r="C348" s="166" t="s">
        <v>606</v>
      </c>
      <c r="D348" s="166" t="s">
        <v>263</v>
      </c>
      <c r="E348" s="167" t="s">
        <v>611</v>
      </c>
      <c r="F348" s="168" t="s">
        <v>612</v>
      </c>
      <c r="G348" s="169" t="s">
        <v>432</v>
      </c>
      <c r="H348" s="170">
        <v>564.43899999999996</v>
      </c>
      <c r="I348" s="171"/>
      <c r="J348" s="172">
        <f>ROUND(I348*H348,2)</f>
        <v>0</v>
      </c>
      <c r="K348" s="168" t="s">
        <v>267</v>
      </c>
      <c r="L348" s="34"/>
      <c r="M348" s="173" t="s">
        <v>1</v>
      </c>
      <c r="N348" s="174" t="s">
        <v>42</v>
      </c>
      <c r="O348" s="59"/>
      <c r="P348" s="175">
        <f>O348*H348</f>
        <v>0</v>
      </c>
      <c r="Q348" s="175">
        <v>0</v>
      </c>
      <c r="R348" s="175">
        <f>Q348*H348</f>
        <v>0</v>
      </c>
      <c r="S348" s="175">
        <v>0</v>
      </c>
      <c r="T348" s="176">
        <f>S348*H348</f>
        <v>0</v>
      </c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R348" s="177" t="s">
        <v>268</v>
      </c>
      <c r="AT348" s="177" t="s">
        <v>263</v>
      </c>
      <c r="AU348" s="177" t="s">
        <v>86</v>
      </c>
      <c r="AY348" s="18" t="s">
        <v>260</v>
      </c>
      <c r="BE348" s="178">
        <f>IF(N348="základní",J348,0)</f>
        <v>0</v>
      </c>
      <c r="BF348" s="178">
        <f>IF(N348="snížená",J348,0)</f>
        <v>0</v>
      </c>
      <c r="BG348" s="178">
        <f>IF(N348="zákl. přenesená",J348,0)</f>
        <v>0</v>
      </c>
      <c r="BH348" s="178">
        <f>IF(N348="sníž. přenesená",J348,0)</f>
        <v>0</v>
      </c>
      <c r="BI348" s="178">
        <f>IF(N348="nulová",J348,0)</f>
        <v>0</v>
      </c>
      <c r="BJ348" s="18" t="s">
        <v>32</v>
      </c>
      <c r="BK348" s="178">
        <f>ROUND(I348*H348,2)</f>
        <v>0</v>
      </c>
      <c r="BL348" s="18" t="s">
        <v>268</v>
      </c>
      <c r="BM348" s="177" t="s">
        <v>613</v>
      </c>
    </row>
    <row r="349" spans="1:65" s="13" customFormat="1">
      <c r="B349" s="179"/>
      <c r="D349" s="180" t="s">
        <v>270</v>
      </c>
      <c r="E349" s="181" t="s">
        <v>199</v>
      </c>
      <c r="F349" s="182" t="s">
        <v>1347</v>
      </c>
      <c r="H349" s="183">
        <v>416.20299999999997</v>
      </c>
      <c r="I349" s="184"/>
      <c r="L349" s="179"/>
      <c r="M349" s="185"/>
      <c r="N349" s="186"/>
      <c r="O349" s="186"/>
      <c r="P349" s="186"/>
      <c r="Q349" s="186"/>
      <c r="R349" s="186"/>
      <c r="S349" s="186"/>
      <c r="T349" s="187"/>
      <c r="AT349" s="181" t="s">
        <v>270</v>
      </c>
      <c r="AU349" s="181" t="s">
        <v>86</v>
      </c>
      <c r="AV349" s="13" t="s">
        <v>86</v>
      </c>
      <c r="AW349" s="13" t="s">
        <v>31</v>
      </c>
      <c r="AX349" s="13" t="s">
        <v>77</v>
      </c>
      <c r="AY349" s="181" t="s">
        <v>260</v>
      </c>
    </row>
    <row r="350" spans="1:65" s="13" customFormat="1">
      <c r="B350" s="179"/>
      <c r="D350" s="180" t="s">
        <v>270</v>
      </c>
      <c r="E350" s="181" t="s">
        <v>202</v>
      </c>
      <c r="F350" s="182" t="s">
        <v>615</v>
      </c>
      <c r="H350" s="183">
        <v>139.845</v>
      </c>
      <c r="I350" s="184"/>
      <c r="L350" s="179"/>
      <c r="M350" s="185"/>
      <c r="N350" s="186"/>
      <c r="O350" s="186"/>
      <c r="P350" s="186"/>
      <c r="Q350" s="186"/>
      <c r="R350" s="186"/>
      <c r="S350" s="186"/>
      <c r="T350" s="187"/>
      <c r="AT350" s="181" t="s">
        <v>270</v>
      </c>
      <c r="AU350" s="181" t="s">
        <v>86</v>
      </c>
      <c r="AV350" s="13" t="s">
        <v>86</v>
      </c>
      <c r="AW350" s="13" t="s">
        <v>31</v>
      </c>
      <c r="AX350" s="13" t="s">
        <v>77</v>
      </c>
      <c r="AY350" s="181" t="s">
        <v>260</v>
      </c>
    </row>
    <row r="351" spans="1:65" s="13" customFormat="1">
      <c r="B351" s="179"/>
      <c r="D351" s="180" t="s">
        <v>270</v>
      </c>
      <c r="E351" s="181" t="s">
        <v>205</v>
      </c>
      <c r="F351" s="182" t="s">
        <v>616</v>
      </c>
      <c r="H351" s="183">
        <v>8.391</v>
      </c>
      <c r="I351" s="184"/>
      <c r="L351" s="179"/>
      <c r="M351" s="185"/>
      <c r="N351" s="186"/>
      <c r="O351" s="186"/>
      <c r="P351" s="186"/>
      <c r="Q351" s="186"/>
      <c r="R351" s="186"/>
      <c r="S351" s="186"/>
      <c r="T351" s="187"/>
      <c r="AT351" s="181" t="s">
        <v>270</v>
      </c>
      <c r="AU351" s="181" t="s">
        <v>86</v>
      </c>
      <c r="AV351" s="13" t="s">
        <v>86</v>
      </c>
      <c r="AW351" s="13" t="s">
        <v>31</v>
      </c>
      <c r="AX351" s="13" t="s">
        <v>77</v>
      </c>
      <c r="AY351" s="181" t="s">
        <v>260</v>
      </c>
    </row>
    <row r="352" spans="1:65" s="14" customFormat="1">
      <c r="B352" s="188"/>
      <c r="D352" s="180" t="s">
        <v>270</v>
      </c>
      <c r="E352" s="189" t="s">
        <v>1</v>
      </c>
      <c r="F352" s="190" t="s">
        <v>275</v>
      </c>
      <c r="H352" s="191">
        <v>564.43899999999996</v>
      </c>
      <c r="I352" s="192"/>
      <c r="L352" s="188"/>
      <c r="M352" s="193"/>
      <c r="N352" s="194"/>
      <c r="O352" s="194"/>
      <c r="P352" s="194"/>
      <c r="Q352" s="194"/>
      <c r="R352" s="194"/>
      <c r="S352" s="194"/>
      <c r="T352" s="195"/>
      <c r="AT352" s="189" t="s">
        <v>270</v>
      </c>
      <c r="AU352" s="189" t="s">
        <v>86</v>
      </c>
      <c r="AV352" s="14" t="s">
        <v>268</v>
      </c>
      <c r="AW352" s="14" t="s">
        <v>31</v>
      </c>
      <c r="AX352" s="14" t="s">
        <v>32</v>
      </c>
      <c r="AY352" s="189" t="s">
        <v>260</v>
      </c>
    </row>
    <row r="353" spans="1:65" s="2" customFormat="1" ht="16.5" customHeight="1">
      <c r="A353" s="33"/>
      <c r="B353" s="132"/>
      <c r="C353" s="166" t="s">
        <v>610</v>
      </c>
      <c r="D353" s="166" t="s">
        <v>263</v>
      </c>
      <c r="E353" s="167" t="s">
        <v>618</v>
      </c>
      <c r="F353" s="168" t="s">
        <v>619</v>
      </c>
      <c r="G353" s="169" t="s">
        <v>432</v>
      </c>
      <c r="H353" s="170">
        <v>5079.951</v>
      </c>
      <c r="I353" s="171"/>
      <c r="J353" s="172">
        <f>ROUND(I353*H353,2)</f>
        <v>0</v>
      </c>
      <c r="K353" s="168" t="s">
        <v>267</v>
      </c>
      <c r="L353" s="34"/>
      <c r="M353" s="173" t="s">
        <v>1</v>
      </c>
      <c r="N353" s="174" t="s">
        <v>42</v>
      </c>
      <c r="O353" s="59"/>
      <c r="P353" s="175">
        <f>O353*H353</f>
        <v>0</v>
      </c>
      <c r="Q353" s="175">
        <v>0</v>
      </c>
      <c r="R353" s="175">
        <f>Q353*H353</f>
        <v>0</v>
      </c>
      <c r="S353" s="175">
        <v>0</v>
      </c>
      <c r="T353" s="176">
        <f>S353*H353</f>
        <v>0</v>
      </c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R353" s="177" t="s">
        <v>268</v>
      </c>
      <c r="AT353" s="177" t="s">
        <v>263</v>
      </c>
      <c r="AU353" s="177" t="s">
        <v>86</v>
      </c>
      <c r="AY353" s="18" t="s">
        <v>260</v>
      </c>
      <c r="BE353" s="178">
        <f>IF(N353="základní",J353,0)</f>
        <v>0</v>
      </c>
      <c r="BF353" s="178">
        <f>IF(N353="snížená",J353,0)</f>
        <v>0</v>
      </c>
      <c r="BG353" s="178">
        <f>IF(N353="zákl. přenesená",J353,0)</f>
        <v>0</v>
      </c>
      <c r="BH353" s="178">
        <f>IF(N353="sníž. přenesená",J353,0)</f>
        <v>0</v>
      </c>
      <c r="BI353" s="178">
        <f>IF(N353="nulová",J353,0)</f>
        <v>0</v>
      </c>
      <c r="BJ353" s="18" t="s">
        <v>32</v>
      </c>
      <c r="BK353" s="178">
        <f>ROUND(I353*H353,2)</f>
        <v>0</v>
      </c>
      <c r="BL353" s="18" t="s">
        <v>268</v>
      </c>
      <c r="BM353" s="177" t="s">
        <v>620</v>
      </c>
    </row>
    <row r="354" spans="1:65" s="13" customFormat="1">
      <c r="B354" s="179"/>
      <c r="D354" s="180" t="s">
        <v>270</v>
      </c>
      <c r="F354" s="182" t="s">
        <v>1348</v>
      </c>
      <c r="H354" s="183">
        <v>5079.951</v>
      </c>
      <c r="I354" s="184"/>
      <c r="L354" s="179"/>
      <c r="M354" s="185"/>
      <c r="N354" s="186"/>
      <c r="O354" s="186"/>
      <c r="P354" s="186"/>
      <c r="Q354" s="186"/>
      <c r="R354" s="186"/>
      <c r="S354" s="186"/>
      <c r="T354" s="187"/>
      <c r="AT354" s="181" t="s">
        <v>270</v>
      </c>
      <c r="AU354" s="181" t="s">
        <v>86</v>
      </c>
      <c r="AV354" s="13" t="s">
        <v>86</v>
      </c>
      <c r="AW354" s="13" t="s">
        <v>3</v>
      </c>
      <c r="AX354" s="13" t="s">
        <v>32</v>
      </c>
      <c r="AY354" s="181" t="s">
        <v>260</v>
      </c>
    </row>
    <row r="355" spans="1:65" s="2" customFormat="1" ht="16.5" customHeight="1">
      <c r="A355" s="33"/>
      <c r="B355" s="132"/>
      <c r="C355" s="166" t="s">
        <v>617</v>
      </c>
      <c r="D355" s="166" t="s">
        <v>263</v>
      </c>
      <c r="E355" s="167" t="s">
        <v>623</v>
      </c>
      <c r="F355" s="168" t="s">
        <v>624</v>
      </c>
      <c r="G355" s="169" t="s">
        <v>432</v>
      </c>
      <c r="H355" s="170">
        <v>556.048</v>
      </c>
      <c r="I355" s="171"/>
      <c r="J355" s="172">
        <f>ROUND(I355*H355,2)</f>
        <v>0</v>
      </c>
      <c r="K355" s="168" t="s">
        <v>356</v>
      </c>
      <c r="L355" s="34"/>
      <c r="M355" s="173" t="s">
        <v>1</v>
      </c>
      <c r="N355" s="174" t="s">
        <v>42</v>
      </c>
      <c r="O355" s="59"/>
      <c r="P355" s="175">
        <f>O355*H355</f>
        <v>0</v>
      </c>
      <c r="Q355" s="175">
        <v>0</v>
      </c>
      <c r="R355" s="175">
        <f>Q355*H355</f>
        <v>0</v>
      </c>
      <c r="S355" s="175">
        <v>0</v>
      </c>
      <c r="T355" s="176">
        <f>S355*H355</f>
        <v>0</v>
      </c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R355" s="177" t="s">
        <v>268</v>
      </c>
      <c r="AT355" s="177" t="s">
        <v>263</v>
      </c>
      <c r="AU355" s="177" t="s">
        <v>86</v>
      </c>
      <c r="AY355" s="18" t="s">
        <v>260</v>
      </c>
      <c r="BE355" s="178">
        <f>IF(N355="základní",J355,0)</f>
        <v>0</v>
      </c>
      <c r="BF355" s="178">
        <f>IF(N355="snížená",J355,0)</f>
        <v>0</v>
      </c>
      <c r="BG355" s="178">
        <f>IF(N355="zákl. přenesená",J355,0)</f>
        <v>0</v>
      </c>
      <c r="BH355" s="178">
        <f>IF(N355="sníž. přenesená",J355,0)</f>
        <v>0</v>
      </c>
      <c r="BI355" s="178">
        <f>IF(N355="nulová",J355,0)</f>
        <v>0</v>
      </c>
      <c r="BJ355" s="18" t="s">
        <v>32</v>
      </c>
      <c r="BK355" s="178">
        <f>ROUND(I355*H355,2)</f>
        <v>0</v>
      </c>
      <c r="BL355" s="18" t="s">
        <v>268</v>
      </c>
      <c r="BM355" s="177" t="s">
        <v>625</v>
      </c>
    </row>
    <row r="356" spans="1:65" s="13" customFormat="1">
      <c r="B356" s="179"/>
      <c r="D356" s="180" t="s">
        <v>270</v>
      </c>
      <c r="E356" s="181" t="s">
        <v>1</v>
      </c>
      <c r="F356" s="182" t="s">
        <v>626</v>
      </c>
      <c r="H356" s="183">
        <v>556.048</v>
      </c>
      <c r="I356" s="184"/>
      <c r="L356" s="179"/>
      <c r="M356" s="185"/>
      <c r="N356" s="186"/>
      <c r="O356" s="186"/>
      <c r="P356" s="186"/>
      <c r="Q356" s="186"/>
      <c r="R356" s="186"/>
      <c r="S356" s="186"/>
      <c r="T356" s="187"/>
      <c r="AT356" s="181" t="s">
        <v>270</v>
      </c>
      <c r="AU356" s="181" t="s">
        <v>86</v>
      </c>
      <c r="AV356" s="13" t="s">
        <v>86</v>
      </c>
      <c r="AW356" s="13" t="s">
        <v>31</v>
      </c>
      <c r="AX356" s="13" t="s">
        <v>32</v>
      </c>
      <c r="AY356" s="181" t="s">
        <v>260</v>
      </c>
    </row>
    <row r="357" spans="1:65" s="2" customFormat="1" ht="16.5" customHeight="1">
      <c r="A357" s="33"/>
      <c r="B357" s="132"/>
      <c r="C357" s="166" t="s">
        <v>622</v>
      </c>
      <c r="D357" s="166" t="s">
        <v>263</v>
      </c>
      <c r="E357" s="167" t="s">
        <v>628</v>
      </c>
      <c r="F357" s="168" t="s">
        <v>629</v>
      </c>
      <c r="G357" s="169" t="s">
        <v>432</v>
      </c>
      <c r="H357" s="170">
        <v>8.391</v>
      </c>
      <c r="I357" s="171"/>
      <c r="J357" s="172">
        <f>ROUND(I357*H357,2)</f>
        <v>0</v>
      </c>
      <c r="K357" s="168" t="s">
        <v>356</v>
      </c>
      <c r="L357" s="34"/>
      <c r="M357" s="173" t="s">
        <v>1</v>
      </c>
      <c r="N357" s="174" t="s">
        <v>42</v>
      </c>
      <c r="O357" s="59"/>
      <c r="P357" s="175">
        <f>O357*H357</f>
        <v>0</v>
      </c>
      <c r="Q357" s="175">
        <v>0</v>
      </c>
      <c r="R357" s="175">
        <f>Q357*H357</f>
        <v>0</v>
      </c>
      <c r="S357" s="175">
        <v>0</v>
      </c>
      <c r="T357" s="176">
        <f>S357*H357</f>
        <v>0</v>
      </c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R357" s="177" t="s">
        <v>268</v>
      </c>
      <c r="AT357" s="177" t="s">
        <v>263</v>
      </c>
      <c r="AU357" s="177" t="s">
        <v>86</v>
      </c>
      <c r="AY357" s="18" t="s">
        <v>260</v>
      </c>
      <c r="BE357" s="178">
        <f>IF(N357="základní",J357,0)</f>
        <v>0</v>
      </c>
      <c r="BF357" s="178">
        <f>IF(N357="snížená",J357,0)</f>
        <v>0</v>
      </c>
      <c r="BG357" s="178">
        <f>IF(N357="zákl. přenesená",J357,0)</f>
        <v>0</v>
      </c>
      <c r="BH357" s="178">
        <f>IF(N357="sníž. přenesená",J357,0)</f>
        <v>0</v>
      </c>
      <c r="BI357" s="178">
        <f>IF(N357="nulová",J357,0)</f>
        <v>0</v>
      </c>
      <c r="BJ357" s="18" t="s">
        <v>32</v>
      </c>
      <c r="BK357" s="178">
        <f>ROUND(I357*H357,2)</f>
        <v>0</v>
      </c>
      <c r="BL357" s="18" t="s">
        <v>268</v>
      </c>
      <c r="BM357" s="177" t="s">
        <v>630</v>
      </c>
    </row>
    <row r="358" spans="1:65" s="13" customFormat="1">
      <c r="B358" s="179"/>
      <c r="D358" s="180" t="s">
        <v>270</v>
      </c>
      <c r="E358" s="181" t="s">
        <v>1</v>
      </c>
      <c r="F358" s="182" t="s">
        <v>631</v>
      </c>
      <c r="H358" s="183">
        <v>8.391</v>
      </c>
      <c r="I358" s="184"/>
      <c r="L358" s="179"/>
      <c r="M358" s="185"/>
      <c r="N358" s="186"/>
      <c r="O358" s="186"/>
      <c r="P358" s="186"/>
      <c r="Q358" s="186"/>
      <c r="R358" s="186"/>
      <c r="S358" s="186"/>
      <c r="T358" s="187"/>
      <c r="AT358" s="181" t="s">
        <v>270</v>
      </c>
      <c r="AU358" s="181" t="s">
        <v>86</v>
      </c>
      <c r="AV358" s="13" t="s">
        <v>86</v>
      </c>
      <c r="AW358" s="13" t="s">
        <v>31</v>
      </c>
      <c r="AX358" s="13" t="s">
        <v>32</v>
      </c>
      <c r="AY358" s="181" t="s">
        <v>260</v>
      </c>
    </row>
    <row r="359" spans="1:65" s="12" customFormat="1" ht="22.9" customHeight="1">
      <c r="B359" s="153"/>
      <c r="D359" s="154" t="s">
        <v>76</v>
      </c>
      <c r="E359" s="164" t="s">
        <v>383</v>
      </c>
      <c r="F359" s="164" t="s">
        <v>1349</v>
      </c>
      <c r="I359" s="156"/>
      <c r="J359" s="165">
        <f>BK359</f>
        <v>0</v>
      </c>
      <c r="L359" s="153"/>
      <c r="M359" s="158"/>
      <c r="N359" s="159"/>
      <c r="O359" s="159"/>
      <c r="P359" s="160">
        <f>SUM(P360:P377)</f>
        <v>0</v>
      </c>
      <c r="Q359" s="159"/>
      <c r="R359" s="160">
        <f>SUM(R360:R377)</f>
        <v>0.49109483999999998</v>
      </c>
      <c r="S359" s="159"/>
      <c r="T359" s="161">
        <f>SUM(T360:T377)</f>
        <v>0</v>
      </c>
      <c r="AR359" s="154" t="s">
        <v>32</v>
      </c>
      <c r="AT359" s="162" t="s">
        <v>76</v>
      </c>
      <c r="AU359" s="162" t="s">
        <v>32</v>
      </c>
      <c r="AY359" s="154" t="s">
        <v>260</v>
      </c>
      <c r="BK359" s="163">
        <f>SUM(BK360:BK377)</f>
        <v>0</v>
      </c>
    </row>
    <row r="360" spans="1:65" s="2" customFormat="1" ht="16.5" customHeight="1">
      <c r="A360" s="33"/>
      <c r="B360" s="132"/>
      <c r="C360" s="166" t="s">
        <v>627</v>
      </c>
      <c r="D360" s="166" t="s">
        <v>263</v>
      </c>
      <c r="E360" s="167" t="s">
        <v>1350</v>
      </c>
      <c r="F360" s="168" t="s">
        <v>1351</v>
      </c>
      <c r="G360" s="169" t="s">
        <v>266</v>
      </c>
      <c r="H360" s="170">
        <v>14.27</v>
      </c>
      <c r="I360" s="171"/>
      <c r="J360" s="172">
        <f>ROUND(I360*H360,2)</f>
        <v>0</v>
      </c>
      <c r="K360" s="168" t="s">
        <v>267</v>
      </c>
      <c r="L360" s="34"/>
      <c r="M360" s="173" t="s">
        <v>1</v>
      </c>
      <c r="N360" s="174" t="s">
        <v>42</v>
      </c>
      <c r="O360" s="59"/>
      <c r="P360" s="175">
        <f>O360*H360</f>
        <v>0</v>
      </c>
      <c r="Q360" s="175">
        <v>7.7999999999999999E-4</v>
      </c>
      <c r="R360" s="175">
        <f>Q360*H360</f>
        <v>1.1130599999999999E-2</v>
      </c>
      <c r="S360" s="175">
        <v>0</v>
      </c>
      <c r="T360" s="176">
        <f>S360*H360</f>
        <v>0</v>
      </c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R360" s="177" t="s">
        <v>268</v>
      </c>
      <c r="AT360" s="177" t="s">
        <v>263</v>
      </c>
      <c r="AU360" s="177" t="s">
        <v>86</v>
      </c>
      <c r="AY360" s="18" t="s">
        <v>260</v>
      </c>
      <c r="BE360" s="178">
        <f>IF(N360="základní",J360,0)</f>
        <v>0</v>
      </c>
      <c r="BF360" s="178">
        <f>IF(N360="snížená",J360,0)</f>
        <v>0</v>
      </c>
      <c r="BG360" s="178">
        <f>IF(N360="zákl. přenesená",J360,0)</f>
        <v>0</v>
      </c>
      <c r="BH360" s="178">
        <f>IF(N360="sníž. přenesená",J360,0)</f>
        <v>0</v>
      </c>
      <c r="BI360" s="178">
        <f>IF(N360="nulová",J360,0)</f>
        <v>0</v>
      </c>
      <c r="BJ360" s="18" t="s">
        <v>32</v>
      </c>
      <c r="BK360" s="178">
        <f>ROUND(I360*H360,2)</f>
        <v>0</v>
      </c>
      <c r="BL360" s="18" t="s">
        <v>268</v>
      </c>
      <c r="BM360" s="177" t="s">
        <v>1352</v>
      </c>
    </row>
    <row r="361" spans="1:65" s="15" customFormat="1">
      <c r="B361" s="196"/>
      <c r="D361" s="180" t="s">
        <v>270</v>
      </c>
      <c r="E361" s="197" t="s">
        <v>1</v>
      </c>
      <c r="F361" s="198" t="s">
        <v>1353</v>
      </c>
      <c r="H361" s="197" t="s">
        <v>1</v>
      </c>
      <c r="I361" s="199"/>
      <c r="L361" s="196"/>
      <c r="M361" s="200"/>
      <c r="N361" s="201"/>
      <c r="O361" s="201"/>
      <c r="P361" s="201"/>
      <c r="Q361" s="201"/>
      <c r="R361" s="201"/>
      <c r="S361" s="201"/>
      <c r="T361" s="202"/>
      <c r="AT361" s="197" t="s">
        <v>270</v>
      </c>
      <c r="AU361" s="197" t="s">
        <v>86</v>
      </c>
      <c r="AV361" s="15" t="s">
        <v>32</v>
      </c>
      <c r="AW361" s="15" t="s">
        <v>31</v>
      </c>
      <c r="AX361" s="15" t="s">
        <v>77</v>
      </c>
      <c r="AY361" s="197" t="s">
        <v>260</v>
      </c>
    </row>
    <row r="362" spans="1:65" s="13" customFormat="1">
      <c r="B362" s="179"/>
      <c r="D362" s="180" t="s">
        <v>270</v>
      </c>
      <c r="E362" s="181" t="s">
        <v>1</v>
      </c>
      <c r="F362" s="182" t="s">
        <v>1354</v>
      </c>
      <c r="H362" s="183">
        <v>4</v>
      </c>
      <c r="I362" s="184"/>
      <c r="L362" s="179"/>
      <c r="M362" s="185"/>
      <c r="N362" s="186"/>
      <c r="O362" s="186"/>
      <c r="P362" s="186"/>
      <c r="Q362" s="186"/>
      <c r="R362" s="186"/>
      <c r="S362" s="186"/>
      <c r="T362" s="187"/>
      <c r="AT362" s="181" t="s">
        <v>270</v>
      </c>
      <c r="AU362" s="181" t="s">
        <v>86</v>
      </c>
      <c r="AV362" s="13" t="s">
        <v>86</v>
      </c>
      <c r="AW362" s="13" t="s">
        <v>31</v>
      </c>
      <c r="AX362" s="13" t="s">
        <v>77</v>
      </c>
      <c r="AY362" s="181" t="s">
        <v>260</v>
      </c>
    </row>
    <row r="363" spans="1:65" s="14" customFormat="1">
      <c r="B363" s="188"/>
      <c r="D363" s="180" t="s">
        <v>270</v>
      </c>
      <c r="E363" s="189" t="s">
        <v>1249</v>
      </c>
      <c r="F363" s="190" t="s">
        <v>275</v>
      </c>
      <c r="H363" s="191">
        <v>4</v>
      </c>
      <c r="I363" s="192"/>
      <c r="L363" s="188"/>
      <c r="M363" s="193"/>
      <c r="N363" s="194"/>
      <c r="O363" s="194"/>
      <c r="P363" s="194"/>
      <c r="Q363" s="194"/>
      <c r="R363" s="194"/>
      <c r="S363" s="194"/>
      <c r="T363" s="195"/>
      <c r="AT363" s="189" t="s">
        <v>270</v>
      </c>
      <c r="AU363" s="189" t="s">
        <v>86</v>
      </c>
      <c r="AV363" s="14" t="s">
        <v>268</v>
      </c>
      <c r="AW363" s="14" t="s">
        <v>31</v>
      </c>
      <c r="AX363" s="14" t="s">
        <v>77</v>
      </c>
      <c r="AY363" s="189" t="s">
        <v>260</v>
      </c>
    </row>
    <row r="364" spans="1:65" s="13" customFormat="1">
      <c r="B364" s="179"/>
      <c r="D364" s="180" t="s">
        <v>270</v>
      </c>
      <c r="E364" s="181" t="s">
        <v>1</v>
      </c>
      <c r="F364" s="182" t="s">
        <v>1355</v>
      </c>
      <c r="H364" s="183">
        <v>14.27</v>
      </c>
      <c r="I364" s="184"/>
      <c r="L364" s="179"/>
      <c r="M364" s="185"/>
      <c r="N364" s="186"/>
      <c r="O364" s="186"/>
      <c r="P364" s="186"/>
      <c r="Q364" s="186"/>
      <c r="R364" s="186"/>
      <c r="S364" s="186"/>
      <c r="T364" s="187"/>
      <c r="AT364" s="181" t="s">
        <v>270</v>
      </c>
      <c r="AU364" s="181" t="s">
        <v>86</v>
      </c>
      <c r="AV364" s="13" t="s">
        <v>86</v>
      </c>
      <c r="AW364" s="13" t="s">
        <v>31</v>
      </c>
      <c r="AX364" s="13" t="s">
        <v>77</v>
      </c>
      <c r="AY364" s="181" t="s">
        <v>260</v>
      </c>
    </row>
    <row r="365" spans="1:65" s="14" customFormat="1">
      <c r="B365" s="188"/>
      <c r="D365" s="180" t="s">
        <v>270</v>
      </c>
      <c r="E365" s="189" t="s">
        <v>1250</v>
      </c>
      <c r="F365" s="190" t="s">
        <v>275</v>
      </c>
      <c r="H365" s="191">
        <v>14.27</v>
      </c>
      <c r="I365" s="192"/>
      <c r="L365" s="188"/>
      <c r="M365" s="193"/>
      <c r="N365" s="194"/>
      <c r="O365" s="194"/>
      <c r="P365" s="194"/>
      <c r="Q365" s="194"/>
      <c r="R365" s="194"/>
      <c r="S365" s="194"/>
      <c r="T365" s="195"/>
      <c r="AT365" s="189" t="s">
        <v>270</v>
      </c>
      <c r="AU365" s="189" t="s">
        <v>86</v>
      </c>
      <c r="AV365" s="14" t="s">
        <v>268</v>
      </c>
      <c r="AW365" s="14" t="s">
        <v>31</v>
      </c>
      <c r="AX365" s="14" t="s">
        <v>32</v>
      </c>
      <c r="AY365" s="189" t="s">
        <v>260</v>
      </c>
    </row>
    <row r="366" spans="1:65" s="2" customFormat="1" ht="16.5" customHeight="1">
      <c r="A366" s="33"/>
      <c r="B366" s="132"/>
      <c r="C366" s="166" t="s">
        <v>633</v>
      </c>
      <c r="D366" s="166" t="s">
        <v>263</v>
      </c>
      <c r="E366" s="167" t="s">
        <v>1356</v>
      </c>
      <c r="F366" s="168" t="s">
        <v>1357</v>
      </c>
      <c r="G366" s="169" t="s">
        <v>266</v>
      </c>
      <c r="H366" s="170">
        <v>16.27</v>
      </c>
      <c r="I366" s="171"/>
      <c r="J366" s="172">
        <f>ROUND(I366*H366,2)</f>
        <v>0</v>
      </c>
      <c r="K366" s="168" t="s">
        <v>267</v>
      </c>
      <c r="L366" s="34"/>
      <c r="M366" s="173" t="s">
        <v>1</v>
      </c>
      <c r="N366" s="174" t="s">
        <v>42</v>
      </c>
      <c r="O366" s="59"/>
      <c r="P366" s="175">
        <f>O366*H366</f>
        <v>0</v>
      </c>
      <c r="Q366" s="175">
        <v>0</v>
      </c>
      <c r="R366" s="175">
        <f>Q366*H366</f>
        <v>0</v>
      </c>
      <c r="S366" s="175">
        <v>0</v>
      </c>
      <c r="T366" s="176">
        <f>S366*H366</f>
        <v>0</v>
      </c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R366" s="177" t="s">
        <v>268</v>
      </c>
      <c r="AT366" s="177" t="s">
        <v>263</v>
      </c>
      <c r="AU366" s="177" t="s">
        <v>86</v>
      </c>
      <c r="AY366" s="18" t="s">
        <v>260</v>
      </c>
      <c r="BE366" s="178">
        <f>IF(N366="základní",J366,0)</f>
        <v>0</v>
      </c>
      <c r="BF366" s="178">
        <f>IF(N366="snížená",J366,0)</f>
        <v>0</v>
      </c>
      <c r="BG366" s="178">
        <f>IF(N366="zákl. přenesená",J366,0)</f>
        <v>0</v>
      </c>
      <c r="BH366" s="178">
        <f>IF(N366="sníž. přenesená",J366,0)</f>
        <v>0</v>
      </c>
      <c r="BI366" s="178">
        <f>IF(N366="nulová",J366,0)</f>
        <v>0</v>
      </c>
      <c r="BJ366" s="18" t="s">
        <v>32</v>
      </c>
      <c r="BK366" s="178">
        <f>ROUND(I366*H366,2)</f>
        <v>0</v>
      </c>
      <c r="BL366" s="18" t="s">
        <v>268</v>
      </c>
      <c r="BM366" s="177" t="s">
        <v>1358</v>
      </c>
    </row>
    <row r="367" spans="1:65" s="13" customFormat="1">
      <c r="B367" s="179"/>
      <c r="D367" s="180" t="s">
        <v>270</v>
      </c>
      <c r="E367" s="181" t="s">
        <v>1</v>
      </c>
      <c r="F367" s="182" t="s">
        <v>1359</v>
      </c>
      <c r="H367" s="183">
        <v>16.27</v>
      </c>
      <c r="I367" s="184"/>
      <c r="L367" s="179"/>
      <c r="M367" s="185"/>
      <c r="N367" s="186"/>
      <c r="O367" s="186"/>
      <c r="P367" s="186"/>
      <c r="Q367" s="186"/>
      <c r="R367" s="186"/>
      <c r="S367" s="186"/>
      <c r="T367" s="187"/>
      <c r="AT367" s="181" t="s">
        <v>270</v>
      </c>
      <c r="AU367" s="181" t="s">
        <v>86</v>
      </c>
      <c r="AV367" s="13" t="s">
        <v>86</v>
      </c>
      <c r="AW367" s="13" t="s">
        <v>31</v>
      </c>
      <c r="AX367" s="13" t="s">
        <v>32</v>
      </c>
      <c r="AY367" s="181" t="s">
        <v>260</v>
      </c>
    </row>
    <row r="368" spans="1:65" s="2" customFormat="1" ht="16.5" customHeight="1">
      <c r="A368" s="33"/>
      <c r="B368" s="132"/>
      <c r="C368" s="211" t="s">
        <v>638</v>
      </c>
      <c r="D368" s="211" t="s">
        <v>429</v>
      </c>
      <c r="E368" s="212" t="s">
        <v>1360</v>
      </c>
      <c r="F368" s="213" t="s">
        <v>1361</v>
      </c>
      <c r="G368" s="214" t="s">
        <v>266</v>
      </c>
      <c r="H368" s="215">
        <v>16.757999999999999</v>
      </c>
      <c r="I368" s="216"/>
      <c r="J368" s="217">
        <f>ROUND(I368*H368,2)</f>
        <v>0</v>
      </c>
      <c r="K368" s="213" t="s">
        <v>356</v>
      </c>
      <c r="L368" s="218"/>
      <c r="M368" s="219" t="s">
        <v>1</v>
      </c>
      <c r="N368" s="220" t="s">
        <v>42</v>
      </c>
      <c r="O368" s="59"/>
      <c r="P368" s="175">
        <f>O368*H368</f>
        <v>0</v>
      </c>
      <c r="Q368" s="175">
        <v>6.7299999999999999E-3</v>
      </c>
      <c r="R368" s="175">
        <f>Q368*H368</f>
        <v>0.11278133999999999</v>
      </c>
      <c r="S368" s="175">
        <v>0</v>
      </c>
      <c r="T368" s="176">
        <f>S368*H368</f>
        <v>0</v>
      </c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R368" s="177" t="s">
        <v>306</v>
      </c>
      <c r="AT368" s="177" t="s">
        <v>429</v>
      </c>
      <c r="AU368" s="177" t="s">
        <v>86</v>
      </c>
      <c r="AY368" s="18" t="s">
        <v>260</v>
      </c>
      <c r="BE368" s="178">
        <f>IF(N368="základní",J368,0)</f>
        <v>0</v>
      </c>
      <c r="BF368" s="178">
        <f>IF(N368="snížená",J368,0)</f>
        <v>0</v>
      </c>
      <c r="BG368" s="178">
        <f>IF(N368="zákl. přenesená",J368,0)</f>
        <v>0</v>
      </c>
      <c r="BH368" s="178">
        <f>IF(N368="sníž. přenesená",J368,0)</f>
        <v>0</v>
      </c>
      <c r="BI368" s="178">
        <f>IF(N368="nulová",J368,0)</f>
        <v>0</v>
      </c>
      <c r="BJ368" s="18" t="s">
        <v>32</v>
      </c>
      <c r="BK368" s="178">
        <f>ROUND(I368*H368,2)</f>
        <v>0</v>
      </c>
      <c r="BL368" s="18" t="s">
        <v>268</v>
      </c>
      <c r="BM368" s="177" t="s">
        <v>1362</v>
      </c>
    </row>
    <row r="369" spans="1:65" s="13" customFormat="1">
      <c r="B369" s="179"/>
      <c r="D369" s="180" t="s">
        <v>270</v>
      </c>
      <c r="F369" s="182" t="s">
        <v>1363</v>
      </c>
      <c r="H369" s="183">
        <v>16.757999999999999</v>
      </c>
      <c r="I369" s="184"/>
      <c r="L369" s="179"/>
      <c r="M369" s="185"/>
      <c r="N369" s="186"/>
      <c r="O369" s="186"/>
      <c r="P369" s="186"/>
      <c r="Q369" s="186"/>
      <c r="R369" s="186"/>
      <c r="S369" s="186"/>
      <c r="T369" s="187"/>
      <c r="AT369" s="181" t="s">
        <v>270</v>
      </c>
      <c r="AU369" s="181" t="s">
        <v>86</v>
      </c>
      <c r="AV369" s="13" t="s">
        <v>86</v>
      </c>
      <c r="AW369" s="13" t="s">
        <v>3</v>
      </c>
      <c r="AX369" s="13" t="s">
        <v>32</v>
      </c>
      <c r="AY369" s="181" t="s">
        <v>260</v>
      </c>
    </row>
    <row r="370" spans="1:65" s="2" customFormat="1" ht="21.75" customHeight="1">
      <c r="A370" s="33"/>
      <c r="B370" s="132"/>
      <c r="C370" s="166" t="s">
        <v>644</v>
      </c>
      <c r="D370" s="166" t="s">
        <v>263</v>
      </c>
      <c r="E370" s="167" t="s">
        <v>744</v>
      </c>
      <c r="F370" s="168" t="s">
        <v>745</v>
      </c>
      <c r="G370" s="169" t="s">
        <v>316</v>
      </c>
      <c r="H370" s="170">
        <v>0.32300000000000001</v>
      </c>
      <c r="I370" s="171"/>
      <c r="J370" s="172">
        <f>ROUND(I370*H370,2)</f>
        <v>0</v>
      </c>
      <c r="K370" s="168" t="s">
        <v>356</v>
      </c>
      <c r="L370" s="34"/>
      <c r="M370" s="173" t="s">
        <v>1</v>
      </c>
      <c r="N370" s="174" t="s">
        <v>42</v>
      </c>
      <c r="O370" s="59"/>
      <c r="P370" s="175">
        <f>O370*H370</f>
        <v>0</v>
      </c>
      <c r="Q370" s="175">
        <v>0</v>
      </c>
      <c r="R370" s="175">
        <f>Q370*H370</f>
        <v>0</v>
      </c>
      <c r="S370" s="175">
        <v>0</v>
      </c>
      <c r="T370" s="176">
        <f>S370*H370</f>
        <v>0</v>
      </c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R370" s="177" t="s">
        <v>268</v>
      </c>
      <c r="AT370" s="177" t="s">
        <v>263</v>
      </c>
      <c r="AU370" s="177" t="s">
        <v>86</v>
      </c>
      <c r="AY370" s="18" t="s">
        <v>260</v>
      </c>
      <c r="BE370" s="178">
        <f>IF(N370="základní",J370,0)</f>
        <v>0</v>
      </c>
      <c r="BF370" s="178">
        <f>IF(N370="snížená",J370,0)</f>
        <v>0</v>
      </c>
      <c r="BG370" s="178">
        <f>IF(N370="zákl. přenesená",J370,0)</f>
        <v>0</v>
      </c>
      <c r="BH370" s="178">
        <f>IF(N370="sníž. přenesená",J370,0)</f>
        <v>0</v>
      </c>
      <c r="BI370" s="178">
        <f>IF(N370="nulová",J370,0)</f>
        <v>0</v>
      </c>
      <c r="BJ370" s="18" t="s">
        <v>32</v>
      </c>
      <c r="BK370" s="178">
        <f>ROUND(I370*H370,2)</f>
        <v>0</v>
      </c>
      <c r="BL370" s="18" t="s">
        <v>268</v>
      </c>
      <c r="BM370" s="177" t="s">
        <v>1364</v>
      </c>
    </row>
    <row r="371" spans="1:65" s="15" customFormat="1">
      <c r="B371" s="196"/>
      <c r="D371" s="180" t="s">
        <v>270</v>
      </c>
      <c r="E371" s="197" t="s">
        <v>1</v>
      </c>
      <c r="F371" s="198" t="s">
        <v>1365</v>
      </c>
      <c r="H371" s="197" t="s">
        <v>1</v>
      </c>
      <c r="I371" s="199"/>
      <c r="L371" s="196"/>
      <c r="M371" s="200"/>
      <c r="N371" s="201"/>
      <c r="O371" s="201"/>
      <c r="P371" s="201"/>
      <c r="Q371" s="201"/>
      <c r="R371" s="201"/>
      <c r="S371" s="201"/>
      <c r="T371" s="202"/>
      <c r="AT371" s="197" t="s">
        <v>270</v>
      </c>
      <c r="AU371" s="197" t="s">
        <v>86</v>
      </c>
      <c r="AV371" s="15" t="s">
        <v>32</v>
      </c>
      <c r="AW371" s="15" t="s">
        <v>31</v>
      </c>
      <c r="AX371" s="15" t="s">
        <v>77</v>
      </c>
      <c r="AY371" s="197" t="s">
        <v>260</v>
      </c>
    </row>
    <row r="372" spans="1:65" s="13" customFormat="1">
      <c r="B372" s="179"/>
      <c r="D372" s="180" t="s">
        <v>270</v>
      </c>
      <c r="E372" s="181" t="s">
        <v>1</v>
      </c>
      <c r="F372" s="182" t="s">
        <v>1366</v>
      </c>
      <c r="H372" s="183">
        <v>0.32300000000000001</v>
      </c>
      <c r="I372" s="184"/>
      <c r="L372" s="179"/>
      <c r="M372" s="185"/>
      <c r="N372" s="186"/>
      <c r="O372" s="186"/>
      <c r="P372" s="186"/>
      <c r="Q372" s="186"/>
      <c r="R372" s="186"/>
      <c r="S372" s="186"/>
      <c r="T372" s="187"/>
      <c r="AT372" s="181" t="s">
        <v>270</v>
      </c>
      <c r="AU372" s="181" t="s">
        <v>86</v>
      </c>
      <c r="AV372" s="13" t="s">
        <v>86</v>
      </c>
      <c r="AW372" s="13" t="s">
        <v>31</v>
      </c>
      <c r="AX372" s="13" t="s">
        <v>32</v>
      </c>
      <c r="AY372" s="181" t="s">
        <v>260</v>
      </c>
    </row>
    <row r="373" spans="1:65" s="2" customFormat="1" ht="16.5" customHeight="1">
      <c r="A373" s="33"/>
      <c r="B373" s="132"/>
      <c r="C373" s="166" t="s">
        <v>649</v>
      </c>
      <c r="D373" s="166" t="s">
        <v>263</v>
      </c>
      <c r="E373" s="167" t="s">
        <v>1367</v>
      </c>
      <c r="F373" s="168" t="s">
        <v>1368</v>
      </c>
      <c r="G373" s="169" t="s">
        <v>266</v>
      </c>
      <c r="H373" s="170">
        <v>6</v>
      </c>
      <c r="I373" s="171"/>
      <c r="J373" s="172">
        <f>ROUND(I373*H373,2)</f>
        <v>0</v>
      </c>
      <c r="K373" s="168" t="s">
        <v>356</v>
      </c>
      <c r="L373" s="34"/>
      <c r="M373" s="173" t="s">
        <v>1</v>
      </c>
      <c r="N373" s="174" t="s">
        <v>42</v>
      </c>
      <c r="O373" s="59"/>
      <c r="P373" s="175">
        <f>O373*H373</f>
        <v>0</v>
      </c>
      <c r="Q373" s="175">
        <v>0</v>
      </c>
      <c r="R373" s="175">
        <f>Q373*H373</f>
        <v>0</v>
      </c>
      <c r="S373" s="175">
        <v>0</v>
      </c>
      <c r="T373" s="176">
        <f>S373*H373</f>
        <v>0</v>
      </c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R373" s="177" t="s">
        <v>268</v>
      </c>
      <c r="AT373" s="177" t="s">
        <v>263</v>
      </c>
      <c r="AU373" s="177" t="s">
        <v>86</v>
      </c>
      <c r="AY373" s="18" t="s">
        <v>260</v>
      </c>
      <c r="BE373" s="178">
        <f>IF(N373="základní",J373,0)</f>
        <v>0</v>
      </c>
      <c r="BF373" s="178">
        <f>IF(N373="snížená",J373,0)</f>
        <v>0</v>
      </c>
      <c r="BG373" s="178">
        <f>IF(N373="zákl. přenesená",J373,0)</f>
        <v>0</v>
      </c>
      <c r="BH373" s="178">
        <f>IF(N373="sníž. přenesená",J373,0)</f>
        <v>0</v>
      </c>
      <c r="BI373" s="178">
        <f>IF(N373="nulová",J373,0)</f>
        <v>0</v>
      </c>
      <c r="BJ373" s="18" t="s">
        <v>32</v>
      </c>
      <c r="BK373" s="178">
        <f>ROUND(I373*H373,2)</f>
        <v>0</v>
      </c>
      <c r="BL373" s="18" t="s">
        <v>268</v>
      </c>
      <c r="BM373" s="177" t="s">
        <v>1369</v>
      </c>
    </row>
    <row r="374" spans="1:65" s="13" customFormat="1">
      <c r="B374" s="179"/>
      <c r="D374" s="180" t="s">
        <v>270</v>
      </c>
      <c r="E374" s="181" t="s">
        <v>1</v>
      </c>
      <c r="F374" s="182" t="s">
        <v>1370</v>
      </c>
      <c r="H374" s="183">
        <v>6</v>
      </c>
      <c r="I374" s="184"/>
      <c r="L374" s="179"/>
      <c r="M374" s="185"/>
      <c r="N374" s="186"/>
      <c r="O374" s="186"/>
      <c r="P374" s="186"/>
      <c r="Q374" s="186"/>
      <c r="R374" s="186"/>
      <c r="S374" s="186"/>
      <c r="T374" s="187"/>
      <c r="AT374" s="181" t="s">
        <v>270</v>
      </c>
      <c r="AU374" s="181" t="s">
        <v>86</v>
      </c>
      <c r="AV374" s="13" t="s">
        <v>86</v>
      </c>
      <c r="AW374" s="13" t="s">
        <v>31</v>
      </c>
      <c r="AX374" s="13" t="s">
        <v>32</v>
      </c>
      <c r="AY374" s="181" t="s">
        <v>260</v>
      </c>
    </row>
    <row r="375" spans="1:65" s="2" customFormat="1" ht="16.5" customHeight="1">
      <c r="A375" s="33"/>
      <c r="B375" s="132"/>
      <c r="C375" s="166" t="s">
        <v>653</v>
      </c>
      <c r="D375" s="166" t="s">
        <v>263</v>
      </c>
      <c r="E375" s="167" t="s">
        <v>1371</v>
      </c>
      <c r="F375" s="168" t="s">
        <v>1372</v>
      </c>
      <c r="G375" s="169" t="s">
        <v>316</v>
      </c>
      <c r="H375" s="170">
        <v>0.126</v>
      </c>
      <c r="I375" s="171"/>
      <c r="J375" s="172">
        <f>ROUND(I375*H375,2)</f>
        <v>0</v>
      </c>
      <c r="K375" s="168" t="s">
        <v>267</v>
      </c>
      <c r="L375" s="34"/>
      <c r="M375" s="173" t="s">
        <v>1</v>
      </c>
      <c r="N375" s="174" t="s">
        <v>42</v>
      </c>
      <c r="O375" s="59"/>
      <c r="P375" s="175">
        <f>O375*H375</f>
        <v>0</v>
      </c>
      <c r="Q375" s="175">
        <v>2.9141499999999998</v>
      </c>
      <c r="R375" s="175">
        <f>Q375*H375</f>
        <v>0.36718289999999998</v>
      </c>
      <c r="S375" s="175">
        <v>0</v>
      </c>
      <c r="T375" s="176">
        <f>S375*H375</f>
        <v>0</v>
      </c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R375" s="177" t="s">
        <v>268</v>
      </c>
      <c r="AT375" s="177" t="s">
        <v>263</v>
      </c>
      <c r="AU375" s="177" t="s">
        <v>86</v>
      </c>
      <c r="AY375" s="18" t="s">
        <v>260</v>
      </c>
      <c r="BE375" s="178">
        <f>IF(N375="základní",J375,0)</f>
        <v>0</v>
      </c>
      <c r="BF375" s="178">
        <f>IF(N375="snížená",J375,0)</f>
        <v>0</v>
      </c>
      <c r="BG375" s="178">
        <f>IF(N375="zákl. přenesená",J375,0)</f>
        <v>0</v>
      </c>
      <c r="BH375" s="178">
        <f>IF(N375="sníž. přenesená",J375,0)</f>
        <v>0</v>
      </c>
      <c r="BI375" s="178">
        <f>IF(N375="nulová",J375,0)</f>
        <v>0</v>
      </c>
      <c r="BJ375" s="18" t="s">
        <v>32</v>
      </c>
      <c r="BK375" s="178">
        <f>ROUND(I375*H375,2)</f>
        <v>0</v>
      </c>
      <c r="BL375" s="18" t="s">
        <v>268</v>
      </c>
      <c r="BM375" s="177" t="s">
        <v>1373</v>
      </c>
    </row>
    <row r="376" spans="1:65" s="15" customFormat="1">
      <c r="B376" s="196"/>
      <c r="D376" s="180" t="s">
        <v>270</v>
      </c>
      <c r="E376" s="197" t="s">
        <v>1</v>
      </c>
      <c r="F376" s="198" t="s">
        <v>1374</v>
      </c>
      <c r="H376" s="197" t="s">
        <v>1</v>
      </c>
      <c r="I376" s="199"/>
      <c r="L376" s="196"/>
      <c r="M376" s="200"/>
      <c r="N376" s="201"/>
      <c r="O376" s="201"/>
      <c r="P376" s="201"/>
      <c r="Q376" s="201"/>
      <c r="R376" s="201"/>
      <c r="S376" s="201"/>
      <c r="T376" s="202"/>
      <c r="AT376" s="197" t="s">
        <v>270</v>
      </c>
      <c r="AU376" s="197" t="s">
        <v>86</v>
      </c>
      <c r="AV376" s="15" t="s">
        <v>32</v>
      </c>
      <c r="AW376" s="15" t="s">
        <v>31</v>
      </c>
      <c r="AX376" s="15" t="s">
        <v>77</v>
      </c>
      <c r="AY376" s="197" t="s">
        <v>260</v>
      </c>
    </row>
    <row r="377" spans="1:65" s="13" customFormat="1">
      <c r="B377" s="179"/>
      <c r="D377" s="180" t="s">
        <v>270</v>
      </c>
      <c r="E377" s="181" t="s">
        <v>1</v>
      </c>
      <c r="F377" s="182" t="s">
        <v>1375</v>
      </c>
      <c r="H377" s="183">
        <v>0.126</v>
      </c>
      <c r="I377" s="184"/>
      <c r="L377" s="179"/>
      <c r="M377" s="185"/>
      <c r="N377" s="186"/>
      <c r="O377" s="186"/>
      <c r="P377" s="186"/>
      <c r="Q377" s="186"/>
      <c r="R377" s="186"/>
      <c r="S377" s="186"/>
      <c r="T377" s="187"/>
      <c r="AT377" s="181" t="s">
        <v>270</v>
      </c>
      <c r="AU377" s="181" t="s">
        <v>86</v>
      </c>
      <c r="AV377" s="13" t="s">
        <v>86</v>
      </c>
      <c r="AW377" s="13" t="s">
        <v>31</v>
      </c>
      <c r="AX377" s="13" t="s">
        <v>32</v>
      </c>
      <c r="AY377" s="181" t="s">
        <v>260</v>
      </c>
    </row>
    <row r="378" spans="1:65" s="12" customFormat="1" ht="22.9" customHeight="1">
      <c r="B378" s="153"/>
      <c r="D378" s="154" t="s">
        <v>76</v>
      </c>
      <c r="E378" s="164" t="s">
        <v>283</v>
      </c>
      <c r="F378" s="164" t="s">
        <v>749</v>
      </c>
      <c r="I378" s="156"/>
      <c r="J378" s="165">
        <f>BK378</f>
        <v>0</v>
      </c>
      <c r="L378" s="153"/>
      <c r="M378" s="158"/>
      <c r="N378" s="159"/>
      <c r="O378" s="159"/>
      <c r="P378" s="160">
        <f>SUM(P379:P421)</f>
        <v>0</v>
      </c>
      <c r="Q378" s="159"/>
      <c r="R378" s="160">
        <f>SUM(R379:R421)</f>
        <v>770.28177421999999</v>
      </c>
      <c r="S378" s="159"/>
      <c r="T378" s="161">
        <f>SUM(T379:T421)</f>
        <v>0</v>
      </c>
      <c r="AR378" s="154" t="s">
        <v>32</v>
      </c>
      <c r="AT378" s="162" t="s">
        <v>76</v>
      </c>
      <c r="AU378" s="162" t="s">
        <v>32</v>
      </c>
      <c r="AY378" s="154" t="s">
        <v>260</v>
      </c>
      <c r="BK378" s="163">
        <f>SUM(BK379:BK421)</f>
        <v>0</v>
      </c>
    </row>
    <row r="379" spans="1:65" s="2" customFormat="1" ht="33" customHeight="1">
      <c r="A379" s="33"/>
      <c r="B379" s="132"/>
      <c r="C379" s="166" t="s">
        <v>658</v>
      </c>
      <c r="D379" s="166" t="s">
        <v>263</v>
      </c>
      <c r="E379" s="167" t="s">
        <v>1376</v>
      </c>
      <c r="F379" s="168" t="s">
        <v>1377</v>
      </c>
      <c r="G379" s="169" t="s">
        <v>266</v>
      </c>
      <c r="H379" s="170">
        <v>283.59800000000001</v>
      </c>
      <c r="I379" s="171"/>
      <c r="J379" s="172">
        <f>ROUND(I379*H379,2)</f>
        <v>0</v>
      </c>
      <c r="K379" s="168" t="s">
        <v>356</v>
      </c>
      <c r="L379" s="34"/>
      <c r="M379" s="173" t="s">
        <v>1</v>
      </c>
      <c r="N379" s="174" t="s">
        <v>42</v>
      </c>
      <c r="O379" s="59"/>
      <c r="P379" s="175">
        <f>O379*H379</f>
        <v>0</v>
      </c>
      <c r="Q379" s="175">
        <v>9.1999999999999998E-3</v>
      </c>
      <c r="R379" s="175">
        <f>Q379*H379</f>
        <v>2.6091016000000002</v>
      </c>
      <c r="S379" s="175">
        <v>0</v>
      </c>
      <c r="T379" s="176">
        <f>S379*H379</f>
        <v>0</v>
      </c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R379" s="177" t="s">
        <v>268</v>
      </c>
      <c r="AT379" s="177" t="s">
        <v>263</v>
      </c>
      <c r="AU379" s="177" t="s">
        <v>86</v>
      </c>
      <c r="AY379" s="18" t="s">
        <v>260</v>
      </c>
      <c r="BE379" s="178">
        <f>IF(N379="základní",J379,0)</f>
        <v>0</v>
      </c>
      <c r="BF379" s="178">
        <f>IF(N379="snížená",J379,0)</f>
        <v>0</v>
      </c>
      <c r="BG379" s="178">
        <f>IF(N379="zákl. přenesená",J379,0)</f>
        <v>0</v>
      </c>
      <c r="BH379" s="178">
        <f>IF(N379="sníž. přenesená",J379,0)</f>
        <v>0</v>
      </c>
      <c r="BI379" s="178">
        <f>IF(N379="nulová",J379,0)</f>
        <v>0</v>
      </c>
      <c r="BJ379" s="18" t="s">
        <v>32</v>
      </c>
      <c r="BK379" s="178">
        <f>ROUND(I379*H379,2)</f>
        <v>0</v>
      </c>
      <c r="BL379" s="18" t="s">
        <v>268</v>
      </c>
      <c r="BM379" s="177" t="s">
        <v>1378</v>
      </c>
    </row>
    <row r="380" spans="1:65" s="13" customFormat="1">
      <c r="B380" s="179"/>
      <c r="D380" s="180" t="s">
        <v>270</v>
      </c>
      <c r="E380" s="181" t="s">
        <v>1</v>
      </c>
      <c r="F380" s="182" t="s">
        <v>1379</v>
      </c>
      <c r="H380" s="183">
        <v>283.59800000000001</v>
      </c>
      <c r="I380" s="184"/>
      <c r="L380" s="179"/>
      <c r="M380" s="185"/>
      <c r="N380" s="186"/>
      <c r="O380" s="186"/>
      <c r="P380" s="186"/>
      <c r="Q380" s="186"/>
      <c r="R380" s="186"/>
      <c r="S380" s="186"/>
      <c r="T380" s="187"/>
      <c r="AT380" s="181" t="s">
        <v>270</v>
      </c>
      <c r="AU380" s="181" t="s">
        <v>86</v>
      </c>
      <c r="AV380" s="13" t="s">
        <v>86</v>
      </c>
      <c r="AW380" s="13" t="s">
        <v>31</v>
      </c>
      <c r="AX380" s="13" t="s">
        <v>32</v>
      </c>
      <c r="AY380" s="181" t="s">
        <v>260</v>
      </c>
    </row>
    <row r="381" spans="1:65" s="2" customFormat="1" ht="37.9" customHeight="1">
      <c r="A381" s="33"/>
      <c r="B381" s="132"/>
      <c r="C381" s="166" t="s">
        <v>660</v>
      </c>
      <c r="D381" s="166" t="s">
        <v>263</v>
      </c>
      <c r="E381" s="167" t="s">
        <v>1380</v>
      </c>
      <c r="F381" s="168" t="s">
        <v>1381</v>
      </c>
      <c r="G381" s="169" t="s">
        <v>915</v>
      </c>
      <c r="H381" s="170">
        <v>162</v>
      </c>
      <c r="I381" s="171"/>
      <c r="J381" s="172">
        <f>ROUND(I381*H381,2)</f>
        <v>0</v>
      </c>
      <c r="K381" s="168" t="s">
        <v>356</v>
      </c>
      <c r="L381" s="34"/>
      <c r="M381" s="173" t="s">
        <v>1</v>
      </c>
      <c r="N381" s="174" t="s">
        <v>42</v>
      </c>
      <c r="O381" s="59"/>
      <c r="P381" s="175">
        <f>O381*H381</f>
        <v>0</v>
      </c>
      <c r="Q381" s="175">
        <v>2.3500000000000001E-3</v>
      </c>
      <c r="R381" s="175">
        <f>Q381*H381</f>
        <v>0.38070000000000004</v>
      </c>
      <c r="S381" s="175">
        <v>0</v>
      </c>
      <c r="T381" s="176">
        <f>S381*H381</f>
        <v>0</v>
      </c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R381" s="177" t="s">
        <v>268</v>
      </c>
      <c r="AT381" s="177" t="s">
        <v>263</v>
      </c>
      <c r="AU381" s="177" t="s">
        <v>86</v>
      </c>
      <c r="AY381" s="18" t="s">
        <v>260</v>
      </c>
      <c r="BE381" s="178">
        <f>IF(N381="základní",J381,0)</f>
        <v>0</v>
      </c>
      <c r="BF381" s="178">
        <f>IF(N381="snížená",J381,0)</f>
        <v>0</v>
      </c>
      <c r="BG381" s="178">
        <f>IF(N381="zákl. přenesená",J381,0)</f>
        <v>0</v>
      </c>
      <c r="BH381" s="178">
        <f>IF(N381="sníž. přenesená",J381,0)</f>
        <v>0</v>
      </c>
      <c r="BI381" s="178">
        <f>IF(N381="nulová",J381,0)</f>
        <v>0</v>
      </c>
      <c r="BJ381" s="18" t="s">
        <v>32</v>
      </c>
      <c r="BK381" s="178">
        <f>ROUND(I381*H381,2)</f>
        <v>0</v>
      </c>
      <c r="BL381" s="18" t="s">
        <v>268</v>
      </c>
      <c r="BM381" s="177" t="s">
        <v>1382</v>
      </c>
    </row>
    <row r="382" spans="1:65" s="13" customFormat="1">
      <c r="B382" s="179"/>
      <c r="D382" s="180" t="s">
        <v>270</v>
      </c>
      <c r="E382" s="181" t="s">
        <v>1</v>
      </c>
      <c r="F382" s="182" t="s">
        <v>1383</v>
      </c>
      <c r="H382" s="183">
        <v>162</v>
      </c>
      <c r="I382" s="184"/>
      <c r="L382" s="179"/>
      <c r="M382" s="185"/>
      <c r="N382" s="186"/>
      <c r="O382" s="186"/>
      <c r="P382" s="186"/>
      <c r="Q382" s="186"/>
      <c r="R382" s="186"/>
      <c r="S382" s="186"/>
      <c r="T382" s="187"/>
      <c r="AT382" s="181" t="s">
        <v>270</v>
      </c>
      <c r="AU382" s="181" t="s">
        <v>86</v>
      </c>
      <c r="AV382" s="13" t="s">
        <v>86</v>
      </c>
      <c r="AW382" s="13" t="s">
        <v>31</v>
      </c>
      <c r="AX382" s="13" t="s">
        <v>32</v>
      </c>
      <c r="AY382" s="181" t="s">
        <v>260</v>
      </c>
    </row>
    <row r="383" spans="1:65" s="2" customFormat="1" ht="16.5" customHeight="1">
      <c r="A383" s="33"/>
      <c r="B383" s="132"/>
      <c r="C383" s="166" t="s">
        <v>667</v>
      </c>
      <c r="D383" s="166" t="s">
        <v>263</v>
      </c>
      <c r="E383" s="167" t="s">
        <v>1384</v>
      </c>
      <c r="F383" s="168" t="s">
        <v>1385</v>
      </c>
      <c r="G383" s="169" t="s">
        <v>266</v>
      </c>
      <c r="H383" s="170">
        <v>283.59800000000001</v>
      </c>
      <c r="I383" s="171"/>
      <c r="J383" s="172">
        <f>ROUND(I383*H383,2)</f>
        <v>0</v>
      </c>
      <c r="K383" s="168" t="s">
        <v>356</v>
      </c>
      <c r="L383" s="34"/>
      <c r="M383" s="173" t="s">
        <v>1</v>
      </c>
      <c r="N383" s="174" t="s">
        <v>42</v>
      </c>
      <c r="O383" s="59"/>
      <c r="P383" s="175">
        <f>O383*H383</f>
        <v>0</v>
      </c>
      <c r="Q383" s="175">
        <v>2.47E-3</v>
      </c>
      <c r="R383" s="175">
        <f>Q383*H383</f>
        <v>0.70048706000000005</v>
      </c>
      <c r="S383" s="175">
        <v>0</v>
      </c>
      <c r="T383" s="176">
        <f>S383*H383</f>
        <v>0</v>
      </c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R383" s="177" t="s">
        <v>268</v>
      </c>
      <c r="AT383" s="177" t="s">
        <v>263</v>
      </c>
      <c r="AU383" s="177" t="s">
        <v>86</v>
      </c>
      <c r="AY383" s="18" t="s">
        <v>260</v>
      </c>
      <c r="BE383" s="178">
        <f>IF(N383="základní",J383,0)</f>
        <v>0</v>
      </c>
      <c r="BF383" s="178">
        <f>IF(N383="snížená",J383,0)</f>
        <v>0</v>
      </c>
      <c r="BG383" s="178">
        <f>IF(N383="zákl. přenesená",J383,0)</f>
        <v>0</v>
      </c>
      <c r="BH383" s="178">
        <f>IF(N383="sníž. přenesená",J383,0)</f>
        <v>0</v>
      </c>
      <c r="BI383" s="178">
        <f>IF(N383="nulová",J383,0)</f>
        <v>0</v>
      </c>
      <c r="BJ383" s="18" t="s">
        <v>32</v>
      </c>
      <c r="BK383" s="178">
        <f>ROUND(I383*H383,2)</f>
        <v>0</v>
      </c>
      <c r="BL383" s="18" t="s">
        <v>268</v>
      </c>
      <c r="BM383" s="177" t="s">
        <v>752</v>
      </c>
    </row>
    <row r="384" spans="1:65" s="13" customFormat="1">
      <c r="B384" s="179"/>
      <c r="D384" s="180" t="s">
        <v>270</v>
      </c>
      <c r="E384" s="181" t="s">
        <v>189</v>
      </c>
      <c r="F384" s="182" t="s">
        <v>1386</v>
      </c>
      <c r="H384" s="183">
        <v>283.59800000000001</v>
      </c>
      <c r="I384" s="184"/>
      <c r="L384" s="179"/>
      <c r="M384" s="185"/>
      <c r="N384" s="186"/>
      <c r="O384" s="186"/>
      <c r="P384" s="186"/>
      <c r="Q384" s="186"/>
      <c r="R384" s="186"/>
      <c r="S384" s="186"/>
      <c r="T384" s="187"/>
      <c r="AT384" s="181" t="s">
        <v>270</v>
      </c>
      <c r="AU384" s="181" t="s">
        <v>86</v>
      </c>
      <c r="AV384" s="13" t="s">
        <v>86</v>
      </c>
      <c r="AW384" s="13" t="s">
        <v>31</v>
      </c>
      <c r="AX384" s="13" t="s">
        <v>32</v>
      </c>
      <c r="AY384" s="181" t="s">
        <v>260</v>
      </c>
    </row>
    <row r="385" spans="1:65" s="2" customFormat="1" ht="16.5" customHeight="1">
      <c r="A385" s="33"/>
      <c r="B385" s="132"/>
      <c r="C385" s="166" t="s">
        <v>674</v>
      </c>
      <c r="D385" s="166" t="s">
        <v>263</v>
      </c>
      <c r="E385" s="167" t="s">
        <v>761</v>
      </c>
      <c r="F385" s="168" t="s">
        <v>762</v>
      </c>
      <c r="G385" s="169" t="s">
        <v>266</v>
      </c>
      <c r="H385" s="170">
        <v>170.15899999999999</v>
      </c>
      <c r="I385" s="171"/>
      <c r="J385" s="172">
        <f>ROUND(I385*H385,2)</f>
        <v>0</v>
      </c>
      <c r="K385" s="168" t="s">
        <v>267</v>
      </c>
      <c r="L385" s="34"/>
      <c r="M385" s="173" t="s">
        <v>1</v>
      </c>
      <c r="N385" s="174" t="s">
        <v>42</v>
      </c>
      <c r="O385" s="59"/>
      <c r="P385" s="175">
        <f>O385*H385</f>
        <v>0</v>
      </c>
      <c r="Q385" s="175">
        <v>0</v>
      </c>
      <c r="R385" s="175">
        <f>Q385*H385</f>
        <v>0</v>
      </c>
      <c r="S385" s="175">
        <v>0</v>
      </c>
      <c r="T385" s="176">
        <f>S385*H385</f>
        <v>0</v>
      </c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R385" s="177" t="s">
        <v>268</v>
      </c>
      <c r="AT385" s="177" t="s">
        <v>263</v>
      </c>
      <c r="AU385" s="177" t="s">
        <v>86</v>
      </c>
      <c r="AY385" s="18" t="s">
        <v>260</v>
      </c>
      <c r="BE385" s="178">
        <f>IF(N385="základní",J385,0)</f>
        <v>0</v>
      </c>
      <c r="BF385" s="178">
        <f>IF(N385="snížená",J385,0)</f>
        <v>0</v>
      </c>
      <c r="BG385" s="178">
        <f>IF(N385="zákl. přenesená",J385,0)</f>
        <v>0</v>
      </c>
      <c r="BH385" s="178">
        <f>IF(N385="sníž. přenesená",J385,0)</f>
        <v>0</v>
      </c>
      <c r="BI385" s="178">
        <f>IF(N385="nulová",J385,0)</f>
        <v>0</v>
      </c>
      <c r="BJ385" s="18" t="s">
        <v>32</v>
      </c>
      <c r="BK385" s="178">
        <f>ROUND(I385*H385,2)</f>
        <v>0</v>
      </c>
      <c r="BL385" s="18" t="s">
        <v>268</v>
      </c>
      <c r="BM385" s="177" t="s">
        <v>763</v>
      </c>
    </row>
    <row r="386" spans="1:65" s="13" customFormat="1">
      <c r="B386" s="179"/>
      <c r="D386" s="180" t="s">
        <v>270</v>
      </c>
      <c r="E386" s="181" t="s">
        <v>1</v>
      </c>
      <c r="F386" s="182" t="s">
        <v>1387</v>
      </c>
      <c r="H386" s="183">
        <v>170.15899999999999</v>
      </c>
      <c r="I386" s="184"/>
      <c r="L386" s="179"/>
      <c r="M386" s="185"/>
      <c r="N386" s="186"/>
      <c r="O386" s="186"/>
      <c r="P386" s="186"/>
      <c r="Q386" s="186"/>
      <c r="R386" s="186"/>
      <c r="S386" s="186"/>
      <c r="T386" s="187"/>
      <c r="AT386" s="181" t="s">
        <v>270</v>
      </c>
      <c r="AU386" s="181" t="s">
        <v>86</v>
      </c>
      <c r="AV386" s="13" t="s">
        <v>86</v>
      </c>
      <c r="AW386" s="13" t="s">
        <v>31</v>
      </c>
      <c r="AX386" s="13" t="s">
        <v>32</v>
      </c>
      <c r="AY386" s="181" t="s">
        <v>260</v>
      </c>
    </row>
    <row r="387" spans="1:65" s="2" customFormat="1" ht="16.5" customHeight="1">
      <c r="A387" s="33"/>
      <c r="B387" s="132"/>
      <c r="C387" s="166" t="s">
        <v>679</v>
      </c>
      <c r="D387" s="166" t="s">
        <v>263</v>
      </c>
      <c r="E387" s="167" t="s">
        <v>766</v>
      </c>
      <c r="F387" s="168" t="s">
        <v>767</v>
      </c>
      <c r="G387" s="169" t="s">
        <v>266</v>
      </c>
      <c r="H387" s="170">
        <v>283.59800000000001</v>
      </c>
      <c r="I387" s="171"/>
      <c r="J387" s="172">
        <f>ROUND(I387*H387,2)</f>
        <v>0</v>
      </c>
      <c r="K387" s="168" t="s">
        <v>267</v>
      </c>
      <c r="L387" s="34"/>
      <c r="M387" s="173" t="s">
        <v>1</v>
      </c>
      <c r="N387" s="174" t="s">
        <v>42</v>
      </c>
      <c r="O387" s="59"/>
      <c r="P387" s="175">
        <f>O387*H387</f>
        <v>0</v>
      </c>
      <c r="Q387" s="175">
        <v>0</v>
      </c>
      <c r="R387" s="175">
        <f>Q387*H387</f>
        <v>0</v>
      </c>
      <c r="S387" s="175">
        <v>0</v>
      </c>
      <c r="T387" s="176">
        <f>S387*H387</f>
        <v>0</v>
      </c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R387" s="177" t="s">
        <v>268</v>
      </c>
      <c r="AT387" s="177" t="s">
        <v>263</v>
      </c>
      <c r="AU387" s="177" t="s">
        <v>86</v>
      </c>
      <c r="AY387" s="18" t="s">
        <v>260</v>
      </c>
      <c r="BE387" s="178">
        <f>IF(N387="základní",J387,0)</f>
        <v>0</v>
      </c>
      <c r="BF387" s="178">
        <f>IF(N387="snížená",J387,0)</f>
        <v>0</v>
      </c>
      <c r="BG387" s="178">
        <f>IF(N387="zákl. přenesená",J387,0)</f>
        <v>0</v>
      </c>
      <c r="BH387" s="178">
        <f>IF(N387="sníž. přenesená",J387,0)</f>
        <v>0</v>
      </c>
      <c r="BI387" s="178">
        <f>IF(N387="nulová",J387,0)</f>
        <v>0</v>
      </c>
      <c r="BJ387" s="18" t="s">
        <v>32</v>
      </c>
      <c r="BK387" s="178">
        <f>ROUND(I387*H387,2)</f>
        <v>0</v>
      </c>
      <c r="BL387" s="18" t="s">
        <v>268</v>
      </c>
      <c r="BM387" s="177" t="s">
        <v>1388</v>
      </c>
    </row>
    <row r="388" spans="1:65" s="13" customFormat="1">
      <c r="B388" s="179"/>
      <c r="D388" s="180" t="s">
        <v>270</v>
      </c>
      <c r="E388" s="181" t="s">
        <v>1</v>
      </c>
      <c r="F388" s="182" t="s">
        <v>189</v>
      </c>
      <c r="H388" s="183">
        <v>283.59800000000001</v>
      </c>
      <c r="I388" s="184"/>
      <c r="L388" s="179"/>
      <c r="M388" s="185"/>
      <c r="N388" s="186"/>
      <c r="O388" s="186"/>
      <c r="P388" s="186"/>
      <c r="Q388" s="186"/>
      <c r="R388" s="186"/>
      <c r="S388" s="186"/>
      <c r="T388" s="187"/>
      <c r="AT388" s="181" t="s">
        <v>270</v>
      </c>
      <c r="AU388" s="181" t="s">
        <v>86</v>
      </c>
      <c r="AV388" s="13" t="s">
        <v>86</v>
      </c>
      <c r="AW388" s="13" t="s">
        <v>31</v>
      </c>
      <c r="AX388" s="13" t="s">
        <v>32</v>
      </c>
      <c r="AY388" s="181" t="s">
        <v>260</v>
      </c>
    </row>
    <row r="389" spans="1:65" s="2" customFormat="1" ht="16.5" customHeight="1">
      <c r="A389" s="33"/>
      <c r="B389" s="132"/>
      <c r="C389" s="166" t="s">
        <v>685</v>
      </c>
      <c r="D389" s="166" t="s">
        <v>263</v>
      </c>
      <c r="E389" s="167" t="s">
        <v>1389</v>
      </c>
      <c r="F389" s="168" t="s">
        <v>1390</v>
      </c>
      <c r="G389" s="169" t="s">
        <v>316</v>
      </c>
      <c r="H389" s="170">
        <v>23.847000000000001</v>
      </c>
      <c r="I389" s="171"/>
      <c r="J389" s="172">
        <f>ROUND(I389*H389,2)</f>
        <v>0</v>
      </c>
      <c r="K389" s="168" t="s">
        <v>356</v>
      </c>
      <c r="L389" s="34"/>
      <c r="M389" s="173" t="s">
        <v>1</v>
      </c>
      <c r="N389" s="174" t="s">
        <v>42</v>
      </c>
      <c r="O389" s="59"/>
      <c r="P389" s="175">
        <f>O389*H389</f>
        <v>0</v>
      </c>
      <c r="Q389" s="175">
        <v>2.2810000000000001</v>
      </c>
      <c r="R389" s="175">
        <f>Q389*H389</f>
        <v>54.395007000000007</v>
      </c>
      <c r="S389" s="175">
        <v>0</v>
      </c>
      <c r="T389" s="176">
        <f>S389*H389</f>
        <v>0</v>
      </c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R389" s="177" t="s">
        <v>268</v>
      </c>
      <c r="AT389" s="177" t="s">
        <v>263</v>
      </c>
      <c r="AU389" s="177" t="s">
        <v>86</v>
      </c>
      <c r="AY389" s="18" t="s">
        <v>260</v>
      </c>
      <c r="BE389" s="178">
        <f>IF(N389="základní",J389,0)</f>
        <v>0</v>
      </c>
      <c r="BF389" s="178">
        <f>IF(N389="snížená",J389,0)</f>
        <v>0</v>
      </c>
      <c r="BG389" s="178">
        <f>IF(N389="zákl. přenesená",J389,0)</f>
        <v>0</v>
      </c>
      <c r="BH389" s="178">
        <f>IF(N389="sníž. přenesená",J389,0)</f>
        <v>0</v>
      </c>
      <c r="BI389" s="178">
        <f>IF(N389="nulová",J389,0)</f>
        <v>0</v>
      </c>
      <c r="BJ389" s="18" t="s">
        <v>32</v>
      </c>
      <c r="BK389" s="178">
        <f>ROUND(I389*H389,2)</f>
        <v>0</v>
      </c>
      <c r="BL389" s="18" t="s">
        <v>268</v>
      </c>
      <c r="BM389" s="177" t="s">
        <v>772</v>
      </c>
    </row>
    <row r="390" spans="1:65" s="13" customFormat="1">
      <c r="B390" s="179"/>
      <c r="D390" s="180" t="s">
        <v>270</v>
      </c>
      <c r="E390" s="181" t="s">
        <v>1</v>
      </c>
      <c r="F390" s="182" t="s">
        <v>1391</v>
      </c>
      <c r="H390" s="183">
        <v>23.847000000000001</v>
      </c>
      <c r="I390" s="184"/>
      <c r="L390" s="179"/>
      <c r="M390" s="185"/>
      <c r="N390" s="186"/>
      <c r="O390" s="186"/>
      <c r="P390" s="186"/>
      <c r="Q390" s="186"/>
      <c r="R390" s="186"/>
      <c r="S390" s="186"/>
      <c r="T390" s="187"/>
      <c r="AT390" s="181" t="s">
        <v>270</v>
      </c>
      <c r="AU390" s="181" t="s">
        <v>86</v>
      </c>
      <c r="AV390" s="13" t="s">
        <v>86</v>
      </c>
      <c r="AW390" s="13" t="s">
        <v>31</v>
      </c>
      <c r="AX390" s="13" t="s">
        <v>32</v>
      </c>
      <c r="AY390" s="181" t="s">
        <v>260</v>
      </c>
    </row>
    <row r="391" spans="1:65" s="2" customFormat="1" ht="21.75" customHeight="1">
      <c r="A391" s="33"/>
      <c r="B391" s="132"/>
      <c r="C391" s="166" t="s">
        <v>687</v>
      </c>
      <c r="D391" s="166" t="s">
        <v>263</v>
      </c>
      <c r="E391" s="167" t="s">
        <v>1392</v>
      </c>
      <c r="F391" s="168" t="s">
        <v>1393</v>
      </c>
      <c r="G391" s="169" t="s">
        <v>266</v>
      </c>
      <c r="H391" s="170">
        <v>107.999</v>
      </c>
      <c r="I391" s="171"/>
      <c r="J391" s="172">
        <f>ROUND(I391*H391,2)</f>
        <v>0</v>
      </c>
      <c r="K391" s="168" t="s">
        <v>356</v>
      </c>
      <c r="L391" s="34"/>
      <c r="M391" s="173" t="s">
        <v>1</v>
      </c>
      <c r="N391" s="174" t="s">
        <v>42</v>
      </c>
      <c r="O391" s="59"/>
      <c r="P391" s="175">
        <f>O391*H391</f>
        <v>0</v>
      </c>
      <c r="Q391" s="175">
        <v>0.82</v>
      </c>
      <c r="R391" s="175">
        <f>Q391*H391</f>
        <v>88.559179999999998</v>
      </c>
      <c r="S391" s="175">
        <v>0</v>
      </c>
      <c r="T391" s="176">
        <f>S391*H391</f>
        <v>0</v>
      </c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R391" s="177" t="s">
        <v>268</v>
      </c>
      <c r="AT391" s="177" t="s">
        <v>263</v>
      </c>
      <c r="AU391" s="177" t="s">
        <v>86</v>
      </c>
      <c r="AY391" s="18" t="s">
        <v>260</v>
      </c>
      <c r="BE391" s="178">
        <f>IF(N391="základní",J391,0)</f>
        <v>0</v>
      </c>
      <c r="BF391" s="178">
        <f>IF(N391="snížená",J391,0)</f>
        <v>0</v>
      </c>
      <c r="BG391" s="178">
        <f>IF(N391="zákl. přenesená",J391,0)</f>
        <v>0</v>
      </c>
      <c r="BH391" s="178">
        <f>IF(N391="sníž. přenesená",J391,0)</f>
        <v>0</v>
      </c>
      <c r="BI391" s="178">
        <f>IF(N391="nulová",J391,0)</f>
        <v>0</v>
      </c>
      <c r="BJ391" s="18" t="s">
        <v>32</v>
      </c>
      <c r="BK391" s="178">
        <f>ROUND(I391*H391,2)</f>
        <v>0</v>
      </c>
      <c r="BL391" s="18" t="s">
        <v>268</v>
      </c>
      <c r="BM391" s="177" t="s">
        <v>778</v>
      </c>
    </row>
    <row r="392" spans="1:65" s="13" customFormat="1">
      <c r="B392" s="179"/>
      <c r="D392" s="180" t="s">
        <v>270</v>
      </c>
      <c r="E392" s="181" t="s">
        <v>1</v>
      </c>
      <c r="F392" s="182" t="s">
        <v>1394</v>
      </c>
      <c r="H392" s="183">
        <v>105.985</v>
      </c>
      <c r="I392" s="184"/>
      <c r="L392" s="179"/>
      <c r="M392" s="185"/>
      <c r="N392" s="186"/>
      <c r="O392" s="186"/>
      <c r="P392" s="186"/>
      <c r="Q392" s="186"/>
      <c r="R392" s="186"/>
      <c r="S392" s="186"/>
      <c r="T392" s="187"/>
      <c r="AT392" s="181" t="s">
        <v>270</v>
      </c>
      <c r="AU392" s="181" t="s">
        <v>86</v>
      </c>
      <c r="AV392" s="13" t="s">
        <v>86</v>
      </c>
      <c r="AW392" s="13" t="s">
        <v>31</v>
      </c>
      <c r="AX392" s="13" t="s">
        <v>32</v>
      </c>
      <c r="AY392" s="181" t="s">
        <v>260</v>
      </c>
    </row>
    <row r="393" spans="1:65" s="13" customFormat="1">
      <c r="B393" s="179"/>
      <c r="D393" s="180" t="s">
        <v>270</v>
      </c>
      <c r="F393" s="182" t="s">
        <v>1395</v>
      </c>
      <c r="H393" s="183">
        <v>107.999</v>
      </c>
      <c r="I393" s="184"/>
      <c r="L393" s="179"/>
      <c r="M393" s="185"/>
      <c r="N393" s="186"/>
      <c r="O393" s="186"/>
      <c r="P393" s="186"/>
      <c r="Q393" s="186"/>
      <c r="R393" s="186"/>
      <c r="S393" s="186"/>
      <c r="T393" s="187"/>
      <c r="AT393" s="181" t="s">
        <v>270</v>
      </c>
      <c r="AU393" s="181" t="s">
        <v>86</v>
      </c>
      <c r="AV393" s="13" t="s">
        <v>86</v>
      </c>
      <c r="AW393" s="13" t="s">
        <v>3</v>
      </c>
      <c r="AX393" s="13" t="s">
        <v>32</v>
      </c>
      <c r="AY393" s="181" t="s">
        <v>260</v>
      </c>
    </row>
    <row r="394" spans="1:65" s="2" customFormat="1" ht="16.5" customHeight="1">
      <c r="A394" s="33"/>
      <c r="B394" s="132"/>
      <c r="C394" s="166" t="s">
        <v>690</v>
      </c>
      <c r="D394" s="166" t="s">
        <v>263</v>
      </c>
      <c r="E394" s="167" t="s">
        <v>1396</v>
      </c>
      <c r="F394" s="168" t="s">
        <v>1397</v>
      </c>
      <c r="G394" s="169" t="s">
        <v>915</v>
      </c>
      <c r="H394" s="170">
        <v>1</v>
      </c>
      <c r="I394" s="171"/>
      <c r="J394" s="172">
        <f>ROUND(I394*H394,2)</f>
        <v>0</v>
      </c>
      <c r="K394" s="168" t="s">
        <v>356</v>
      </c>
      <c r="L394" s="34"/>
      <c r="M394" s="173" t="s">
        <v>1</v>
      </c>
      <c r="N394" s="174" t="s">
        <v>42</v>
      </c>
      <c r="O394" s="59"/>
      <c r="P394" s="175">
        <f>O394*H394</f>
        <v>0</v>
      </c>
      <c r="Q394" s="175">
        <v>1.023E-2</v>
      </c>
      <c r="R394" s="175">
        <f>Q394*H394</f>
        <v>1.023E-2</v>
      </c>
      <c r="S394" s="175">
        <v>0</v>
      </c>
      <c r="T394" s="176">
        <f>S394*H394</f>
        <v>0</v>
      </c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R394" s="177" t="s">
        <v>268</v>
      </c>
      <c r="AT394" s="177" t="s">
        <v>263</v>
      </c>
      <c r="AU394" s="177" t="s">
        <v>86</v>
      </c>
      <c r="AY394" s="18" t="s">
        <v>260</v>
      </c>
      <c r="BE394" s="178">
        <f>IF(N394="základní",J394,0)</f>
        <v>0</v>
      </c>
      <c r="BF394" s="178">
        <f>IF(N394="snížená",J394,0)</f>
        <v>0</v>
      </c>
      <c r="BG394" s="178">
        <f>IF(N394="zákl. přenesená",J394,0)</f>
        <v>0</v>
      </c>
      <c r="BH394" s="178">
        <f>IF(N394="sníž. přenesená",J394,0)</f>
        <v>0</v>
      </c>
      <c r="BI394" s="178">
        <f>IF(N394="nulová",J394,0)</f>
        <v>0</v>
      </c>
      <c r="BJ394" s="18" t="s">
        <v>32</v>
      </c>
      <c r="BK394" s="178">
        <f>ROUND(I394*H394,2)</f>
        <v>0</v>
      </c>
      <c r="BL394" s="18" t="s">
        <v>268</v>
      </c>
      <c r="BM394" s="177" t="s">
        <v>1085</v>
      </c>
    </row>
    <row r="395" spans="1:65" s="13" customFormat="1">
      <c r="B395" s="179"/>
      <c r="D395" s="180" t="s">
        <v>270</v>
      </c>
      <c r="E395" s="181" t="s">
        <v>1</v>
      </c>
      <c r="F395" s="182" t="s">
        <v>1398</v>
      </c>
      <c r="H395" s="183">
        <v>1</v>
      </c>
      <c r="I395" s="184"/>
      <c r="L395" s="179"/>
      <c r="M395" s="185"/>
      <c r="N395" s="186"/>
      <c r="O395" s="186"/>
      <c r="P395" s="186"/>
      <c r="Q395" s="186"/>
      <c r="R395" s="186"/>
      <c r="S395" s="186"/>
      <c r="T395" s="187"/>
      <c r="AT395" s="181" t="s">
        <v>270</v>
      </c>
      <c r="AU395" s="181" t="s">
        <v>86</v>
      </c>
      <c r="AV395" s="13" t="s">
        <v>86</v>
      </c>
      <c r="AW395" s="13" t="s">
        <v>31</v>
      </c>
      <c r="AX395" s="13" t="s">
        <v>32</v>
      </c>
      <c r="AY395" s="181" t="s">
        <v>260</v>
      </c>
    </row>
    <row r="396" spans="1:65" s="2" customFormat="1" ht="24.2" customHeight="1">
      <c r="A396" s="33"/>
      <c r="B396" s="132"/>
      <c r="C396" s="166" t="s">
        <v>694</v>
      </c>
      <c r="D396" s="166" t="s">
        <v>263</v>
      </c>
      <c r="E396" s="167" t="s">
        <v>1399</v>
      </c>
      <c r="F396" s="168" t="s">
        <v>1400</v>
      </c>
      <c r="G396" s="169" t="s">
        <v>915</v>
      </c>
      <c r="H396" s="170">
        <v>103</v>
      </c>
      <c r="I396" s="171"/>
      <c r="J396" s="172">
        <f>ROUND(I396*H396,2)</f>
        <v>0</v>
      </c>
      <c r="K396" s="168" t="s">
        <v>356</v>
      </c>
      <c r="L396" s="34"/>
      <c r="M396" s="173" t="s">
        <v>1</v>
      </c>
      <c r="N396" s="174" t="s">
        <v>42</v>
      </c>
      <c r="O396" s="59"/>
      <c r="P396" s="175">
        <f>O396*H396</f>
        <v>0</v>
      </c>
      <c r="Q396" s="175">
        <v>0.03</v>
      </c>
      <c r="R396" s="175">
        <f>Q396*H396</f>
        <v>3.09</v>
      </c>
      <c r="S396" s="175">
        <v>0</v>
      </c>
      <c r="T396" s="176">
        <f>S396*H396</f>
        <v>0</v>
      </c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R396" s="177" t="s">
        <v>268</v>
      </c>
      <c r="AT396" s="177" t="s">
        <v>263</v>
      </c>
      <c r="AU396" s="177" t="s">
        <v>86</v>
      </c>
      <c r="AY396" s="18" t="s">
        <v>260</v>
      </c>
      <c r="BE396" s="178">
        <f>IF(N396="základní",J396,0)</f>
        <v>0</v>
      </c>
      <c r="BF396" s="178">
        <f>IF(N396="snížená",J396,0)</f>
        <v>0</v>
      </c>
      <c r="BG396" s="178">
        <f>IF(N396="zákl. přenesená",J396,0)</f>
        <v>0</v>
      </c>
      <c r="BH396" s="178">
        <f>IF(N396="sníž. přenesená",J396,0)</f>
        <v>0</v>
      </c>
      <c r="BI396" s="178">
        <f>IF(N396="nulová",J396,0)</f>
        <v>0</v>
      </c>
      <c r="BJ396" s="18" t="s">
        <v>32</v>
      </c>
      <c r="BK396" s="178">
        <f>ROUND(I396*H396,2)</f>
        <v>0</v>
      </c>
      <c r="BL396" s="18" t="s">
        <v>268</v>
      </c>
      <c r="BM396" s="177" t="s">
        <v>1401</v>
      </c>
    </row>
    <row r="397" spans="1:65" s="13" customFormat="1">
      <c r="B397" s="179"/>
      <c r="D397" s="180" t="s">
        <v>270</v>
      </c>
      <c r="E397" s="181" t="s">
        <v>1</v>
      </c>
      <c r="F397" s="182" t="s">
        <v>1402</v>
      </c>
      <c r="H397" s="183">
        <v>103</v>
      </c>
      <c r="I397" s="184"/>
      <c r="L397" s="179"/>
      <c r="M397" s="185"/>
      <c r="N397" s="186"/>
      <c r="O397" s="186"/>
      <c r="P397" s="186"/>
      <c r="Q397" s="186"/>
      <c r="R397" s="186"/>
      <c r="S397" s="186"/>
      <c r="T397" s="187"/>
      <c r="AT397" s="181" t="s">
        <v>270</v>
      </c>
      <c r="AU397" s="181" t="s">
        <v>86</v>
      </c>
      <c r="AV397" s="13" t="s">
        <v>86</v>
      </c>
      <c r="AW397" s="13" t="s">
        <v>31</v>
      </c>
      <c r="AX397" s="13" t="s">
        <v>32</v>
      </c>
      <c r="AY397" s="181" t="s">
        <v>260</v>
      </c>
    </row>
    <row r="398" spans="1:65" s="2" customFormat="1" ht="21.75" customHeight="1">
      <c r="A398" s="33"/>
      <c r="B398" s="132"/>
      <c r="C398" s="166" t="s">
        <v>702</v>
      </c>
      <c r="D398" s="166" t="s">
        <v>263</v>
      </c>
      <c r="E398" s="167" t="s">
        <v>1403</v>
      </c>
      <c r="F398" s="168" t="s">
        <v>1404</v>
      </c>
      <c r="G398" s="169" t="s">
        <v>316</v>
      </c>
      <c r="H398" s="170">
        <v>224.31800000000001</v>
      </c>
      <c r="I398" s="171"/>
      <c r="J398" s="172">
        <f>ROUND(I398*H398,2)</f>
        <v>0</v>
      </c>
      <c r="K398" s="168" t="s">
        <v>267</v>
      </c>
      <c r="L398" s="34"/>
      <c r="M398" s="173" t="s">
        <v>1</v>
      </c>
      <c r="N398" s="174" t="s">
        <v>42</v>
      </c>
      <c r="O398" s="59"/>
      <c r="P398" s="175">
        <f>O398*H398</f>
        <v>0</v>
      </c>
      <c r="Q398" s="175">
        <v>2.47953</v>
      </c>
      <c r="R398" s="175">
        <f>Q398*H398</f>
        <v>556.20321053999999</v>
      </c>
      <c r="S398" s="175">
        <v>0</v>
      </c>
      <c r="T398" s="176">
        <f>S398*H398</f>
        <v>0</v>
      </c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R398" s="177" t="s">
        <v>268</v>
      </c>
      <c r="AT398" s="177" t="s">
        <v>263</v>
      </c>
      <c r="AU398" s="177" t="s">
        <v>86</v>
      </c>
      <c r="AY398" s="18" t="s">
        <v>260</v>
      </c>
      <c r="BE398" s="178">
        <f>IF(N398="základní",J398,0)</f>
        <v>0</v>
      </c>
      <c r="BF398" s="178">
        <f>IF(N398="snížená",J398,0)</f>
        <v>0</v>
      </c>
      <c r="BG398" s="178">
        <f>IF(N398="zákl. přenesená",J398,0)</f>
        <v>0</v>
      </c>
      <c r="BH398" s="178">
        <f>IF(N398="sníž. přenesená",J398,0)</f>
        <v>0</v>
      </c>
      <c r="BI398" s="178">
        <f>IF(N398="nulová",J398,0)</f>
        <v>0</v>
      </c>
      <c r="BJ398" s="18" t="s">
        <v>32</v>
      </c>
      <c r="BK398" s="178">
        <f>ROUND(I398*H398,2)</f>
        <v>0</v>
      </c>
      <c r="BL398" s="18" t="s">
        <v>268</v>
      </c>
      <c r="BM398" s="177" t="s">
        <v>784</v>
      </c>
    </row>
    <row r="399" spans="1:65" s="15" customFormat="1">
      <c r="B399" s="196"/>
      <c r="D399" s="180" t="s">
        <v>270</v>
      </c>
      <c r="E399" s="197" t="s">
        <v>1</v>
      </c>
      <c r="F399" s="198" t="s">
        <v>324</v>
      </c>
      <c r="H399" s="197" t="s">
        <v>1</v>
      </c>
      <c r="I399" s="199"/>
      <c r="L399" s="196"/>
      <c r="M399" s="200"/>
      <c r="N399" s="201"/>
      <c r="O399" s="201"/>
      <c r="P399" s="201"/>
      <c r="Q399" s="201"/>
      <c r="R399" s="201"/>
      <c r="S399" s="201"/>
      <c r="T399" s="202"/>
      <c r="AT399" s="197" t="s">
        <v>270</v>
      </c>
      <c r="AU399" s="197" t="s">
        <v>86</v>
      </c>
      <c r="AV399" s="15" t="s">
        <v>32</v>
      </c>
      <c r="AW399" s="15" t="s">
        <v>31</v>
      </c>
      <c r="AX399" s="15" t="s">
        <v>77</v>
      </c>
      <c r="AY399" s="197" t="s">
        <v>260</v>
      </c>
    </row>
    <row r="400" spans="1:65" s="13" customFormat="1">
      <c r="B400" s="179"/>
      <c r="D400" s="180" t="s">
        <v>270</v>
      </c>
      <c r="E400" s="181" t="s">
        <v>1</v>
      </c>
      <c r="F400" s="182" t="s">
        <v>1405</v>
      </c>
      <c r="H400" s="183">
        <v>243.59</v>
      </c>
      <c r="I400" s="184"/>
      <c r="L400" s="179"/>
      <c r="M400" s="185"/>
      <c r="N400" s="186"/>
      <c r="O400" s="186"/>
      <c r="P400" s="186"/>
      <c r="Q400" s="186"/>
      <c r="R400" s="186"/>
      <c r="S400" s="186"/>
      <c r="T400" s="187"/>
      <c r="AT400" s="181" t="s">
        <v>270</v>
      </c>
      <c r="AU400" s="181" t="s">
        <v>86</v>
      </c>
      <c r="AV400" s="13" t="s">
        <v>86</v>
      </c>
      <c r="AW400" s="13" t="s">
        <v>31</v>
      </c>
      <c r="AX400" s="13" t="s">
        <v>77</v>
      </c>
      <c r="AY400" s="181" t="s">
        <v>260</v>
      </c>
    </row>
    <row r="401" spans="1:65" s="13" customFormat="1">
      <c r="B401" s="179"/>
      <c r="D401" s="180" t="s">
        <v>270</v>
      </c>
      <c r="E401" s="181" t="s">
        <v>1</v>
      </c>
      <c r="F401" s="182" t="s">
        <v>1406</v>
      </c>
      <c r="H401" s="183">
        <v>5.6520000000000001</v>
      </c>
      <c r="I401" s="184"/>
      <c r="L401" s="179"/>
      <c r="M401" s="185"/>
      <c r="N401" s="186"/>
      <c r="O401" s="186"/>
      <c r="P401" s="186"/>
      <c r="Q401" s="186"/>
      <c r="R401" s="186"/>
      <c r="S401" s="186"/>
      <c r="T401" s="187"/>
      <c r="AT401" s="181" t="s">
        <v>270</v>
      </c>
      <c r="AU401" s="181" t="s">
        <v>86</v>
      </c>
      <c r="AV401" s="13" t="s">
        <v>86</v>
      </c>
      <c r="AW401" s="13" t="s">
        <v>31</v>
      </c>
      <c r="AX401" s="13" t="s">
        <v>77</v>
      </c>
      <c r="AY401" s="181" t="s">
        <v>260</v>
      </c>
    </row>
    <row r="402" spans="1:65" s="14" customFormat="1">
      <c r="B402" s="188"/>
      <c r="D402" s="180" t="s">
        <v>270</v>
      </c>
      <c r="E402" s="189" t="s">
        <v>1229</v>
      </c>
      <c r="F402" s="190" t="s">
        <v>275</v>
      </c>
      <c r="H402" s="191">
        <v>249.24199999999999</v>
      </c>
      <c r="I402" s="192"/>
      <c r="L402" s="188"/>
      <c r="M402" s="193"/>
      <c r="N402" s="194"/>
      <c r="O402" s="194"/>
      <c r="P402" s="194"/>
      <c r="Q402" s="194"/>
      <c r="R402" s="194"/>
      <c r="S402" s="194"/>
      <c r="T402" s="195"/>
      <c r="AT402" s="189" t="s">
        <v>270</v>
      </c>
      <c r="AU402" s="189" t="s">
        <v>86</v>
      </c>
      <c r="AV402" s="14" t="s">
        <v>268</v>
      </c>
      <c r="AW402" s="14" t="s">
        <v>31</v>
      </c>
      <c r="AX402" s="14" t="s">
        <v>77</v>
      </c>
      <c r="AY402" s="189" t="s">
        <v>260</v>
      </c>
    </row>
    <row r="403" spans="1:65" s="13" customFormat="1">
      <c r="B403" s="179"/>
      <c r="D403" s="180" t="s">
        <v>270</v>
      </c>
      <c r="E403" s="181" t="s">
        <v>1</v>
      </c>
      <c r="F403" s="182" t="s">
        <v>1407</v>
      </c>
      <c r="H403" s="183">
        <v>224.31800000000001</v>
      </c>
      <c r="I403" s="184"/>
      <c r="L403" s="179"/>
      <c r="M403" s="185"/>
      <c r="N403" s="186"/>
      <c r="O403" s="186"/>
      <c r="P403" s="186"/>
      <c r="Q403" s="186"/>
      <c r="R403" s="186"/>
      <c r="S403" s="186"/>
      <c r="T403" s="187"/>
      <c r="AT403" s="181" t="s">
        <v>270</v>
      </c>
      <c r="AU403" s="181" t="s">
        <v>86</v>
      </c>
      <c r="AV403" s="13" t="s">
        <v>86</v>
      </c>
      <c r="AW403" s="13" t="s">
        <v>31</v>
      </c>
      <c r="AX403" s="13" t="s">
        <v>32</v>
      </c>
      <c r="AY403" s="181" t="s">
        <v>260</v>
      </c>
    </row>
    <row r="404" spans="1:65" s="2" customFormat="1" ht="21.75" customHeight="1">
      <c r="A404" s="33"/>
      <c r="B404" s="132"/>
      <c r="C404" s="166" t="s">
        <v>707</v>
      </c>
      <c r="D404" s="166" t="s">
        <v>263</v>
      </c>
      <c r="E404" s="167" t="s">
        <v>787</v>
      </c>
      <c r="F404" s="168" t="s">
        <v>1408</v>
      </c>
      <c r="G404" s="169" t="s">
        <v>316</v>
      </c>
      <c r="H404" s="170">
        <v>22.431999999999999</v>
      </c>
      <c r="I404" s="171"/>
      <c r="J404" s="172">
        <f>ROUND(I404*H404,2)</f>
        <v>0</v>
      </c>
      <c r="K404" s="168" t="s">
        <v>267</v>
      </c>
      <c r="L404" s="34"/>
      <c r="M404" s="173" t="s">
        <v>1</v>
      </c>
      <c r="N404" s="174" t="s">
        <v>42</v>
      </c>
      <c r="O404" s="59"/>
      <c r="P404" s="175">
        <f>O404*H404</f>
        <v>0</v>
      </c>
      <c r="Q404" s="175">
        <v>2.47953</v>
      </c>
      <c r="R404" s="175">
        <f>Q404*H404</f>
        <v>55.620816959999999</v>
      </c>
      <c r="S404" s="175">
        <v>0</v>
      </c>
      <c r="T404" s="176">
        <f>S404*H404</f>
        <v>0</v>
      </c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R404" s="177" t="s">
        <v>268</v>
      </c>
      <c r="AT404" s="177" t="s">
        <v>263</v>
      </c>
      <c r="AU404" s="177" t="s">
        <v>86</v>
      </c>
      <c r="AY404" s="18" t="s">
        <v>260</v>
      </c>
      <c r="BE404" s="178">
        <f>IF(N404="základní",J404,0)</f>
        <v>0</v>
      </c>
      <c r="BF404" s="178">
        <f>IF(N404="snížená",J404,0)</f>
        <v>0</v>
      </c>
      <c r="BG404" s="178">
        <f>IF(N404="zákl. přenesená",J404,0)</f>
        <v>0</v>
      </c>
      <c r="BH404" s="178">
        <f>IF(N404="sníž. přenesená",J404,0)</f>
        <v>0</v>
      </c>
      <c r="BI404" s="178">
        <f>IF(N404="nulová",J404,0)</f>
        <v>0</v>
      </c>
      <c r="BJ404" s="18" t="s">
        <v>32</v>
      </c>
      <c r="BK404" s="178">
        <f>ROUND(I404*H404,2)</f>
        <v>0</v>
      </c>
      <c r="BL404" s="18" t="s">
        <v>268</v>
      </c>
      <c r="BM404" s="177" t="s">
        <v>1409</v>
      </c>
    </row>
    <row r="405" spans="1:65" s="15" customFormat="1">
      <c r="B405" s="196"/>
      <c r="D405" s="180" t="s">
        <v>270</v>
      </c>
      <c r="E405" s="197" t="s">
        <v>1</v>
      </c>
      <c r="F405" s="198" t="s">
        <v>324</v>
      </c>
      <c r="H405" s="197" t="s">
        <v>1</v>
      </c>
      <c r="I405" s="199"/>
      <c r="L405" s="196"/>
      <c r="M405" s="200"/>
      <c r="N405" s="201"/>
      <c r="O405" s="201"/>
      <c r="P405" s="201"/>
      <c r="Q405" s="201"/>
      <c r="R405" s="201"/>
      <c r="S405" s="201"/>
      <c r="T405" s="202"/>
      <c r="AT405" s="197" t="s">
        <v>270</v>
      </c>
      <c r="AU405" s="197" t="s">
        <v>86</v>
      </c>
      <c r="AV405" s="15" t="s">
        <v>32</v>
      </c>
      <c r="AW405" s="15" t="s">
        <v>31</v>
      </c>
      <c r="AX405" s="15" t="s">
        <v>77</v>
      </c>
      <c r="AY405" s="197" t="s">
        <v>260</v>
      </c>
    </row>
    <row r="406" spans="1:65" s="13" customFormat="1">
      <c r="B406" s="179"/>
      <c r="D406" s="180" t="s">
        <v>270</v>
      </c>
      <c r="E406" s="181" t="s">
        <v>1</v>
      </c>
      <c r="F406" s="182" t="s">
        <v>1410</v>
      </c>
      <c r="H406" s="183">
        <v>22.431999999999999</v>
      </c>
      <c r="I406" s="184"/>
      <c r="L406" s="179"/>
      <c r="M406" s="185"/>
      <c r="N406" s="186"/>
      <c r="O406" s="186"/>
      <c r="P406" s="186"/>
      <c r="Q406" s="186"/>
      <c r="R406" s="186"/>
      <c r="S406" s="186"/>
      <c r="T406" s="187"/>
      <c r="AT406" s="181" t="s">
        <v>270</v>
      </c>
      <c r="AU406" s="181" t="s">
        <v>86</v>
      </c>
      <c r="AV406" s="13" t="s">
        <v>86</v>
      </c>
      <c r="AW406" s="13" t="s">
        <v>31</v>
      </c>
      <c r="AX406" s="13" t="s">
        <v>32</v>
      </c>
      <c r="AY406" s="181" t="s">
        <v>260</v>
      </c>
    </row>
    <row r="407" spans="1:65" s="2" customFormat="1" ht="21.75" customHeight="1">
      <c r="A407" s="33"/>
      <c r="B407" s="132"/>
      <c r="C407" s="166" t="s">
        <v>712</v>
      </c>
      <c r="D407" s="166" t="s">
        <v>263</v>
      </c>
      <c r="E407" s="167" t="s">
        <v>792</v>
      </c>
      <c r="F407" s="168" t="s">
        <v>1411</v>
      </c>
      <c r="G407" s="169" t="s">
        <v>316</v>
      </c>
      <c r="H407" s="170">
        <v>2.492</v>
      </c>
      <c r="I407" s="171"/>
      <c r="J407" s="172">
        <f>ROUND(I407*H407,2)</f>
        <v>0</v>
      </c>
      <c r="K407" s="168" t="s">
        <v>267</v>
      </c>
      <c r="L407" s="34"/>
      <c r="M407" s="173" t="s">
        <v>1</v>
      </c>
      <c r="N407" s="174" t="s">
        <v>42</v>
      </c>
      <c r="O407" s="59"/>
      <c r="P407" s="175">
        <f>O407*H407</f>
        <v>0</v>
      </c>
      <c r="Q407" s="175">
        <v>2.47953</v>
      </c>
      <c r="R407" s="175">
        <f>Q407*H407</f>
        <v>6.1789887600000002</v>
      </c>
      <c r="S407" s="175">
        <v>0</v>
      </c>
      <c r="T407" s="176">
        <f>S407*H407</f>
        <v>0</v>
      </c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R407" s="177" t="s">
        <v>268</v>
      </c>
      <c r="AT407" s="177" t="s">
        <v>263</v>
      </c>
      <c r="AU407" s="177" t="s">
        <v>86</v>
      </c>
      <c r="AY407" s="18" t="s">
        <v>260</v>
      </c>
      <c r="BE407" s="178">
        <f>IF(N407="základní",J407,0)</f>
        <v>0</v>
      </c>
      <c r="BF407" s="178">
        <f>IF(N407="snížená",J407,0)</f>
        <v>0</v>
      </c>
      <c r="BG407" s="178">
        <f>IF(N407="zákl. přenesená",J407,0)</f>
        <v>0</v>
      </c>
      <c r="BH407" s="178">
        <f>IF(N407="sníž. přenesená",J407,0)</f>
        <v>0</v>
      </c>
      <c r="BI407" s="178">
        <f>IF(N407="nulová",J407,0)</f>
        <v>0</v>
      </c>
      <c r="BJ407" s="18" t="s">
        <v>32</v>
      </c>
      <c r="BK407" s="178">
        <f>ROUND(I407*H407,2)</f>
        <v>0</v>
      </c>
      <c r="BL407" s="18" t="s">
        <v>268</v>
      </c>
      <c r="BM407" s="177" t="s">
        <v>1412</v>
      </c>
    </row>
    <row r="408" spans="1:65" s="15" customFormat="1">
      <c r="B408" s="196"/>
      <c r="D408" s="180" t="s">
        <v>270</v>
      </c>
      <c r="E408" s="197" t="s">
        <v>1</v>
      </c>
      <c r="F408" s="198" t="s">
        <v>324</v>
      </c>
      <c r="H408" s="197" t="s">
        <v>1</v>
      </c>
      <c r="I408" s="199"/>
      <c r="L408" s="196"/>
      <c r="M408" s="200"/>
      <c r="N408" s="201"/>
      <c r="O408" s="201"/>
      <c r="P408" s="201"/>
      <c r="Q408" s="201"/>
      <c r="R408" s="201"/>
      <c r="S408" s="201"/>
      <c r="T408" s="202"/>
      <c r="AT408" s="197" t="s">
        <v>270</v>
      </c>
      <c r="AU408" s="197" t="s">
        <v>86</v>
      </c>
      <c r="AV408" s="15" t="s">
        <v>32</v>
      </c>
      <c r="AW408" s="15" t="s">
        <v>31</v>
      </c>
      <c r="AX408" s="15" t="s">
        <v>77</v>
      </c>
      <c r="AY408" s="197" t="s">
        <v>260</v>
      </c>
    </row>
    <row r="409" spans="1:65" s="13" customFormat="1">
      <c r="B409" s="179"/>
      <c r="D409" s="180" t="s">
        <v>270</v>
      </c>
      <c r="E409" s="181" t="s">
        <v>1</v>
      </c>
      <c r="F409" s="182" t="s">
        <v>1413</v>
      </c>
      <c r="H409" s="183">
        <v>2.492</v>
      </c>
      <c r="I409" s="184"/>
      <c r="L409" s="179"/>
      <c r="M409" s="185"/>
      <c r="N409" s="186"/>
      <c r="O409" s="186"/>
      <c r="P409" s="186"/>
      <c r="Q409" s="186"/>
      <c r="R409" s="186"/>
      <c r="S409" s="186"/>
      <c r="T409" s="187"/>
      <c r="AT409" s="181" t="s">
        <v>270</v>
      </c>
      <c r="AU409" s="181" t="s">
        <v>86</v>
      </c>
      <c r="AV409" s="13" t="s">
        <v>86</v>
      </c>
      <c r="AW409" s="13" t="s">
        <v>31</v>
      </c>
      <c r="AX409" s="13" t="s">
        <v>32</v>
      </c>
      <c r="AY409" s="181" t="s">
        <v>260</v>
      </c>
    </row>
    <row r="410" spans="1:65" s="2" customFormat="1" ht="16.5" customHeight="1">
      <c r="A410" s="33"/>
      <c r="B410" s="132"/>
      <c r="C410" s="166" t="s">
        <v>716</v>
      </c>
      <c r="D410" s="166" t="s">
        <v>263</v>
      </c>
      <c r="E410" s="167" t="s">
        <v>797</v>
      </c>
      <c r="F410" s="168" t="s">
        <v>798</v>
      </c>
      <c r="G410" s="169" t="s">
        <v>372</v>
      </c>
      <c r="H410" s="170">
        <v>36.795999999999999</v>
      </c>
      <c r="I410" s="171"/>
      <c r="J410" s="172">
        <f>ROUND(I410*H410,2)</f>
        <v>0</v>
      </c>
      <c r="K410" s="168" t="s">
        <v>267</v>
      </c>
      <c r="L410" s="34"/>
      <c r="M410" s="173" t="s">
        <v>1</v>
      </c>
      <c r="N410" s="174" t="s">
        <v>42</v>
      </c>
      <c r="O410" s="59"/>
      <c r="P410" s="175">
        <f>O410*H410</f>
        <v>0</v>
      </c>
      <c r="Q410" s="175">
        <v>6.198E-2</v>
      </c>
      <c r="R410" s="175">
        <f>Q410*H410</f>
        <v>2.2806160800000002</v>
      </c>
      <c r="S410" s="175">
        <v>0</v>
      </c>
      <c r="T410" s="176">
        <f>S410*H410</f>
        <v>0</v>
      </c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R410" s="177" t="s">
        <v>268</v>
      </c>
      <c r="AT410" s="177" t="s">
        <v>263</v>
      </c>
      <c r="AU410" s="177" t="s">
        <v>86</v>
      </c>
      <c r="AY410" s="18" t="s">
        <v>260</v>
      </c>
      <c r="BE410" s="178">
        <f>IF(N410="základní",J410,0)</f>
        <v>0</v>
      </c>
      <c r="BF410" s="178">
        <f>IF(N410="snížená",J410,0)</f>
        <v>0</v>
      </c>
      <c r="BG410" s="178">
        <f>IF(N410="zákl. přenesená",J410,0)</f>
        <v>0</v>
      </c>
      <c r="BH410" s="178">
        <f>IF(N410="sníž. přenesená",J410,0)</f>
        <v>0</v>
      </c>
      <c r="BI410" s="178">
        <f>IF(N410="nulová",J410,0)</f>
        <v>0</v>
      </c>
      <c r="BJ410" s="18" t="s">
        <v>32</v>
      </c>
      <c r="BK410" s="178">
        <f>ROUND(I410*H410,2)</f>
        <v>0</v>
      </c>
      <c r="BL410" s="18" t="s">
        <v>268</v>
      </c>
      <c r="BM410" s="177" t="s">
        <v>1414</v>
      </c>
    </row>
    <row r="411" spans="1:65" s="15" customFormat="1">
      <c r="B411" s="196"/>
      <c r="D411" s="180" t="s">
        <v>270</v>
      </c>
      <c r="E411" s="197" t="s">
        <v>1</v>
      </c>
      <c r="F411" s="198" t="s">
        <v>324</v>
      </c>
      <c r="H411" s="197" t="s">
        <v>1</v>
      </c>
      <c r="I411" s="199"/>
      <c r="L411" s="196"/>
      <c r="M411" s="200"/>
      <c r="N411" s="201"/>
      <c r="O411" s="201"/>
      <c r="P411" s="201"/>
      <c r="Q411" s="201"/>
      <c r="R411" s="201"/>
      <c r="S411" s="201"/>
      <c r="T411" s="202"/>
      <c r="AT411" s="197" t="s">
        <v>270</v>
      </c>
      <c r="AU411" s="197" t="s">
        <v>86</v>
      </c>
      <c r="AV411" s="15" t="s">
        <v>32</v>
      </c>
      <c r="AW411" s="15" t="s">
        <v>31</v>
      </c>
      <c r="AX411" s="15" t="s">
        <v>77</v>
      </c>
      <c r="AY411" s="197" t="s">
        <v>260</v>
      </c>
    </row>
    <row r="412" spans="1:65" s="13" customFormat="1">
      <c r="B412" s="179"/>
      <c r="D412" s="180" t="s">
        <v>270</v>
      </c>
      <c r="E412" s="181" t="s">
        <v>1</v>
      </c>
      <c r="F412" s="182" t="s">
        <v>1415</v>
      </c>
      <c r="H412" s="183">
        <v>36.795999999999999</v>
      </c>
      <c r="I412" s="184"/>
      <c r="L412" s="179"/>
      <c r="M412" s="185"/>
      <c r="N412" s="186"/>
      <c r="O412" s="186"/>
      <c r="P412" s="186"/>
      <c r="Q412" s="186"/>
      <c r="R412" s="186"/>
      <c r="S412" s="186"/>
      <c r="T412" s="187"/>
      <c r="AT412" s="181" t="s">
        <v>270</v>
      </c>
      <c r="AU412" s="181" t="s">
        <v>86</v>
      </c>
      <c r="AV412" s="13" t="s">
        <v>86</v>
      </c>
      <c r="AW412" s="13" t="s">
        <v>31</v>
      </c>
      <c r="AX412" s="13" t="s">
        <v>32</v>
      </c>
      <c r="AY412" s="181" t="s">
        <v>260</v>
      </c>
    </row>
    <row r="413" spans="1:65" s="2" customFormat="1" ht="16.5" customHeight="1">
      <c r="A413" s="33"/>
      <c r="B413" s="132"/>
      <c r="C413" s="166" t="s">
        <v>720</v>
      </c>
      <c r="D413" s="166" t="s">
        <v>263</v>
      </c>
      <c r="E413" s="167" t="s">
        <v>804</v>
      </c>
      <c r="F413" s="168" t="s">
        <v>805</v>
      </c>
      <c r="G413" s="169" t="s">
        <v>372</v>
      </c>
      <c r="H413" s="170">
        <v>36.795999999999999</v>
      </c>
      <c r="I413" s="171"/>
      <c r="J413" s="172">
        <f>ROUND(I413*H413,2)</f>
        <v>0</v>
      </c>
      <c r="K413" s="168" t="s">
        <v>267</v>
      </c>
      <c r="L413" s="34"/>
      <c r="M413" s="173" t="s">
        <v>1</v>
      </c>
      <c r="N413" s="174" t="s">
        <v>42</v>
      </c>
      <c r="O413" s="59"/>
      <c r="P413" s="175">
        <f>O413*H413</f>
        <v>0</v>
      </c>
      <c r="Q413" s="175">
        <v>0</v>
      </c>
      <c r="R413" s="175">
        <f>Q413*H413</f>
        <v>0</v>
      </c>
      <c r="S413" s="175">
        <v>0</v>
      </c>
      <c r="T413" s="176">
        <f>S413*H413</f>
        <v>0</v>
      </c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R413" s="177" t="s">
        <v>268</v>
      </c>
      <c r="AT413" s="177" t="s">
        <v>263</v>
      </c>
      <c r="AU413" s="177" t="s">
        <v>86</v>
      </c>
      <c r="AY413" s="18" t="s">
        <v>260</v>
      </c>
      <c r="BE413" s="178">
        <f>IF(N413="základní",J413,0)</f>
        <v>0</v>
      </c>
      <c r="BF413" s="178">
        <f>IF(N413="snížená",J413,0)</f>
        <v>0</v>
      </c>
      <c r="BG413" s="178">
        <f>IF(N413="zákl. přenesená",J413,0)</f>
        <v>0</v>
      </c>
      <c r="BH413" s="178">
        <f>IF(N413="sníž. přenesená",J413,0)</f>
        <v>0</v>
      </c>
      <c r="BI413" s="178">
        <f>IF(N413="nulová",J413,0)</f>
        <v>0</v>
      </c>
      <c r="BJ413" s="18" t="s">
        <v>32</v>
      </c>
      <c r="BK413" s="178">
        <f>ROUND(I413*H413,2)</f>
        <v>0</v>
      </c>
      <c r="BL413" s="18" t="s">
        <v>268</v>
      </c>
      <c r="BM413" s="177" t="s">
        <v>1416</v>
      </c>
    </row>
    <row r="414" spans="1:65" s="2" customFormat="1" ht="16.5" customHeight="1">
      <c r="A414" s="33"/>
      <c r="B414" s="132"/>
      <c r="C414" s="166" t="s">
        <v>724</v>
      </c>
      <c r="D414" s="166" t="s">
        <v>263</v>
      </c>
      <c r="E414" s="167" t="s">
        <v>797</v>
      </c>
      <c r="F414" s="168" t="s">
        <v>798</v>
      </c>
      <c r="G414" s="169" t="s">
        <v>372</v>
      </c>
      <c r="H414" s="170">
        <v>3.68</v>
      </c>
      <c r="I414" s="171"/>
      <c r="J414" s="172">
        <f>ROUND(I414*H414,2)</f>
        <v>0</v>
      </c>
      <c r="K414" s="168" t="s">
        <v>267</v>
      </c>
      <c r="L414" s="34"/>
      <c r="M414" s="173" t="s">
        <v>1</v>
      </c>
      <c r="N414" s="174" t="s">
        <v>42</v>
      </c>
      <c r="O414" s="59"/>
      <c r="P414" s="175">
        <f>O414*H414</f>
        <v>0</v>
      </c>
      <c r="Q414" s="175">
        <v>6.198E-2</v>
      </c>
      <c r="R414" s="175">
        <f>Q414*H414</f>
        <v>0.22808640000000002</v>
      </c>
      <c r="S414" s="175">
        <v>0</v>
      </c>
      <c r="T414" s="176">
        <f>S414*H414</f>
        <v>0</v>
      </c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R414" s="177" t="s">
        <v>268</v>
      </c>
      <c r="AT414" s="177" t="s">
        <v>263</v>
      </c>
      <c r="AU414" s="177" t="s">
        <v>86</v>
      </c>
      <c r="AY414" s="18" t="s">
        <v>260</v>
      </c>
      <c r="BE414" s="178">
        <f>IF(N414="základní",J414,0)</f>
        <v>0</v>
      </c>
      <c r="BF414" s="178">
        <f>IF(N414="snížená",J414,0)</f>
        <v>0</v>
      </c>
      <c r="BG414" s="178">
        <f>IF(N414="zákl. přenesená",J414,0)</f>
        <v>0</v>
      </c>
      <c r="BH414" s="178">
        <f>IF(N414="sníž. přenesená",J414,0)</f>
        <v>0</v>
      </c>
      <c r="BI414" s="178">
        <f>IF(N414="nulová",J414,0)</f>
        <v>0</v>
      </c>
      <c r="BJ414" s="18" t="s">
        <v>32</v>
      </c>
      <c r="BK414" s="178">
        <f>ROUND(I414*H414,2)</f>
        <v>0</v>
      </c>
      <c r="BL414" s="18" t="s">
        <v>268</v>
      </c>
      <c r="BM414" s="177" t="s">
        <v>1417</v>
      </c>
    </row>
    <row r="415" spans="1:65" s="15" customFormat="1">
      <c r="B415" s="196"/>
      <c r="D415" s="180" t="s">
        <v>270</v>
      </c>
      <c r="E415" s="197" t="s">
        <v>1</v>
      </c>
      <c r="F415" s="198" t="s">
        <v>324</v>
      </c>
      <c r="H415" s="197" t="s">
        <v>1</v>
      </c>
      <c r="I415" s="199"/>
      <c r="L415" s="196"/>
      <c r="M415" s="200"/>
      <c r="N415" s="201"/>
      <c r="O415" s="201"/>
      <c r="P415" s="201"/>
      <c r="Q415" s="201"/>
      <c r="R415" s="201"/>
      <c r="S415" s="201"/>
      <c r="T415" s="202"/>
      <c r="AT415" s="197" t="s">
        <v>270</v>
      </c>
      <c r="AU415" s="197" t="s">
        <v>86</v>
      </c>
      <c r="AV415" s="15" t="s">
        <v>32</v>
      </c>
      <c r="AW415" s="15" t="s">
        <v>31</v>
      </c>
      <c r="AX415" s="15" t="s">
        <v>77</v>
      </c>
      <c r="AY415" s="197" t="s">
        <v>260</v>
      </c>
    </row>
    <row r="416" spans="1:65" s="13" customFormat="1">
      <c r="B416" s="179"/>
      <c r="D416" s="180" t="s">
        <v>270</v>
      </c>
      <c r="E416" s="181" t="s">
        <v>1</v>
      </c>
      <c r="F416" s="182" t="s">
        <v>1418</v>
      </c>
      <c r="H416" s="183">
        <v>3.68</v>
      </c>
      <c r="I416" s="184"/>
      <c r="L416" s="179"/>
      <c r="M416" s="185"/>
      <c r="N416" s="186"/>
      <c r="O416" s="186"/>
      <c r="P416" s="186"/>
      <c r="Q416" s="186"/>
      <c r="R416" s="186"/>
      <c r="S416" s="186"/>
      <c r="T416" s="187"/>
      <c r="AT416" s="181" t="s">
        <v>270</v>
      </c>
      <c r="AU416" s="181" t="s">
        <v>86</v>
      </c>
      <c r="AV416" s="13" t="s">
        <v>86</v>
      </c>
      <c r="AW416" s="13" t="s">
        <v>31</v>
      </c>
      <c r="AX416" s="13" t="s">
        <v>32</v>
      </c>
      <c r="AY416" s="181" t="s">
        <v>260</v>
      </c>
    </row>
    <row r="417" spans="1:65" s="2" customFormat="1" ht="16.5" customHeight="1">
      <c r="A417" s="33"/>
      <c r="B417" s="132"/>
      <c r="C417" s="166" t="s">
        <v>728</v>
      </c>
      <c r="D417" s="166" t="s">
        <v>263</v>
      </c>
      <c r="E417" s="167" t="s">
        <v>804</v>
      </c>
      <c r="F417" s="168" t="s">
        <v>805</v>
      </c>
      <c r="G417" s="169" t="s">
        <v>372</v>
      </c>
      <c r="H417" s="170">
        <v>3.68</v>
      </c>
      <c r="I417" s="171"/>
      <c r="J417" s="172">
        <f>ROUND(I417*H417,2)</f>
        <v>0</v>
      </c>
      <c r="K417" s="168" t="s">
        <v>267</v>
      </c>
      <c r="L417" s="34"/>
      <c r="M417" s="173" t="s">
        <v>1</v>
      </c>
      <c r="N417" s="174" t="s">
        <v>42</v>
      </c>
      <c r="O417" s="59"/>
      <c r="P417" s="175">
        <f>O417*H417</f>
        <v>0</v>
      </c>
      <c r="Q417" s="175">
        <v>0</v>
      </c>
      <c r="R417" s="175">
        <f>Q417*H417</f>
        <v>0</v>
      </c>
      <c r="S417" s="175">
        <v>0</v>
      </c>
      <c r="T417" s="176">
        <f>S417*H417</f>
        <v>0</v>
      </c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R417" s="177" t="s">
        <v>268</v>
      </c>
      <c r="AT417" s="177" t="s">
        <v>263</v>
      </c>
      <c r="AU417" s="177" t="s">
        <v>86</v>
      </c>
      <c r="AY417" s="18" t="s">
        <v>260</v>
      </c>
      <c r="BE417" s="178">
        <f>IF(N417="základní",J417,0)</f>
        <v>0</v>
      </c>
      <c r="BF417" s="178">
        <f>IF(N417="snížená",J417,0)</f>
        <v>0</v>
      </c>
      <c r="BG417" s="178">
        <f>IF(N417="zákl. přenesená",J417,0)</f>
        <v>0</v>
      </c>
      <c r="BH417" s="178">
        <f>IF(N417="sníž. přenesená",J417,0)</f>
        <v>0</v>
      </c>
      <c r="BI417" s="178">
        <f>IF(N417="nulová",J417,0)</f>
        <v>0</v>
      </c>
      <c r="BJ417" s="18" t="s">
        <v>32</v>
      </c>
      <c r="BK417" s="178">
        <f>ROUND(I417*H417,2)</f>
        <v>0</v>
      </c>
      <c r="BL417" s="18" t="s">
        <v>268</v>
      </c>
      <c r="BM417" s="177" t="s">
        <v>1419</v>
      </c>
    </row>
    <row r="418" spans="1:65" s="2" customFormat="1" ht="16.5" customHeight="1">
      <c r="A418" s="33"/>
      <c r="B418" s="132"/>
      <c r="C418" s="166" t="s">
        <v>731</v>
      </c>
      <c r="D418" s="166" t="s">
        <v>263</v>
      </c>
      <c r="E418" s="167" t="s">
        <v>797</v>
      </c>
      <c r="F418" s="168" t="s">
        <v>798</v>
      </c>
      <c r="G418" s="169" t="s">
        <v>372</v>
      </c>
      <c r="H418" s="170">
        <v>0.40899999999999997</v>
      </c>
      <c r="I418" s="171"/>
      <c r="J418" s="172">
        <f>ROUND(I418*H418,2)</f>
        <v>0</v>
      </c>
      <c r="K418" s="168" t="s">
        <v>267</v>
      </c>
      <c r="L418" s="34"/>
      <c r="M418" s="173" t="s">
        <v>1</v>
      </c>
      <c r="N418" s="174" t="s">
        <v>42</v>
      </c>
      <c r="O418" s="59"/>
      <c r="P418" s="175">
        <f>O418*H418</f>
        <v>0</v>
      </c>
      <c r="Q418" s="175">
        <v>6.198E-2</v>
      </c>
      <c r="R418" s="175">
        <f>Q418*H418</f>
        <v>2.5349819999999999E-2</v>
      </c>
      <c r="S418" s="175">
        <v>0</v>
      </c>
      <c r="T418" s="176">
        <f>S418*H418</f>
        <v>0</v>
      </c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R418" s="177" t="s">
        <v>268</v>
      </c>
      <c r="AT418" s="177" t="s">
        <v>263</v>
      </c>
      <c r="AU418" s="177" t="s">
        <v>86</v>
      </c>
      <c r="AY418" s="18" t="s">
        <v>260</v>
      </c>
      <c r="BE418" s="178">
        <f>IF(N418="základní",J418,0)</f>
        <v>0</v>
      </c>
      <c r="BF418" s="178">
        <f>IF(N418="snížená",J418,0)</f>
        <v>0</v>
      </c>
      <c r="BG418" s="178">
        <f>IF(N418="zákl. přenesená",J418,0)</f>
        <v>0</v>
      </c>
      <c r="BH418" s="178">
        <f>IF(N418="sníž. přenesená",J418,0)</f>
        <v>0</v>
      </c>
      <c r="BI418" s="178">
        <f>IF(N418="nulová",J418,0)</f>
        <v>0</v>
      </c>
      <c r="BJ418" s="18" t="s">
        <v>32</v>
      </c>
      <c r="BK418" s="178">
        <f>ROUND(I418*H418,2)</f>
        <v>0</v>
      </c>
      <c r="BL418" s="18" t="s">
        <v>268</v>
      </c>
      <c r="BM418" s="177" t="s">
        <v>1420</v>
      </c>
    </row>
    <row r="419" spans="1:65" s="15" customFormat="1">
      <c r="B419" s="196"/>
      <c r="D419" s="180" t="s">
        <v>270</v>
      </c>
      <c r="E419" s="197" t="s">
        <v>1</v>
      </c>
      <c r="F419" s="198" t="s">
        <v>324</v>
      </c>
      <c r="H419" s="197" t="s">
        <v>1</v>
      </c>
      <c r="I419" s="199"/>
      <c r="L419" s="196"/>
      <c r="M419" s="200"/>
      <c r="N419" s="201"/>
      <c r="O419" s="201"/>
      <c r="P419" s="201"/>
      <c r="Q419" s="201"/>
      <c r="R419" s="201"/>
      <c r="S419" s="201"/>
      <c r="T419" s="202"/>
      <c r="AT419" s="197" t="s">
        <v>270</v>
      </c>
      <c r="AU419" s="197" t="s">
        <v>86</v>
      </c>
      <c r="AV419" s="15" t="s">
        <v>32</v>
      </c>
      <c r="AW419" s="15" t="s">
        <v>31</v>
      </c>
      <c r="AX419" s="15" t="s">
        <v>77</v>
      </c>
      <c r="AY419" s="197" t="s">
        <v>260</v>
      </c>
    </row>
    <row r="420" spans="1:65" s="13" customFormat="1">
      <c r="B420" s="179"/>
      <c r="D420" s="180" t="s">
        <v>270</v>
      </c>
      <c r="E420" s="181" t="s">
        <v>1</v>
      </c>
      <c r="F420" s="182" t="s">
        <v>1421</v>
      </c>
      <c r="H420" s="183">
        <v>0.40899999999999997</v>
      </c>
      <c r="I420" s="184"/>
      <c r="L420" s="179"/>
      <c r="M420" s="185"/>
      <c r="N420" s="186"/>
      <c r="O420" s="186"/>
      <c r="P420" s="186"/>
      <c r="Q420" s="186"/>
      <c r="R420" s="186"/>
      <c r="S420" s="186"/>
      <c r="T420" s="187"/>
      <c r="AT420" s="181" t="s">
        <v>270</v>
      </c>
      <c r="AU420" s="181" t="s">
        <v>86</v>
      </c>
      <c r="AV420" s="13" t="s">
        <v>86</v>
      </c>
      <c r="AW420" s="13" t="s">
        <v>31</v>
      </c>
      <c r="AX420" s="13" t="s">
        <v>32</v>
      </c>
      <c r="AY420" s="181" t="s">
        <v>260</v>
      </c>
    </row>
    <row r="421" spans="1:65" s="2" customFormat="1" ht="16.5" customHeight="1">
      <c r="A421" s="33"/>
      <c r="B421" s="132"/>
      <c r="C421" s="166" t="s">
        <v>734</v>
      </c>
      <c r="D421" s="166" t="s">
        <v>263</v>
      </c>
      <c r="E421" s="167" t="s">
        <v>804</v>
      </c>
      <c r="F421" s="168" t="s">
        <v>805</v>
      </c>
      <c r="G421" s="169" t="s">
        <v>372</v>
      </c>
      <c r="H421" s="170">
        <v>0.40899999999999997</v>
      </c>
      <c r="I421" s="171"/>
      <c r="J421" s="172">
        <f>ROUND(I421*H421,2)</f>
        <v>0</v>
      </c>
      <c r="K421" s="168" t="s">
        <v>267</v>
      </c>
      <c r="L421" s="34"/>
      <c r="M421" s="173" t="s">
        <v>1</v>
      </c>
      <c r="N421" s="174" t="s">
        <v>42</v>
      </c>
      <c r="O421" s="59"/>
      <c r="P421" s="175">
        <f>O421*H421</f>
        <v>0</v>
      </c>
      <c r="Q421" s="175">
        <v>0</v>
      </c>
      <c r="R421" s="175">
        <f>Q421*H421</f>
        <v>0</v>
      </c>
      <c r="S421" s="175">
        <v>0</v>
      </c>
      <c r="T421" s="176">
        <f>S421*H421</f>
        <v>0</v>
      </c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R421" s="177" t="s">
        <v>268</v>
      </c>
      <c r="AT421" s="177" t="s">
        <v>263</v>
      </c>
      <c r="AU421" s="177" t="s">
        <v>86</v>
      </c>
      <c r="AY421" s="18" t="s">
        <v>260</v>
      </c>
      <c r="BE421" s="178">
        <f>IF(N421="základní",J421,0)</f>
        <v>0</v>
      </c>
      <c r="BF421" s="178">
        <f>IF(N421="snížená",J421,0)</f>
        <v>0</v>
      </c>
      <c r="BG421" s="178">
        <f>IF(N421="zákl. přenesená",J421,0)</f>
        <v>0</v>
      </c>
      <c r="BH421" s="178">
        <f>IF(N421="sníž. přenesená",J421,0)</f>
        <v>0</v>
      </c>
      <c r="BI421" s="178">
        <f>IF(N421="nulová",J421,0)</f>
        <v>0</v>
      </c>
      <c r="BJ421" s="18" t="s">
        <v>32</v>
      </c>
      <c r="BK421" s="178">
        <f>ROUND(I421*H421,2)</f>
        <v>0</v>
      </c>
      <c r="BL421" s="18" t="s">
        <v>268</v>
      </c>
      <c r="BM421" s="177" t="s">
        <v>1422</v>
      </c>
    </row>
    <row r="422" spans="1:65" s="12" customFormat="1" ht="22.9" customHeight="1">
      <c r="B422" s="153"/>
      <c r="D422" s="154" t="s">
        <v>76</v>
      </c>
      <c r="E422" s="164" t="s">
        <v>268</v>
      </c>
      <c r="F422" s="164" t="s">
        <v>856</v>
      </c>
      <c r="I422" s="156"/>
      <c r="J422" s="165">
        <f>BK422</f>
        <v>0</v>
      </c>
      <c r="L422" s="153"/>
      <c r="M422" s="158"/>
      <c r="N422" s="159"/>
      <c r="O422" s="159"/>
      <c r="P422" s="160">
        <f>SUM(P423:P440)</f>
        <v>0</v>
      </c>
      <c r="Q422" s="159"/>
      <c r="R422" s="160">
        <f>SUM(R423:R440)</f>
        <v>3.6478843999999997</v>
      </c>
      <c r="S422" s="159"/>
      <c r="T422" s="161">
        <f>SUM(T423:T440)</f>
        <v>0</v>
      </c>
      <c r="AR422" s="154" t="s">
        <v>32</v>
      </c>
      <c r="AT422" s="162" t="s">
        <v>76</v>
      </c>
      <c r="AU422" s="162" t="s">
        <v>32</v>
      </c>
      <c r="AY422" s="154" t="s">
        <v>260</v>
      </c>
      <c r="BK422" s="163">
        <f>SUM(BK423:BK440)</f>
        <v>0</v>
      </c>
    </row>
    <row r="423" spans="1:65" s="2" customFormat="1" ht="16.5" customHeight="1">
      <c r="A423" s="33"/>
      <c r="B423" s="132"/>
      <c r="C423" s="166" t="s">
        <v>113</v>
      </c>
      <c r="D423" s="166" t="s">
        <v>263</v>
      </c>
      <c r="E423" s="167" t="s">
        <v>1423</v>
      </c>
      <c r="F423" s="168" t="s">
        <v>1424</v>
      </c>
      <c r="G423" s="169" t="s">
        <v>915</v>
      </c>
      <c r="H423" s="170">
        <v>2</v>
      </c>
      <c r="I423" s="171"/>
      <c r="J423" s="172">
        <f>ROUND(I423*H423,2)</f>
        <v>0</v>
      </c>
      <c r="K423" s="168" t="s">
        <v>267</v>
      </c>
      <c r="L423" s="34"/>
      <c r="M423" s="173" t="s">
        <v>1</v>
      </c>
      <c r="N423" s="174" t="s">
        <v>42</v>
      </c>
      <c r="O423" s="59"/>
      <c r="P423" s="175">
        <f>O423*H423</f>
        <v>0</v>
      </c>
      <c r="Q423" s="175">
        <v>0.22394</v>
      </c>
      <c r="R423" s="175">
        <f>Q423*H423</f>
        <v>0.44788</v>
      </c>
      <c r="S423" s="175">
        <v>0</v>
      </c>
      <c r="T423" s="176">
        <f>S423*H423</f>
        <v>0</v>
      </c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R423" s="177" t="s">
        <v>268</v>
      </c>
      <c r="AT423" s="177" t="s">
        <v>263</v>
      </c>
      <c r="AU423" s="177" t="s">
        <v>86</v>
      </c>
      <c r="AY423" s="18" t="s">
        <v>260</v>
      </c>
      <c r="BE423" s="178">
        <f>IF(N423="základní",J423,0)</f>
        <v>0</v>
      </c>
      <c r="BF423" s="178">
        <f>IF(N423="snížená",J423,0)</f>
        <v>0</v>
      </c>
      <c r="BG423" s="178">
        <f>IF(N423="zákl. přenesená",J423,0)</f>
        <v>0</v>
      </c>
      <c r="BH423" s="178">
        <f>IF(N423="sníž. přenesená",J423,0)</f>
        <v>0</v>
      </c>
      <c r="BI423" s="178">
        <f>IF(N423="nulová",J423,0)</f>
        <v>0</v>
      </c>
      <c r="BJ423" s="18" t="s">
        <v>32</v>
      </c>
      <c r="BK423" s="178">
        <f>ROUND(I423*H423,2)</f>
        <v>0</v>
      </c>
      <c r="BL423" s="18" t="s">
        <v>268</v>
      </c>
      <c r="BM423" s="177" t="s">
        <v>1425</v>
      </c>
    </row>
    <row r="424" spans="1:65" s="13" customFormat="1">
      <c r="B424" s="179"/>
      <c r="D424" s="180" t="s">
        <v>270</v>
      </c>
      <c r="E424" s="181" t="s">
        <v>1</v>
      </c>
      <c r="F424" s="182" t="s">
        <v>1426</v>
      </c>
      <c r="H424" s="183">
        <v>2</v>
      </c>
      <c r="I424" s="184"/>
      <c r="L424" s="179"/>
      <c r="M424" s="185"/>
      <c r="N424" s="186"/>
      <c r="O424" s="186"/>
      <c r="P424" s="186"/>
      <c r="Q424" s="186"/>
      <c r="R424" s="186"/>
      <c r="S424" s="186"/>
      <c r="T424" s="187"/>
      <c r="AT424" s="181" t="s">
        <v>270</v>
      </c>
      <c r="AU424" s="181" t="s">
        <v>86</v>
      </c>
      <c r="AV424" s="13" t="s">
        <v>86</v>
      </c>
      <c r="AW424" s="13" t="s">
        <v>31</v>
      </c>
      <c r="AX424" s="13" t="s">
        <v>32</v>
      </c>
      <c r="AY424" s="181" t="s">
        <v>260</v>
      </c>
    </row>
    <row r="425" spans="1:65" s="2" customFormat="1" ht="16.5" customHeight="1">
      <c r="A425" s="33"/>
      <c r="B425" s="132"/>
      <c r="C425" s="211" t="s">
        <v>117</v>
      </c>
      <c r="D425" s="211" t="s">
        <v>429</v>
      </c>
      <c r="E425" s="212" t="s">
        <v>1427</v>
      </c>
      <c r="F425" s="213" t="s">
        <v>1428</v>
      </c>
      <c r="G425" s="214" t="s">
        <v>915</v>
      </c>
      <c r="H425" s="215">
        <v>1.01</v>
      </c>
      <c r="I425" s="216"/>
      <c r="J425" s="217">
        <f>ROUND(I425*H425,2)</f>
        <v>0</v>
      </c>
      <c r="K425" s="213" t="s">
        <v>267</v>
      </c>
      <c r="L425" s="218"/>
      <c r="M425" s="219" t="s">
        <v>1</v>
      </c>
      <c r="N425" s="220" t="s">
        <v>42</v>
      </c>
      <c r="O425" s="59"/>
      <c r="P425" s="175">
        <f>O425*H425</f>
        <v>0</v>
      </c>
      <c r="Q425" s="175">
        <v>5.0999999999999997E-2</v>
      </c>
      <c r="R425" s="175">
        <f>Q425*H425</f>
        <v>5.151E-2</v>
      </c>
      <c r="S425" s="175">
        <v>0</v>
      </c>
      <c r="T425" s="176">
        <f>S425*H425</f>
        <v>0</v>
      </c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R425" s="177" t="s">
        <v>306</v>
      </c>
      <c r="AT425" s="177" t="s">
        <v>429</v>
      </c>
      <c r="AU425" s="177" t="s">
        <v>86</v>
      </c>
      <c r="AY425" s="18" t="s">
        <v>260</v>
      </c>
      <c r="BE425" s="178">
        <f>IF(N425="základní",J425,0)</f>
        <v>0</v>
      </c>
      <c r="BF425" s="178">
        <f>IF(N425="snížená",J425,0)</f>
        <v>0</v>
      </c>
      <c r="BG425" s="178">
        <f>IF(N425="zákl. přenesená",J425,0)</f>
        <v>0</v>
      </c>
      <c r="BH425" s="178">
        <f>IF(N425="sníž. přenesená",J425,0)</f>
        <v>0</v>
      </c>
      <c r="BI425" s="178">
        <f>IF(N425="nulová",J425,0)</f>
        <v>0</v>
      </c>
      <c r="BJ425" s="18" t="s">
        <v>32</v>
      </c>
      <c r="BK425" s="178">
        <f>ROUND(I425*H425,2)</f>
        <v>0</v>
      </c>
      <c r="BL425" s="18" t="s">
        <v>268</v>
      </c>
      <c r="BM425" s="177" t="s">
        <v>1429</v>
      </c>
    </row>
    <row r="426" spans="1:65" s="2" customFormat="1" ht="16.5" customHeight="1">
      <c r="A426" s="33"/>
      <c r="B426" s="132"/>
      <c r="C426" s="211" t="s">
        <v>120</v>
      </c>
      <c r="D426" s="211" t="s">
        <v>429</v>
      </c>
      <c r="E426" s="212" t="s">
        <v>1430</v>
      </c>
      <c r="F426" s="213" t="s">
        <v>1431</v>
      </c>
      <c r="G426" s="214" t="s">
        <v>915</v>
      </c>
      <c r="H426" s="215">
        <v>1.01</v>
      </c>
      <c r="I426" s="216"/>
      <c r="J426" s="217">
        <f>ROUND(I426*H426,2)</f>
        <v>0</v>
      </c>
      <c r="K426" s="213" t="s">
        <v>267</v>
      </c>
      <c r="L426" s="218"/>
      <c r="M426" s="219" t="s">
        <v>1</v>
      </c>
      <c r="N426" s="220" t="s">
        <v>42</v>
      </c>
      <c r="O426" s="59"/>
      <c r="P426" s="175">
        <f>O426*H426</f>
        <v>0</v>
      </c>
      <c r="Q426" s="175">
        <v>6.8000000000000005E-2</v>
      </c>
      <c r="R426" s="175">
        <f>Q426*H426</f>
        <v>6.8680000000000005E-2</v>
      </c>
      <c r="S426" s="175">
        <v>0</v>
      </c>
      <c r="T426" s="176">
        <f>S426*H426</f>
        <v>0</v>
      </c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R426" s="177" t="s">
        <v>306</v>
      </c>
      <c r="AT426" s="177" t="s">
        <v>429</v>
      </c>
      <c r="AU426" s="177" t="s">
        <v>86</v>
      </c>
      <c r="AY426" s="18" t="s">
        <v>260</v>
      </c>
      <c r="BE426" s="178">
        <f>IF(N426="základní",J426,0)</f>
        <v>0</v>
      </c>
      <c r="BF426" s="178">
        <f>IF(N426="snížená",J426,0)</f>
        <v>0</v>
      </c>
      <c r="BG426" s="178">
        <f>IF(N426="zákl. přenesená",J426,0)</f>
        <v>0</v>
      </c>
      <c r="BH426" s="178">
        <f>IF(N426="sníž. přenesená",J426,0)</f>
        <v>0</v>
      </c>
      <c r="BI426" s="178">
        <f>IF(N426="nulová",J426,0)</f>
        <v>0</v>
      </c>
      <c r="BJ426" s="18" t="s">
        <v>32</v>
      </c>
      <c r="BK426" s="178">
        <f>ROUND(I426*H426,2)</f>
        <v>0</v>
      </c>
      <c r="BL426" s="18" t="s">
        <v>268</v>
      </c>
      <c r="BM426" s="177" t="s">
        <v>1432</v>
      </c>
    </row>
    <row r="427" spans="1:65" s="2" customFormat="1" ht="16.5" customHeight="1">
      <c r="A427" s="33"/>
      <c r="B427" s="132"/>
      <c r="C427" s="166" t="s">
        <v>123</v>
      </c>
      <c r="D427" s="166" t="s">
        <v>263</v>
      </c>
      <c r="E427" s="167" t="s">
        <v>1433</v>
      </c>
      <c r="F427" s="168" t="s">
        <v>1434</v>
      </c>
      <c r="G427" s="169" t="s">
        <v>915</v>
      </c>
      <c r="H427" s="170">
        <v>1</v>
      </c>
      <c r="I427" s="171"/>
      <c r="J427" s="172">
        <f>ROUND(I427*H427,2)</f>
        <v>0</v>
      </c>
      <c r="K427" s="168" t="s">
        <v>267</v>
      </c>
      <c r="L427" s="34"/>
      <c r="M427" s="173" t="s">
        <v>1</v>
      </c>
      <c r="N427" s="174" t="s">
        <v>42</v>
      </c>
      <c r="O427" s="59"/>
      <c r="P427" s="175">
        <f>O427*H427</f>
        <v>0</v>
      </c>
      <c r="Q427" s="175">
        <v>8.8319999999999996E-2</v>
      </c>
      <c r="R427" s="175">
        <f>Q427*H427</f>
        <v>8.8319999999999996E-2</v>
      </c>
      <c r="S427" s="175">
        <v>0</v>
      </c>
      <c r="T427" s="176">
        <f>S427*H427</f>
        <v>0</v>
      </c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R427" s="177" t="s">
        <v>268</v>
      </c>
      <c r="AT427" s="177" t="s">
        <v>263</v>
      </c>
      <c r="AU427" s="177" t="s">
        <v>86</v>
      </c>
      <c r="AY427" s="18" t="s">
        <v>260</v>
      </c>
      <c r="BE427" s="178">
        <f>IF(N427="základní",J427,0)</f>
        <v>0</v>
      </c>
      <c r="BF427" s="178">
        <f>IF(N427="snížená",J427,0)</f>
        <v>0</v>
      </c>
      <c r="BG427" s="178">
        <f>IF(N427="zákl. přenesená",J427,0)</f>
        <v>0</v>
      </c>
      <c r="BH427" s="178">
        <f>IF(N427="sníž. přenesená",J427,0)</f>
        <v>0</v>
      </c>
      <c r="BI427" s="178">
        <f>IF(N427="nulová",J427,0)</f>
        <v>0</v>
      </c>
      <c r="BJ427" s="18" t="s">
        <v>32</v>
      </c>
      <c r="BK427" s="178">
        <f>ROUND(I427*H427,2)</f>
        <v>0</v>
      </c>
      <c r="BL427" s="18" t="s">
        <v>268</v>
      </c>
      <c r="BM427" s="177" t="s">
        <v>1435</v>
      </c>
    </row>
    <row r="428" spans="1:65" s="13" customFormat="1">
      <c r="B428" s="179"/>
      <c r="D428" s="180" t="s">
        <v>270</v>
      </c>
      <c r="E428" s="181" t="s">
        <v>1</v>
      </c>
      <c r="F428" s="182" t="s">
        <v>1436</v>
      </c>
      <c r="H428" s="183">
        <v>1</v>
      </c>
      <c r="I428" s="184"/>
      <c r="L428" s="179"/>
      <c r="M428" s="185"/>
      <c r="N428" s="186"/>
      <c r="O428" s="186"/>
      <c r="P428" s="186"/>
      <c r="Q428" s="186"/>
      <c r="R428" s="186"/>
      <c r="S428" s="186"/>
      <c r="T428" s="187"/>
      <c r="AT428" s="181" t="s">
        <v>270</v>
      </c>
      <c r="AU428" s="181" t="s">
        <v>86</v>
      </c>
      <c r="AV428" s="13" t="s">
        <v>86</v>
      </c>
      <c r="AW428" s="13" t="s">
        <v>31</v>
      </c>
      <c r="AX428" s="13" t="s">
        <v>32</v>
      </c>
      <c r="AY428" s="181" t="s">
        <v>260</v>
      </c>
    </row>
    <row r="429" spans="1:65" s="2" customFormat="1" ht="16.5" customHeight="1">
      <c r="A429" s="33"/>
      <c r="B429" s="132"/>
      <c r="C429" s="166" t="s">
        <v>126</v>
      </c>
      <c r="D429" s="166" t="s">
        <v>263</v>
      </c>
      <c r="E429" s="167" t="s">
        <v>1437</v>
      </c>
      <c r="F429" s="168" t="s">
        <v>1438</v>
      </c>
      <c r="G429" s="169" t="s">
        <v>316</v>
      </c>
      <c r="H429" s="170">
        <v>1.218</v>
      </c>
      <c r="I429" s="171"/>
      <c r="J429" s="172">
        <f>ROUND(I429*H429,2)</f>
        <v>0</v>
      </c>
      <c r="K429" s="168" t="s">
        <v>267</v>
      </c>
      <c r="L429" s="34"/>
      <c r="M429" s="173" t="s">
        <v>1</v>
      </c>
      <c r="N429" s="174" t="s">
        <v>42</v>
      </c>
      <c r="O429" s="59"/>
      <c r="P429" s="175">
        <f>O429*H429</f>
        <v>0</v>
      </c>
      <c r="Q429" s="175">
        <v>2.4289999999999998</v>
      </c>
      <c r="R429" s="175">
        <f>Q429*H429</f>
        <v>2.9585219999999999</v>
      </c>
      <c r="S429" s="175">
        <v>0</v>
      </c>
      <c r="T429" s="176">
        <f>S429*H429</f>
        <v>0</v>
      </c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R429" s="177" t="s">
        <v>268</v>
      </c>
      <c r="AT429" s="177" t="s">
        <v>263</v>
      </c>
      <c r="AU429" s="177" t="s">
        <v>86</v>
      </c>
      <c r="AY429" s="18" t="s">
        <v>260</v>
      </c>
      <c r="BE429" s="178">
        <f>IF(N429="základní",J429,0)</f>
        <v>0</v>
      </c>
      <c r="BF429" s="178">
        <f>IF(N429="snížená",J429,0)</f>
        <v>0</v>
      </c>
      <c r="BG429" s="178">
        <f>IF(N429="zákl. přenesená",J429,0)</f>
        <v>0</v>
      </c>
      <c r="BH429" s="178">
        <f>IF(N429="sníž. přenesená",J429,0)</f>
        <v>0</v>
      </c>
      <c r="BI429" s="178">
        <f>IF(N429="nulová",J429,0)</f>
        <v>0</v>
      </c>
      <c r="BJ429" s="18" t="s">
        <v>32</v>
      </c>
      <c r="BK429" s="178">
        <f>ROUND(I429*H429,2)</f>
        <v>0</v>
      </c>
      <c r="BL429" s="18" t="s">
        <v>268</v>
      </c>
      <c r="BM429" s="177" t="s">
        <v>1439</v>
      </c>
    </row>
    <row r="430" spans="1:65" s="15" customFormat="1">
      <c r="B430" s="196"/>
      <c r="D430" s="180" t="s">
        <v>270</v>
      </c>
      <c r="E430" s="197" t="s">
        <v>1</v>
      </c>
      <c r="F430" s="198" t="s">
        <v>1440</v>
      </c>
      <c r="H430" s="197" t="s">
        <v>1</v>
      </c>
      <c r="I430" s="199"/>
      <c r="L430" s="196"/>
      <c r="M430" s="200"/>
      <c r="N430" s="201"/>
      <c r="O430" s="201"/>
      <c r="P430" s="201"/>
      <c r="Q430" s="201"/>
      <c r="R430" s="201"/>
      <c r="S430" s="201"/>
      <c r="T430" s="202"/>
      <c r="AT430" s="197" t="s">
        <v>270</v>
      </c>
      <c r="AU430" s="197" t="s">
        <v>86</v>
      </c>
      <c r="AV430" s="15" t="s">
        <v>32</v>
      </c>
      <c r="AW430" s="15" t="s">
        <v>31</v>
      </c>
      <c r="AX430" s="15" t="s">
        <v>77</v>
      </c>
      <c r="AY430" s="197" t="s">
        <v>260</v>
      </c>
    </row>
    <row r="431" spans="1:65" s="13" customFormat="1">
      <c r="B431" s="179"/>
      <c r="D431" s="180" t="s">
        <v>270</v>
      </c>
      <c r="E431" s="181" t="s">
        <v>1</v>
      </c>
      <c r="F431" s="182" t="s">
        <v>1441</v>
      </c>
      <c r="H431" s="183">
        <v>0.97199999999999998</v>
      </c>
      <c r="I431" s="184"/>
      <c r="L431" s="179"/>
      <c r="M431" s="185"/>
      <c r="N431" s="186"/>
      <c r="O431" s="186"/>
      <c r="P431" s="186"/>
      <c r="Q431" s="186"/>
      <c r="R431" s="186"/>
      <c r="S431" s="186"/>
      <c r="T431" s="187"/>
      <c r="AT431" s="181" t="s">
        <v>270</v>
      </c>
      <c r="AU431" s="181" t="s">
        <v>86</v>
      </c>
      <c r="AV431" s="13" t="s">
        <v>86</v>
      </c>
      <c r="AW431" s="13" t="s">
        <v>31</v>
      </c>
      <c r="AX431" s="13" t="s">
        <v>77</v>
      </c>
      <c r="AY431" s="181" t="s">
        <v>260</v>
      </c>
    </row>
    <row r="432" spans="1:65" s="13" customFormat="1">
      <c r="B432" s="179"/>
      <c r="D432" s="180" t="s">
        <v>270</v>
      </c>
      <c r="E432" s="181" t="s">
        <v>1</v>
      </c>
      <c r="F432" s="182" t="s">
        <v>1442</v>
      </c>
      <c r="H432" s="183">
        <v>1.125</v>
      </c>
      <c r="I432" s="184"/>
      <c r="L432" s="179"/>
      <c r="M432" s="185"/>
      <c r="N432" s="186"/>
      <c r="O432" s="186"/>
      <c r="P432" s="186"/>
      <c r="Q432" s="186"/>
      <c r="R432" s="186"/>
      <c r="S432" s="186"/>
      <c r="T432" s="187"/>
      <c r="AT432" s="181" t="s">
        <v>270</v>
      </c>
      <c r="AU432" s="181" t="s">
        <v>86</v>
      </c>
      <c r="AV432" s="13" t="s">
        <v>86</v>
      </c>
      <c r="AW432" s="13" t="s">
        <v>31</v>
      </c>
      <c r="AX432" s="13" t="s">
        <v>77</v>
      </c>
      <c r="AY432" s="181" t="s">
        <v>260</v>
      </c>
    </row>
    <row r="433" spans="1:65" s="13" customFormat="1">
      <c r="B433" s="179"/>
      <c r="D433" s="180" t="s">
        <v>270</v>
      </c>
      <c r="E433" s="181" t="s">
        <v>1</v>
      </c>
      <c r="F433" s="182" t="s">
        <v>1443</v>
      </c>
      <c r="H433" s="183">
        <v>-0.16600000000000001</v>
      </c>
      <c r="I433" s="184"/>
      <c r="L433" s="179"/>
      <c r="M433" s="185"/>
      <c r="N433" s="186"/>
      <c r="O433" s="186"/>
      <c r="P433" s="186"/>
      <c r="Q433" s="186"/>
      <c r="R433" s="186"/>
      <c r="S433" s="186"/>
      <c r="T433" s="187"/>
      <c r="AT433" s="181" t="s">
        <v>270</v>
      </c>
      <c r="AU433" s="181" t="s">
        <v>86</v>
      </c>
      <c r="AV433" s="13" t="s">
        <v>86</v>
      </c>
      <c r="AW433" s="13" t="s">
        <v>31</v>
      </c>
      <c r="AX433" s="13" t="s">
        <v>77</v>
      </c>
      <c r="AY433" s="181" t="s">
        <v>260</v>
      </c>
    </row>
    <row r="434" spans="1:65" s="13" customFormat="1">
      <c r="B434" s="179"/>
      <c r="D434" s="180" t="s">
        <v>270</v>
      </c>
      <c r="E434" s="181" t="s">
        <v>1</v>
      </c>
      <c r="F434" s="182" t="s">
        <v>1444</v>
      </c>
      <c r="H434" s="183">
        <v>-0.71299999999999997</v>
      </c>
      <c r="I434" s="184"/>
      <c r="L434" s="179"/>
      <c r="M434" s="185"/>
      <c r="N434" s="186"/>
      <c r="O434" s="186"/>
      <c r="P434" s="186"/>
      <c r="Q434" s="186"/>
      <c r="R434" s="186"/>
      <c r="S434" s="186"/>
      <c r="T434" s="187"/>
      <c r="AT434" s="181" t="s">
        <v>270</v>
      </c>
      <c r="AU434" s="181" t="s">
        <v>86</v>
      </c>
      <c r="AV434" s="13" t="s">
        <v>86</v>
      </c>
      <c r="AW434" s="13" t="s">
        <v>31</v>
      </c>
      <c r="AX434" s="13" t="s">
        <v>77</v>
      </c>
      <c r="AY434" s="181" t="s">
        <v>260</v>
      </c>
    </row>
    <row r="435" spans="1:65" s="14" customFormat="1">
      <c r="B435" s="188"/>
      <c r="D435" s="180" t="s">
        <v>270</v>
      </c>
      <c r="E435" s="189" t="s">
        <v>1</v>
      </c>
      <c r="F435" s="190" t="s">
        <v>275</v>
      </c>
      <c r="H435" s="191">
        <v>1.218</v>
      </c>
      <c r="I435" s="192"/>
      <c r="L435" s="188"/>
      <c r="M435" s="193"/>
      <c r="N435" s="194"/>
      <c r="O435" s="194"/>
      <c r="P435" s="194"/>
      <c r="Q435" s="194"/>
      <c r="R435" s="194"/>
      <c r="S435" s="194"/>
      <c r="T435" s="195"/>
      <c r="AT435" s="189" t="s">
        <v>270</v>
      </c>
      <c r="AU435" s="189" t="s">
        <v>86</v>
      </c>
      <c r="AV435" s="14" t="s">
        <v>268</v>
      </c>
      <c r="AW435" s="14" t="s">
        <v>31</v>
      </c>
      <c r="AX435" s="14" t="s">
        <v>32</v>
      </c>
      <c r="AY435" s="189" t="s">
        <v>260</v>
      </c>
    </row>
    <row r="436" spans="1:65" s="2" customFormat="1" ht="16.5" customHeight="1">
      <c r="A436" s="33"/>
      <c r="B436" s="132"/>
      <c r="C436" s="166" t="s">
        <v>129</v>
      </c>
      <c r="D436" s="166" t="s">
        <v>263</v>
      </c>
      <c r="E436" s="167" t="s">
        <v>1445</v>
      </c>
      <c r="F436" s="168" t="s">
        <v>1446</v>
      </c>
      <c r="G436" s="169" t="s">
        <v>372</v>
      </c>
      <c r="H436" s="170">
        <v>5.16</v>
      </c>
      <c r="I436" s="171"/>
      <c r="J436" s="172">
        <f>ROUND(I436*H436,2)</f>
        <v>0</v>
      </c>
      <c r="K436" s="168" t="s">
        <v>267</v>
      </c>
      <c r="L436" s="34"/>
      <c r="M436" s="173" t="s">
        <v>1</v>
      </c>
      <c r="N436" s="174" t="s">
        <v>42</v>
      </c>
      <c r="O436" s="59"/>
      <c r="P436" s="175">
        <f>O436*H436</f>
        <v>0</v>
      </c>
      <c r="Q436" s="175">
        <v>6.3899999999999998E-3</v>
      </c>
      <c r="R436" s="175">
        <f>Q436*H436</f>
        <v>3.2972399999999999E-2</v>
      </c>
      <c r="S436" s="175">
        <v>0</v>
      </c>
      <c r="T436" s="176">
        <f>S436*H436</f>
        <v>0</v>
      </c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R436" s="177" t="s">
        <v>268</v>
      </c>
      <c r="AT436" s="177" t="s">
        <v>263</v>
      </c>
      <c r="AU436" s="177" t="s">
        <v>86</v>
      </c>
      <c r="AY436" s="18" t="s">
        <v>260</v>
      </c>
      <c r="BE436" s="178">
        <f>IF(N436="základní",J436,0)</f>
        <v>0</v>
      </c>
      <c r="BF436" s="178">
        <f>IF(N436="snížená",J436,0)</f>
        <v>0</v>
      </c>
      <c r="BG436" s="178">
        <f>IF(N436="zákl. přenesená",J436,0)</f>
        <v>0</v>
      </c>
      <c r="BH436" s="178">
        <f>IF(N436="sníž. přenesená",J436,0)</f>
        <v>0</v>
      </c>
      <c r="BI436" s="178">
        <f>IF(N436="nulová",J436,0)</f>
        <v>0</v>
      </c>
      <c r="BJ436" s="18" t="s">
        <v>32</v>
      </c>
      <c r="BK436" s="178">
        <f>ROUND(I436*H436,2)</f>
        <v>0</v>
      </c>
      <c r="BL436" s="18" t="s">
        <v>268</v>
      </c>
      <c r="BM436" s="177" t="s">
        <v>1447</v>
      </c>
    </row>
    <row r="437" spans="1:65" s="15" customFormat="1">
      <c r="B437" s="196"/>
      <c r="D437" s="180" t="s">
        <v>270</v>
      </c>
      <c r="E437" s="197" t="s">
        <v>1</v>
      </c>
      <c r="F437" s="198" t="s">
        <v>1440</v>
      </c>
      <c r="H437" s="197" t="s">
        <v>1</v>
      </c>
      <c r="I437" s="199"/>
      <c r="L437" s="196"/>
      <c r="M437" s="200"/>
      <c r="N437" s="201"/>
      <c r="O437" s="201"/>
      <c r="P437" s="201"/>
      <c r="Q437" s="201"/>
      <c r="R437" s="201"/>
      <c r="S437" s="201"/>
      <c r="T437" s="202"/>
      <c r="AT437" s="197" t="s">
        <v>270</v>
      </c>
      <c r="AU437" s="197" t="s">
        <v>86</v>
      </c>
      <c r="AV437" s="15" t="s">
        <v>32</v>
      </c>
      <c r="AW437" s="15" t="s">
        <v>31</v>
      </c>
      <c r="AX437" s="15" t="s">
        <v>77</v>
      </c>
      <c r="AY437" s="197" t="s">
        <v>260</v>
      </c>
    </row>
    <row r="438" spans="1:65" s="13" customFormat="1">
      <c r="B438" s="179"/>
      <c r="D438" s="180" t="s">
        <v>270</v>
      </c>
      <c r="E438" s="181" t="s">
        <v>1</v>
      </c>
      <c r="F438" s="182" t="s">
        <v>1448</v>
      </c>
      <c r="H438" s="183">
        <v>2.16</v>
      </c>
      <c r="I438" s="184"/>
      <c r="L438" s="179"/>
      <c r="M438" s="185"/>
      <c r="N438" s="186"/>
      <c r="O438" s="186"/>
      <c r="P438" s="186"/>
      <c r="Q438" s="186"/>
      <c r="R438" s="186"/>
      <c r="S438" s="186"/>
      <c r="T438" s="187"/>
      <c r="AT438" s="181" t="s">
        <v>270</v>
      </c>
      <c r="AU438" s="181" t="s">
        <v>86</v>
      </c>
      <c r="AV438" s="13" t="s">
        <v>86</v>
      </c>
      <c r="AW438" s="13" t="s">
        <v>31</v>
      </c>
      <c r="AX438" s="13" t="s">
        <v>77</v>
      </c>
      <c r="AY438" s="181" t="s">
        <v>260</v>
      </c>
    </row>
    <row r="439" spans="1:65" s="13" customFormat="1">
      <c r="B439" s="179"/>
      <c r="D439" s="180" t="s">
        <v>270</v>
      </c>
      <c r="E439" s="181" t="s">
        <v>1</v>
      </c>
      <c r="F439" s="182" t="s">
        <v>1449</v>
      </c>
      <c r="H439" s="183">
        <v>3</v>
      </c>
      <c r="I439" s="184"/>
      <c r="L439" s="179"/>
      <c r="M439" s="185"/>
      <c r="N439" s="186"/>
      <c r="O439" s="186"/>
      <c r="P439" s="186"/>
      <c r="Q439" s="186"/>
      <c r="R439" s="186"/>
      <c r="S439" s="186"/>
      <c r="T439" s="187"/>
      <c r="AT439" s="181" t="s">
        <v>270</v>
      </c>
      <c r="AU439" s="181" t="s">
        <v>86</v>
      </c>
      <c r="AV439" s="13" t="s">
        <v>86</v>
      </c>
      <c r="AW439" s="13" t="s">
        <v>31</v>
      </c>
      <c r="AX439" s="13" t="s">
        <v>77</v>
      </c>
      <c r="AY439" s="181" t="s">
        <v>260</v>
      </c>
    </row>
    <row r="440" spans="1:65" s="14" customFormat="1">
      <c r="B440" s="188"/>
      <c r="D440" s="180" t="s">
        <v>270</v>
      </c>
      <c r="E440" s="189" t="s">
        <v>1</v>
      </c>
      <c r="F440" s="190" t="s">
        <v>275</v>
      </c>
      <c r="H440" s="191">
        <v>5.16</v>
      </c>
      <c r="I440" s="192"/>
      <c r="L440" s="188"/>
      <c r="M440" s="193"/>
      <c r="N440" s="194"/>
      <c r="O440" s="194"/>
      <c r="P440" s="194"/>
      <c r="Q440" s="194"/>
      <c r="R440" s="194"/>
      <c r="S440" s="194"/>
      <c r="T440" s="195"/>
      <c r="AT440" s="189" t="s">
        <v>270</v>
      </c>
      <c r="AU440" s="189" t="s">
        <v>86</v>
      </c>
      <c r="AV440" s="14" t="s">
        <v>268</v>
      </c>
      <c r="AW440" s="14" t="s">
        <v>31</v>
      </c>
      <c r="AX440" s="14" t="s">
        <v>32</v>
      </c>
      <c r="AY440" s="189" t="s">
        <v>260</v>
      </c>
    </row>
    <row r="441" spans="1:65" s="12" customFormat="1" ht="22.9" customHeight="1">
      <c r="B441" s="153"/>
      <c r="D441" s="154" t="s">
        <v>76</v>
      </c>
      <c r="E441" s="164" t="s">
        <v>544</v>
      </c>
      <c r="F441" s="164" t="s">
        <v>866</v>
      </c>
      <c r="I441" s="156"/>
      <c r="J441" s="165">
        <f>BK441</f>
        <v>0</v>
      </c>
      <c r="L441" s="153"/>
      <c r="M441" s="158"/>
      <c r="N441" s="159"/>
      <c r="O441" s="159"/>
      <c r="P441" s="160">
        <f>SUM(P442:P524)</f>
        <v>0</v>
      </c>
      <c r="Q441" s="159"/>
      <c r="R441" s="160">
        <f>SUM(R442:R524)</f>
        <v>47.069591639999999</v>
      </c>
      <c r="S441" s="159"/>
      <c r="T441" s="161">
        <f>SUM(T442:T524)</f>
        <v>8.2705000000000002</v>
      </c>
      <c r="AR441" s="154" t="s">
        <v>32</v>
      </c>
      <c r="AT441" s="162" t="s">
        <v>76</v>
      </c>
      <c r="AU441" s="162" t="s">
        <v>32</v>
      </c>
      <c r="AY441" s="154" t="s">
        <v>260</v>
      </c>
      <c r="BK441" s="163">
        <f>SUM(BK442:BK524)</f>
        <v>0</v>
      </c>
    </row>
    <row r="442" spans="1:65" s="2" customFormat="1" ht="16.5" customHeight="1">
      <c r="A442" s="33"/>
      <c r="B442" s="132"/>
      <c r="C442" s="166" t="s">
        <v>132</v>
      </c>
      <c r="D442" s="166" t="s">
        <v>263</v>
      </c>
      <c r="E442" s="167" t="s">
        <v>868</v>
      </c>
      <c r="F442" s="168" t="s">
        <v>869</v>
      </c>
      <c r="G442" s="169" t="s">
        <v>266</v>
      </c>
      <c r="H442" s="170">
        <v>12</v>
      </c>
      <c r="I442" s="171"/>
      <c r="J442" s="172">
        <f>ROUND(I442*H442,2)</f>
        <v>0</v>
      </c>
      <c r="K442" s="168" t="s">
        <v>356</v>
      </c>
      <c r="L442" s="34"/>
      <c r="M442" s="173" t="s">
        <v>1</v>
      </c>
      <c r="N442" s="174" t="s">
        <v>42</v>
      </c>
      <c r="O442" s="59"/>
      <c r="P442" s="175">
        <f>O442*H442</f>
        <v>0</v>
      </c>
      <c r="Q442" s="175">
        <v>0</v>
      </c>
      <c r="R442" s="175">
        <f>Q442*H442</f>
        <v>0</v>
      </c>
      <c r="S442" s="175">
        <v>0.10299999999999999</v>
      </c>
      <c r="T442" s="176">
        <f>S442*H442</f>
        <v>1.236</v>
      </c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R442" s="177" t="s">
        <v>268</v>
      </c>
      <c r="AT442" s="177" t="s">
        <v>263</v>
      </c>
      <c r="AU442" s="177" t="s">
        <v>86</v>
      </c>
      <c r="AY442" s="18" t="s">
        <v>260</v>
      </c>
      <c r="BE442" s="178">
        <f>IF(N442="základní",J442,0)</f>
        <v>0</v>
      </c>
      <c r="BF442" s="178">
        <f>IF(N442="snížená",J442,0)</f>
        <v>0</v>
      </c>
      <c r="BG442" s="178">
        <f>IF(N442="zákl. přenesená",J442,0)</f>
        <v>0</v>
      </c>
      <c r="BH442" s="178">
        <f>IF(N442="sníž. přenesená",J442,0)</f>
        <v>0</v>
      </c>
      <c r="BI442" s="178">
        <f>IF(N442="nulová",J442,0)</f>
        <v>0</v>
      </c>
      <c r="BJ442" s="18" t="s">
        <v>32</v>
      </c>
      <c r="BK442" s="178">
        <f>ROUND(I442*H442,2)</f>
        <v>0</v>
      </c>
      <c r="BL442" s="18" t="s">
        <v>268</v>
      </c>
      <c r="BM442" s="177" t="s">
        <v>1450</v>
      </c>
    </row>
    <row r="443" spans="1:65" s="13" customFormat="1">
      <c r="B443" s="179"/>
      <c r="D443" s="180" t="s">
        <v>270</v>
      </c>
      <c r="E443" s="181" t="s">
        <v>1</v>
      </c>
      <c r="F443" s="182" t="s">
        <v>333</v>
      </c>
      <c r="H443" s="183">
        <v>12</v>
      </c>
      <c r="I443" s="184"/>
      <c r="L443" s="179"/>
      <c r="M443" s="185"/>
      <c r="N443" s="186"/>
      <c r="O443" s="186"/>
      <c r="P443" s="186"/>
      <c r="Q443" s="186"/>
      <c r="R443" s="186"/>
      <c r="S443" s="186"/>
      <c r="T443" s="187"/>
      <c r="AT443" s="181" t="s">
        <v>270</v>
      </c>
      <c r="AU443" s="181" t="s">
        <v>86</v>
      </c>
      <c r="AV443" s="13" t="s">
        <v>86</v>
      </c>
      <c r="AW443" s="13" t="s">
        <v>31</v>
      </c>
      <c r="AX443" s="13" t="s">
        <v>77</v>
      </c>
      <c r="AY443" s="181" t="s">
        <v>260</v>
      </c>
    </row>
    <row r="444" spans="1:65" s="14" customFormat="1">
      <c r="B444" s="188"/>
      <c r="D444" s="180" t="s">
        <v>270</v>
      </c>
      <c r="E444" s="189" t="s">
        <v>167</v>
      </c>
      <c r="F444" s="190" t="s">
        <v>275</v>
      </c>
      <c r="H444" s="191">
        <v>12</v>
      </c>
      <c r="I444" s="192"/>
      <c r="L444" s="188"/>
      <c r="M444" s="193"/>
      <c r="N444" s="194"/>
      <c r="O444" s="194"/>
      <c r="P444" s="194"/>
      <c r="Q444" s="194"/>
      <c r="R444" s="194"/>
      <c r="S444" s="194"/>
      <c r="T444" s="195"/>
      <c r="AT444" s="189" t="s">
        <v>270</v>
      </c>
      <c r="AU444" s="189" t="s">
        <v>86</v>
      </c>
      <c r="AV444" s="14" t="s">
        <v>268</v>
      </c>
      <c r="AW444" s="14" t="s">
        <v>31</v>
      </c>
      <c r="AX444" s="14" t="s">
        <v>32</v>
      </c>
      <c r="AY444" s="189" t="s">
        <v>260</v>
      </c>
    </row>
    <row r="445" spans="1:65" s="2" customFormat="1" ht="24.2" customHeight="1">
      <c r="A445" s="33"/>
      <c r="B445" s="132"/>
      <c r="C445" s="166" t="s">
        <v>135</v>
      </c>
      <c r="D445" s="166" t="s">
        <v>263</v>
      </c>
      <c r="E445" s="167" t="s">
        <v>873</v>
      </c>
      <c r="F445" s="168" t="s">
        <v>1451</v>
      </c>
      <c r="G445" s="169" t="s">
        <v>316</v>
      </c>
      <c r="H445" s="170">
        <v>33.427999999999997</v>
      </c>
      <c r="I445" s="171"/>
      <c r="J445" s="172">
        <f>ROUND(I445*H445,2)</f>
        <v>0</v>
      </c>
      <c r="K445" s="168" t="s">
        <v>267</v>
      </c>
      <c r="L445" s="34"/>
      <c r="M445" s="173" t="s">
        <v>1</v>
      </c>
      <c r="N445" s="174" t="s">
        <v>42</v>
      </c>
      <c r="O445" s="59"/>
      <c r="P445" s="175">
        <f>O445*H445</f>
        <v>0</v>
      </c>
      <c r="Q445" s="175">
        <v>0</v>
      </c>
      <c r="R445" s="175">
        <f>Q445*H445</f>
        <v>0</v>
      </c>
      <c r="S445" s="175">
        <v>0</v>
      </c>
      <c r="T445" s="176">
        <f>S445*H445</f>
        <v>0</v>
      </c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R445" s="177" t="s">
        <v>268</v>
      </c>
      <c r="AT445" s="177" t="s">
        <v>263</v>
      </c>
      <c r="AU445" s="177" t="s">
        <v>86</v>
      </c>
      <c r="AY445" s="18" t="s">
        <v>260</v>
      </c>
      <c r="BE445" s="178">
        <f>IF(N445="základní",J445,0)</f>
        <v>0</v>
      </c>
      <c r="BF445" s="178">
        <f>IF(N445="snížená",J445,0)</f>
        <v>0</v>
      </c>
      <c r="BG445" s="178">
        <f>IF(N445="zákl. přenesená",J445,0)</f>
        <v>0</v>
      </c>
      <c r="BH445" s="178">
        <f>IF(N445="sníž. přenesená",J445,0)</f>
        <v>0</v>
      </c>
      <c r="BI445" s="178">
        <f>IF(N445="nulová",J445,0)</f>
        <v>0</v>
      </c>
      <c r="BJ445" s="18" t="s">
        <v>32</v>
      </c>
      <c r="BK445" s="178">
        <f>ROUND(I445*H445,2)</f>
        <v>0</v>
      </c>
      <c r="BL445" s="18" t="s">
        <v>268</v>
      </c>
      <c r="BM445" s="177" t="s">
        <v>1452</v>
      </c>
    </row>
    <row r="446" spans="1:65" s="13" customFormat="1">
      <c r="B446" s="179"/>
      <c r="D446" s="180" t="s">
        <v>270</v>
      </c>
      <c r="E446" s="181" t="s">
        <v>1</v>
      </c>
      <c r="F446" s="182" t="s">
        <v>876</v>
      </c>
      <c r="H446" s="183">
        <v>41.784999999999997</v>
      </c>
      <c r="I446" s="184"/>
      <c r="L446" s="179"/>
      <c r="M446" s="185"/>
      <c r="N446" s="186"/>
      <c r="O446" s="186"/>
      <c r="P446" s="186"/>
      <c r="Q446" s="186"/>
      <c r="R446" s="186"/>
      <c r="S446" s="186"/>
      <c r="T446" s="187"/>
      <c r="AT446" s="181" t="s">
        <v>270</v>
      </c>
      <c r="AU446" s="181" t="s">
        <v>86</v>
      </c>
      <c r="AV446" s="13" t="s">
        <v>86</v>
      </c>
      <c r="AW446" s="13" t="s">
        <v>31</v>
      </c>
      <c r="AX446" s="13" t="s">
        <v>77</v>
      </c>
      <c r="AY446" s="181" t="s">
        <v>260</v>
      </c>
    </row>
    <row r="447" spans="1:65" s="14" customFormat="1">
      <c r="B447" s="188"/>
      <c r="D447" s="180" t="s">
        <v>270</v>
      </c>
      <c r="E447" s="189" t="s">
        <v>173</v>
      </c>
      <c r="F447" s="190" t="s">
        <v>275</v>
      </c>
      <c r="H447" s="191">
        <v>41.784999999999997</v>
      </c>
      <c r="I447" s="192"/>
      <c r="L447" s="188"/>
      <c r="M447" s="193"/>
      <c r="N447" s="194"/>
      <c r="O447" s="194"/>
      <c r="P447" s="194"/>
      <c r="Q447" s="194"/>
      <c r="R447" s="194"/>
      <c r="S447" s="194"/>
      <c r="T447" s="195"/>
      <c r="AT447" s="189" t="s">
        <v>270</v>
      </c>
      <c r="AU447" s="189" t="s">
        <v>86</v>
      </c>
      <c r="AV447" s="14" t="s">
        <v>268</v>
      </c>
      <c r="AW447" s="14" t="s">
        <v>31</v>
      </c>
      <c r="AX447" s="14" t="s">
        <v>77</v>
      </c>
      <c r="AY447" s="189" t="s">
        <v>260</v>
      </c>
    </row>
    <row r="448" spans="1:65" s="13" customFormat="1">
      <c r="B448" s="179"/>
      <c r="D448" s="180" t="s">
        <v>270</v>
      </c>
      <c r="E448" s="181" t="s">
        <v>1</v>
      </c>
      <c r="F448" s="182" t="s">
        <v>877</v>
      </c>
      <c r="H448" s="183">
        <v>33.427999999999997</v>
      </c>
      <c r="I448" s="184"/>
      <c r="L448" s="179"/>
      <c r="M448" s="185"/>
      <c r="N448" s="186"/>
      <c r="O448" s="186"/>
      <c r="P448" s="186"/>
      <c r="Q448" s="186"/>
      <c r="R448" s="186"/>
      <c r="S448" s="186"/>
      <c r="T448" s="187"/>
      <c r="AT448" s="181" t="s">
        <v>270</v>
      </c>
      <c r="AU448" s="181" t="s">
        <v>86</v>
      </c>
      <c r="AV448" s="13" t="s">
        <v>86</v>
      </c>
      <c r="AW448" s="13" t="s">
        <v>31</v>
      </c>
      <c r="AX448" s="13" t="s">
        <v>32</v>
      </c>
      <c r="AY448" s="181" t="s">
        <v>260</v>
      </c>
    </row>
    <row r="449" spans="1:65" s="2" customFormat="1" ht="24.2" customHeight="1">
      <c r="A449" s="33"/>
      <c r="B449" s="132"/>
      <c r="C449" s="166" t="s">
        <v>765</v>
      </c>
      <c r="D449" s="166" t="s">
        <v>263</v>
      </c>
      <c r="E449" s="167" t="s">
        <v>879</v>
      </c>
      <c r="F449" s="168" t="s">
        <v>1453</v>
      </c>
      <c r="G449" s="169" t="s">
        <v>316</v>
      </c>
      <c r="H449" s="170">
        <v>8.3569999999999993</v>
      </c>
      <c r="I449" s="171"/>
      <c r="J449" s="172">
        <f>ROUND(I449*H449,2)</f>
        <v>0</v>
      </c>
      <c r="K449" s="168" t="s">
        <v>267</v>
      </c>
      <c r="L449" s="34"/>
      <c r="M449" s="173" t="s">
        <v>1</v>
      </c>
      <c r="N449" s="174" t="s">
        <v>42</v>
      </c>
      <c r="O449" s="59"/>
      <c r="P449" s="175">
        <f>O449*H449</f>
        <v>0</v>
      </c>
      <c r="Q449" s="175">
        <v>0</v>
      </c>
      <c r="R449" s="175">
        <f>Q449*H449</f>
        <v>0</v>
      </c>
      <c r="S449" s="175">
        <v>0</v>
      </c>
      <c r="T449" s="176">
        <f>S449*H449</f>
        <v>0</v>
      </c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R449" s="177" t="s">
        <v>268</v>
      </c>
      <c r="AT449" s="177" t="s">
        <v>263</v>
      </c>
      <c r="AU449" s="177" t="s">
        <v>86</v>
      </c>
      <c r="AY449" s="18" t="s">
        <v>260</v>
      </c>
      <c r="BE449" s="178">
        <f>IF(N449="základní",J449,0)</f>
        <v>0</v>
      </c>
      <c r="BF449" s="178">
        <f>IF(N449="snížená",J449,0)</f>
        <v>0</v>
      </c>
      <c r="BG449" s="178">
        <f>IF(N449="zákl. přenesená",J449,0)</f>
        <v>0</v>
      </c>
      <c r="BH449" s="178">
        <f>IF(N449="sníž. přenesená",J449,0)</f>
        <v>0</v>
      </c>
      <c r="BI449" s="178">
        <f>IF(N449="nulová",J449,0)</f>
        <v>0</v>
      </c>
      <c r="BJ449" s="18" t="s">
        <v>32</v>
      </c>
      <c r="BK449" s="178">
        <f>ROUND(I449*H449,2)</f>
        <v>0</v>
      </c>
      <c r="BL449" s="18" t="s">
        <v>268</v>
      </c>
      <c r="BM449" s="177" t="s">
        <v>1454</v>
      </c>
    </row>
    <row r="450" spans="1:65" s="13" customFormat="1">
      <c r="B450" s="179"/>
      <c r="D450" s="180" t="s">
        <v>270</v>
      </c>
      <c r="E450" s="181" t="s">
        <v>1</v>
      </c>
      <c r="F450" s="182" t="s">
        <v>882</v>
      </c>
      <c r="H450" s="183">
        <v>8.3569999999999993</v>
      </c>
      <c r="I450" s="184"/>
      <c r="L450" s="179"/>
      <c r="M450" s="185"/>
      <c r="N450" s="186"/>
      <c r="O450" s="186"/>
      <c r="P450" s="186"/>
      <c r="Q450" s="186"/>
      <c r="R450" s="186"/>
      <c r="S450" s="186"/>
      <c r="T450" s="187"/>
      <c r="AT450" s="181" t="s">
        <v>270</v>
      </c>
      <c r="AU450" s="181" t="s">
        <v>86</v>
      </c>
      <c r="AV450" s="13" t="s">
        <v>86</v>
      </c>
      <c r="AW450" s="13" t="s">
        <v>31</v>
      </c>
      <c r="AX450" s="13" t="s">
        <v>32</v>
      </c>
      <c r="AY450" s="181" t="s">
        <v>260</v>
      </c>
    </row>
    <row r="451" spans="1:65" s="2" customFormat="1" ht="16.5" customHeight="1">
      <c r="A451" s="33"/>
      <c r="B451" s="132"/>
      <c r="C451" s="166" t="s">
        <v>769</v>
      </c>
      <c r="D451" s="166" t="s">
        <v>263</v>
      </c>
      <c r="E451" s="167" t="s">
        <v>884</v>
      </c>
      <c r="F451" s="168" t="s">
        <v>885</v>
      </c>
      <c r="G451" s="169" t="s">
        <v>316</v>
      </c>
      <c r="H451" s="170">
        <v>42.9</v>
      </c>
      <c r="I451" s="171"/>
      <c r="J451" s="172">
        <f>ROUND(I451*H451,2)</f>
        <v>0</v>
      </c>
      <c r="K451" s="168" t="s">
        <v>267</v>
      </c>
      <c r="L451" s="34"/>
      <c r="M451" s="173" t="s">
        <v>1</v>
      </c>
      <c r="N451" s="174" t="s">
        <v>42</v>
      </c>
      <c r="O451" s="59"/>
      <c r="P451" s="175">
        <f>O451*H451</f>
        <v>0</v>
      </c>
      <c r="Q451" s="175">
        <v>0</v>
      </c>
      <c r="R451" s="175">
        <f>Q451*H451</f>
        <v>0</v>
      </c>
      <c r="S451" s="175">
        <v>0</v>
      </c>
      <c r="T451" s="176">
        <f>S451*H451</f>
        <v>0</v>
      </c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R451" s="177" t="s">
        <v>268</v>
      </c>
      <c r="AT451" s="177" t="s">
        <v>263</v>
      </c>
      <c r="AU451" s="177" t="s">
        <v>86</v>
      </c>
      <c r="AY451" s="18" t="s">
        <v>260</v>
      </c>
      <c r="BE451" s="178">
        <f>IF(N451="základní",J451,0)</f>
        <v>0</v>
      </c>
      <c r="BF451" s="178">
        <f>IF(N451="snížená",J451,0)</f>
        <v>0</v>
      </c>
      <c r="BG451" s="178">
        <f>IF(N451="zákl. přenesená",J451,0)</f>
        <v>0</v>
      </c>
      <c r="BH451" s="178">
        <f>IF(N451="sníž. přenesená",J451,0)</f>
        <v>0</v>
      </c>
      <c r="BI451" s="178">
        <f>IF(N451="nulová",J451,0)</f>
        <v>0</v>
      </c>
      <c r="BJ451" s="18" t="s">
        <v>32</v>
      </c>
      <c r="BK451" s="178">
        <f>ROUND(I451*H451,2)</f>
        <v>0</v>
      </c>
      <c r="BL451" s="18" t="s">
        <v>268</v>
      </c>
      <c r="BM451" s="177" t="s">
        <v>1455</v>
      </c>
    </row>
    <row r="452" spans="1:65" s="13" customFormat="1">
      <c r="B452" s="179"/>
      <c r="D452" s="180" t="s">
        <v>270</v>
      </c>
      <c r="E452" s="181" t="s">
        <v>1</v>
      </c>
      <c r="F452" s="182" t="s">
        <v>887</v>
      </c>
      <c r="H452" s="183">
        <v>42.9</v>
      </c>
      <c r="I452" s="184"/>
      <c r="L452" s="179"/>
      <c r="M452" s="185"/>
      <c r="N452" s="186"/>
      <c r="O452" s="186"/>
      <c r="P452" s="186"/>
      <c r="Q452" s="186"/>
      <c r="R452" s="186"/>
      <c r="S452" s="186"/>
      <c r="T452" s="187"/>
      <c r="AT452" s="181" t="s">
        <v>270</v>
      </c>
      <c r="AU452" s="181" t="s">
        <v>86</v>
      </c>
      <c r="AV452" s="13" t="s">
        <v>86</v>
      </c>
      <c r="AW452" s="13" t="s">
        <v>31</v>
      </c>
      <c r="AX452" s="13" t="s">
        <v>32</v>
      </c>
      <c r="AY452" s="181" t="s">
        <v>260</v>
      </c>
    </row>
    <row r="453" spans="1:65" s="2" customFormat="1" ht="16.5" customHeight="1">
      <c r="A453" s="33"/>
      <c r="B453" s="132"/>
      <c r="C453" s="166" t="s">
        <v>775</v>
      </c>
      <c r="D453" s="166" t="s">
        <v>263</v>
      </c>
      <c r="E453" s="167" t="s">
        <v>889</v>
      </c>
      <c r="F453" s="168" t="s">
        <v>890</v>
      </c>
      <c r="G453" s="169" t="s">
        <v>266</v>
      </c>
      <c r="H453" s="170">
        <v>82.5</v>
      </c>
      <c r="I453" s="171"/>
      <c r="J453" s="172">
        <f>ROUND(I453*H453,2)</f>
        <v>0</v>
      </c>
      <c r="K453" s="168" t="s">
        <v>356</v>
      </c>
      <c r="L453" s="34"/>
      <c r="M453" s="173" t="s">
        <v>1</v>
      </c>
      <c r="N453" s="174" t="s">
        <v>42</v>
      </c>
      <c r="O453" s="59"/>
      <c r="P453" s="175">
        <f>O453*H453</f>
        <v>0</v>
      </c>
      <c r="Q453" s="175">
        <v>0</v>
      </c>
      <c r="R453" s="175">
        <f>Q453*H453</f>
        <v>0</v>
      </c>
      <c r="S453" s="175">
        <v>0</v>
      </c>
      <c r="T453" s="176">
        <f>S453*H453</f>
        <v>0</v>
      </c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R453" s="177" t="s">
        <v>268</v>
      </c>
      <c r="AT453" s="177" t="s">
        <v>263</v>
      </c>
      <c r="AU453" s="177" t="s">
        <v>86</v>
      </c>
      <c r="AY453" s="18" t="s">
        <v>260</v>
      </c>
      <c r="BE453" s="178">
        <f>IF(N453="základní",J453,0)</f>
        <v>0</v>
      </c>
      <c r="BF453" s="178">
        <f>IF(N453="snížená",J453,0)</f>
        <v>0</v>
      </c>
      <c r="BG453" s="178">
        <f>IF(N453="zákl. přenesená",J453,0)</f>
        <v>0</v>
      </c>
      <c r="BH453" s="178">
        <f>IF(N453="sníž. přenesená",J453,0)</f>
        <v>0</v>
      </c>
      <c r="BI453" s="178">
        <f>IF(N453="nulová",J453,0)</f>
        <v>0</v>
      </c>
      <c r="BJ453" s="18" t="s">
        <v>32</v>
      </c>
      <c r="BK453" s="178">
        <f>ROUND(I453*H453,2)</f>
        <v>0</v>
      </c>
      <c r="BL453" s="18" t="s">
        <v>268</v>
      </c>
      <c r="BM453" s="177" t="s">
        <v>1456</v>
      </c>
    </row>
    <row r="454" spans="1:65" s="13" customFormat="1">
      <c r="B454" s="179"/>
      <c r="D454" s="180" t="s">
        <v>270</v>
      </c>
      <c r="E454" s="181" t="s">
        <v>1</v>
      </c>
      <c r="F454" s="182" t="s">
        <v>1457</v>
      </c>
      <c r="H454" s="183">
        <v>82.5</v>
      </c>
      <c r="I454" s="184"/>
      <c r="L454" s="179"/>
      <c r="M454" s="185"/>
      <c r="N454" s="186"/>
      <c r="O454" s="186"/>
      <c r="P454" s="186"/>
      <c r="Q454" s="186"/>
      <c r="R454" s="186"/>
      <c r="S454" s="186"/>
      <c r="T454" s="187"/>
      <c r="AT454" s="181" t="s">
        <v>270</v>
      </c>
      <c r="AU454" s="181" t="s">
        <v>86</v>
      </c>
      <c r="AV454" s="13" t="s">
        <v>86</v>
      </c>
      <c r="AW454" s="13" t="s">
        <v>31</v>
      </c>
      <c r="AX454" s="13" t="s">
        <v>77</v>
      </c>
      <c r="AY454" s="181" t="s">
        <v>260</v>
      </c>
    </row>
    <row r="455" spans="1:65" s="14" customFormat="1">
      <c r="B455" s="188"/>
      <c r="D455" s="180" t="s">
        <v>270</v>
      </c>
      <c r="E455" s="189" t="s">
        <v>163</v>
      </c>
      <c r="F455" s="190" t="s">
        <v>275</v>
      </c>
      <c r="H455" s="191">
        <v>82.5</v>
      </c>
      <c r="I455" s="192"/>
      <c r="L455" s="188"/>
      <c r="M455" s="193"/>
      <c r="N455" s="194"/>
      <c r="O455" s="194"/>
      <c r="P455" s="194"/>
      <c r="Q455" s="194"/>
      <c r="R455" s="194"/>
      <c r="S455" s="194"/>
      <c r="T455" s="195"/>
      <c r="AT455" s="189" t="s">
        <v>270</v>
      </c>
      <c r="AU455" s="189" t="s">
        <v>86</v>
      </c>
      <c r="AV455" s="14" t="s">
        <v>268</v>
      </c>
      <c r="AW455" s="14" t="s">
        <v>31</v>
      </c>
      <c r="AX455" s="14" t="s">
        <v>32</v>
      </c>
      <c r="AY455" s="189" t="s">
        <v>260</v>
      </c>
    </row>
    <row r="456" spans="1:65" s="2" customFormat="1" ht="16.5" customHeight="1">
      <c r="A456" s="33"/>
      <c r="B456" s="132"/>
      <c r="C456" s="166" t="s">
        <v>781</v>
      </c>
      <c r="D456" s="166" t="s">
        <v>263</v>
      </c>
      <c r="E456" s="167" t="s">
        <v>500</v>
      </c>
      <c r="F456" s="168" t="s">
        <v>501</v>
      </c>
      <c r="G456" s="169" t="s">
        <v>316</v>
      </c>
      <c r="H456" s="170">
        <v>33.427999999999997</v>
      </c>
      <c r="I456" s="171"/>
      <c r="J456" s="172">
        <f>ROUND(I456*H456,2)</f>
        <v>0</v>
      </c>
      <c r="K456" s="168" t="s">
        <v>267</v>
      </c>
      <c r="L456" s="34"/>
      <c r="M456" s="173" t="s">
        <v>1</v>
      </c>
      <c r="N456" s="174" t="s">
        <v>42</v>
      </c>
      <c r="O456" s="59"/>
      <c r="P456" s="175">
        <f>O456*H456</f>
        <v>0</v>
      </c>
      <c r="Q456" s="175">
        <v>0</v>
      </c>
      <c r="R456" s="175">
        <f>Q456*H456</f>
        <v>0</v>
      </c>
      <c r="S456" s="175">
        <v>0</v>
      </c>
      <c r="T456" s="176">
        <f>S456*H456</f>
        <v>0</v>
      </c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R456" s="177" t="s">
        <v>268</v>
      </c>
      <c r="AT456" s="177" t="s">
        <v>263</v>
      </c>
      <c r="AU456" s="177" t="s">
        <v>86</v>
      </c>
      <c r="AY456" s="18" t="s">
        <v>260</v>
      </c>
      <c r="BE456" s="178">
        <f>IF(N456="základní",J456,0)</f>
        <v>0</v>
      </c>
      <c r="BF456" s="178">
        <f>IF(N456="snížená",J456,0)</f>
        <v>0</v>
      </c>
      <c r="BG456" s="178">
        <f>IF(N456="zákl. přenesená",J456,0)</f>
        <v>0</v>
      </c>
      <c r="BH456" s="178">
        <f>IF(N456="sníž. přenesená",J456,0)</f>
        <v>0</v>
      </c>
      <c r="BI456" s="178">
        <f>IF(N456="nulová",J456,0)</f>
        <v>0</v>
      </c>
      <c r="BJ456" s="18" t="s">
        <v>32</v>
      </c>
      <c r="BK456" s="178">
        <f>ROUND(I456*H456,2)</f>
        <v>0</v>
      </c>
      <c r="BL456" s="18" t="s">
        <v>268</v>
      </c>
      <c r="BM456" s="177" t="s">
        <v>1458</v>
      </c>
    </row>
    <row r="457" spans="1:65" s="15" customFormat="1">
      <c r="B457" s="196"/>
      <c r="D457" s="180" t="s">
        <v>270</v>
      </c>
      <c r="E457" s="197" t="s">
        <v>1</v>
      </c>
      <c r="F457" s="198" t="s">
        <v>503</v>
      </c>
      <c r="H457" s="197" t="s">
        <v>1</v>
      </c>
      <c r="I457" s="199"/>
      <c r="L457" s="196"/>
      <c r="M457" s="200"/>
      <c r="N457" s="201"/>
      <c r="O457" s="201"/>
      <c r="P457" s="201"/>
      <c r="Q457" s="201"/>
      <c r="R457" s="201"/>
      <c r="S457" s="201"/>
      <c r="T457" s="202"/>
      <c r="AT457" s="197" t="s">
        <v>270</v>
      </c>
      <c r="AU457" s="197" t="s">
        <v>86</v>
      </c>
      <c r="AV457" s="15" t="s">
        <v>32</v>
      </c>
      <c r="AW457" s="15" t="s">
        <v>31</v>
      </c>
      <c r="AX457" s="15" t="s">
        <v>77</v>
      </c>
      <c r="AY457" s="197" t="s">
        <v>260</v>
      </c>
    </row>
    <row r="458" spans="1:65" s="13" customFormat="1">
      <c r="B458" s="179"/>
      <c r="D458" s="180" t="s">
        <v>270</v>
      </c>
      <c r="E458" s="181" t="s">
        <v>1</v>
      </c>
      <c r="F458" s="182" t="s">
        <v>173</v>
      </c>
      <c r="H458" s="183">
        <v>41.784999999999997</v>
      </c>
      <c r="I458" s="184"/>
      <c r="L458" s="179"/>
      <c r="M458" s="185"/>
      <c r="N458" s="186"/>
      <c r="O458" s="186"/>
      <c r="P458" s="186"/>
      <c r="Q458" s="186"/>
      <c r="R458" s="186"/>
      <c r="S458" s="186"/>
      <c r="T458" s="187"/>
      <c r="AT458" s="181" t="s">
        <v>270</v>
      </c>
      <c r="AU458" s="181" t="s">
        <v>86</v>
      </c>
      <c r="AV458" s="13" t="s">
        <v>86</v>
      </c>
      <c r="AW458" s="13" t="s">
        <v>31</v>
      </c>
      <c r="AX458" s="13" t="s">
        <v>77</v>
      </c>
      <c r="AY458" s="181" t="s">
        <v>260</v>
      </c>
    </row>
    <row r="459" spans="1:65" s="14" customFormat="1">
      <c r="B459" s="188"/>
      <c r="D459" s="180" t="s">
        <v>270</v>
      </c>
      <c r="E459" s="189" t="s">
        <v>177</v>
      </c>
      <c r="F459" s="190" t="s">
        <v>275</v>
      </c>
      <c r="H459" s="191">
        <v>41.784999999999997</v>
      </c>
      <c r="I459" s="192"/>
      <c r="L459" s="188"/>
      <c r="M459" s="193"/>
      <c r="N459" s="194"/>
      <c r="O459" s="194"/>
      <c r="P459" s="194"/>
      <c r="Q459" s="194"/>
      <c r="R459" s="194"/>
      <c r="S459" s="194"/>
      <c r="T459" s="195"/>
      <c r="AT459" s="189" t="s">
        <v>270</v>
      </c>
      <c r="AU459" s="189" t="s">
        <v>86</v>
      </c>
      <c r="AV459" s="14" t="s">
        <v>268</v>
      </c>
      <c r="AW459" s="14" t="s">
        <v>31</v>
      </c>
      <c r="AX459" s="14" t="s">
        <v>77</v>
      </c>
      <c r="AY459" s="189" t="s">
        <v>260</v>
      </c>
    </row>
    <row r="460" spans="1:65" s="15" customFormat="1">
      <c r="B460" s="196"/>
      <c r="D460" s="180" t="s">
        <v>270</v>
      </c>
      <c r="E460" s="197" t="s">
        <v>1</v>
      </c>
      <c r="F460" s="198" t="s">
        <v>726</v>
      </c>
      <c r="H460" s="197" t="s">
        <v>1</v>
      </c>
      <c r="I460" s="199"/>
      <c r="L460" s="196"/>
      <c r="M460" s="200"/>
      <c r="N460" s="201"/>
      <c r="O460" s="201"/>
      <c r="P460" s="201"/>
      <c r="Q460" s="201"/>
      <c r="R460" s="201"/>
      <c r="S460" s="201"/>
      <c r="T460" s="202"/>
      <c r="AT460" s="197" t="s">
        <v>270</v>
      </c>
      <c r="AU460" s="197" t="s">
        <v>86</v>
      </c>
      <c r="AV460" s="15" t="s">
        <v>32</v>
      </c>
      <c r="AW460" s="15" t="s">
        <v>31</v>
      </c>
      <c r="AX460" s="15" t="s">
        <v>77</v>
      </c>
      <c r="AY460" s="197" t="s">
        <v>260</v>
      </c>
    </row>
    <row r="461" spans="1:65" s="13" customFormat="1">
      <c r="B461" s="179"/>
      <c r="D461" s="180" t="s">
        <v>270</v>
      </c>
      <c r="E461" s="181" t="s">
        <v>1</v>
      </c>
      <c r="F461" s="182" t="s">
        <v>727</v>
      </c>
      <c r="H461" s="183">
        <v>33.427999999999997</v>
      </c>
      <c r="I461" s="184"/>
      <c r="L461" s="179"/>
      <c r="M461" s="185"/>
      <c r="N461" s="186"/>
      <c r="O461" s="186"/>
      <c r="P461" s="186"/>
      <c r="Q461" s="186"/>
      <c r="R461" s="186"/>
      <c r="S461" s="186"/>
      <c r="T461" s="187"/>
      <c r="AT461" s="181" t="s">
        <v>270</v>
      </c>
      <c r="AU461" s="181" t="s">
        <v>86</v>
      </c>
      <c r="AV461" s="13" t="s">
        <v>86</v>
      </c>
      <c r="AW461" s="13" t="s">
        <v>31</v>
      </c>
      <c r="AX461" s="13" t="s">
        <v>32</v>
      </c>
      <c r="AY461" s="181" t="s">
        <v>260</v>
      </c>
    </row>
    <row r="462" spans="1:65" s="2" customFormat="1" ht="16.5" customHeight="1">
      <c r="A462" s="33"/>
      <c r="B462" s="132"/>
      <c r="C462" s="166" t="s">
        <v>786</v>
      </c>
      <c r="D462" s="166" t="s">
        <v>263</v>
      </c>
      <c r="E462" s="167" t="s">
        <v>510</v>
      </c>
      <c r="F462" s="168" t="s">
        <v>511</v>
      </c>
      <c r="G462" s="169" t="s">
        <v>316</v>
      </c>
      <c r="H462" s="170">
        <v>8.3569999999999993</v>
      </c>
      <c r="I462" s="171"/>
      <c r="J462" s="172">
        <f>ROUND(I462*H462,2)</f>
        <v>0</v>
      </c>
      <c r="K462" s="168" t="s">
        <v>267</v>
      </c>
      <c r="L462" s="34"/>
      <c r="M462" s="173" t="s">
        <v>1</v>
      </c>
      <c r="N462" s="174" t="s">
        <v>42</v>
      </c>
      <c r="O462" s="59"/>
      <c r="P462" s="175">
        <f>O462*H462</f>
        <v>0</v>
      </c>
      <c r="Q462" s="175">
        <v>0</v>
      </c>
      <c r="R462" s="175">
        <f>Q462*H462</f>
        <v>0</v>
      </c>
      <c r="S462" s="175">
        <v>0</v>
      </c>
      <c r="T462" s="176">
        <f>S462*H462</f>
        <v>0</v>
      </c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R462" s="177" t="s">
        <v>268</v>
      </c>
      <c r="AT462" s="177" t="s">
        <v>263</v>
      </c>
      <c r="AU462" s="177" t="s">
        <v>86</v>
      </c>
      <c r="AY462" s="18" t="s">
        <v>260</v>
      </c>
      <c r="BE462" s="178">
        <f>IF(N462="základní",J462,0)</f>
        <v>0</v>
      </c>
      <c r="BF462" s="178">
        <f>IF(N462="snížená",J462,0)</f>
        <v>0</v>
      </c>
      <c r="BG462" s="178">
        <f>IF(N462="zákl. přenesená",J462,0)</f>
        <v>0</v>
      </c>
      <c r="BH462" s="178">
        <f>IF(N462="sníž. přenesená",J462,0)</f>
        <v>0</v>
      </c>
      <c r="BI462" s="178">
        <f>IF(N462="nulová",J462,0)</f>
        <v>0</v>
      </c>
      <c r="BJ462" s="18" t="s">
        <v>32</v>
      </c>
      <c r="BK462" s="178">
        <f>ROUND(I462*H462,2)</f>
        <v>0</v>
      </c>
      <c r="BL462" s="18" t="s">
        <v>268</v>
      </c>
      <c r="BM462" s="177" t="s">
        <v>1459</v>
      </c>
    </row>
    <row r="463" spans="1:65" s="13" customFormat="1">
      <c r="B463" s="179"/>
      <c r="D463" s="180" t="s">
        <v>270</v>
      </c>
      <c r="E463" s="181" t="s">
        <v>1</v>
      </c>
      <c r="F463" s="182" t="s">
        <v>1460</v>
      </c>
      <c r="H463" s="183">
        <v>8.3569999999999993</v>
      </c>
      <c r="I463" s="184"/>
      <c r="L463" s="179"/>
      <c r="M463" s="185"/>
      <c r="N463" s="186"/>
      <c r="O463" s="186"/>
      <c r="P463" s="186"/>
      <c r="Q463" s="186"/>
      <c r="R463" s="186"/>
      <c r="S463" s="186"/>
      <c r="T463" s="187"/>
      <c r="AT463" s="181" t="s">
        <v>270</v>
      </c>
      <c r="AU463" s="181" t="s">
        <v>86</v>
      </c>
      <c r="AV463" s="13" t="s">
        <v>86</v>
      </c>
      <c r="AW463" s="13" t="s">
        <v>31</v>
      </c>
      <c r="AX463" s="13" t="s">
        <v>32</v>
      </c>
      <c r="AY463" s="181" t="s">
        <v>260</v>
      </c>
    </row>
    <row r="464" spans="1:65" s="2" customFormat="1" ht="16.5" customHeight="1">
      <c r="A464" s="33"/>
      <c r="B464" s="132"/>
      <c r="C464" s="166" t="s">
        <v>791</v>
      </c>
      <c r="D464" s="166" t="s">
        <v>263</v>
      </c>
      <c r="E464" s="167" t="s">
        <v>515</v>
      </c>
      <c r="F464" s="168" t="s">
        <v>516</v>
      </c>
      <c r="G464" s="169" t="s">
        <v>316</v>
      </c>
      <c r="H464" s="170">
        <v>41.784999999999997</v>
      </c>
      <c r="I464" s="171"/>
      <c r="J464" s="172">
        <f>ROUND(I464*H464,2)</f>
        <v>0</v>
      </c>
      <c r="K464" s="168" t="s">
        <v>267</v>
      </c>
      <c r="L464" s="34"/>
      <c r="M464" s="173" t="s">
        <v>1</v>
      </c>
      <c r="N464" s="174" t="s">
        <v>42</v>
      </c>
      <c r="O464" s="59"/>
      <c r="P464" s="175">
        <f>O464*H464</f>
        <v>0</v>
      </c>
      <c r="Q464" s="175">
        <v>0</v>
      </c>
      <c r="R464" s="175">
        <f>Q464*H464</f>
        <v>0</v>
      </c>
      <c r="S464" s="175">
        <v>0</v>
      </c>
      <c r="T464" s="176">
        <f>S464*H464</f>
        <v>0</v>
      </c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R464" s="177" t="s">
        <v>268</v>
      </c>
      <c r="AT464" s="177" t="s">
        <v>263</v>
      </c>
      <c r="AU464" s="177" t="s">
        <v>86</v>
      </c>
      <c r="AY464" s="18" t="s">
        <v>260</v>
      </c>
      <c r="BE464" s="178">
        <f>IF(N464="základní",J464,0)</f>
        <v>0</v>
      </c>
      <c r="BF464" s="178">
        <f>IF(N464="snížená",J464,0)</f>
        <v>0</v>
      </c>
      <c r="BG464" s="178">
        <f>IF(N464="zákl. přenesená",J464,0)</f>
        <v>0</v>
      </c>
      <c r="BH464" s="178">
        <f>IF(N464="sníž. přenesená",J464,0)</f>
        <v>0</v>
      </c>
      <c r="BI464" s="178">
        <f>IF(N464="nulová",J464,0)</f>
        <v>0</v>
      </c>
      <c r="BJ464" s="18" t="s">
        <v>32</v>
      </c>
      <c r="BK464" s="178">
        <f>ROUND(I464*H464,2)</f>
        <v>0</v>
      </c>
      <c r="BL464" s="18" t="s">
        <v>268</v>
      </c>
      <c r="BM464" s="177" t="s">
        <v>1461</v>
      </c>
    </row>
    <row r="465" spans="1:65" s="13" customFormat="1">
      <c r="B465" s="179"/>
      <c r="D465" s="180" t="s">
        <v>270</v>
      </c>
      <c r="E465" s="181" t="s">
        <v>1</v>
      </c>
      <c r="F465" s="182" t="s">
        <v>1462</v>
      </c>
      <c r="H465" s="183">
        <v>41.784999999999997</v>
      </c>
      <c r="I465" s="184"/>
      <c r="L465" s="179"/>
      <c r="M465" s="185"/>
      <c r="N465" s="186"/>
      <c r="O465" s="186"/>
      <c r="P465" s="186"/>
      <c r="Q465" s="186"/>
      <c r="R465" s="186"/>
      <c r="S465" s="186"/>
      <c r="T465" s="187"/>
      <c r="AT465" s="181" t="s">
        <v>270</v>
      </c>
      <c r="AU465" s="181" t="s">
        <v>86</v>
      </c>
      <c r="AV465" s="13" t="s">
        <v>86</v>
      </c>
      <c r="AW465" s="13" t="s">
        <v>31</v>
      </c>
      <c r="AX465" s="13" t="s">
        <v>77</v>
      </c>
      <c r="AY465" s="181" t="s">
        <v>260</v>
      </c>
    </row>
    <row r="466" spans="1:65" s="14" customFormat="1">
      <c r="B466" s="188"/>
      <c r="D466" s="180" t="s">
        <v>270</v>
      </c>
      <c r="E466" s="189" t="s">
        <v>1</v>
      </c>
      <c r="F466" s="190" t="s">
        <v>275</v>
      </c>
      <c r="H466" s="191">
        <v>41.784999999999997</v>
      </c>
      <c r="I466" s="192"/>
      <c r="L466" s="188"/>
      <c r="M466" s="193"/>
      <c r="N466" s="194"/>
      <c r="O466" s="194"/>
      <c r="P466" s="194"/>
      <c r="Q466" s="194"/>
      <c r="R466" s="194"/>
      <c r="S466" s="194"/>
      <c r="T466" s="195"/>
      <c r="AT466" s="189" t="s">
        <v>270</v>
      </c>
      <c r="AU466" s="189" t="s">
        <v>86</v>
      </c>
      <c r="AV466" s="14" t="s">
        <v>268</v>
      </c>
      <c r="AW466" s="14" t="s">
        <v>31</v>
      </c>
      <c r="AX466" s="14" t="s">
        <v>32</v>
      </c>
      <c r="AY466" s="189" t="s">
        <v>260</v>
      </c>
    </row>
    <row r="467" spans="1:65" s="2" customFormat="1" ht="16.5" customHeight="1">
      <c r="A467" s="33"/>
      <c r="B467" s="132"/>
      <c r="C467" s="166" t="s">
        <v>796</v>
      </c>
      <c r="D467" s="166" t="s">
        <v>263</v>
      </c>
      <c r="E467" s="167" t="s">
        <v>521</v>
      </c>
      <c r="F467" s="168" t="s">
        <v>522</v>
      </c>
      <c r="G467" s="169" t="s">
        <v>316</v>
      </c>
      <c r="H467" s="170">
        <v>41.784999999999997</v>
      </c>
      <c r="I467" s="171"/>
      <c r="J467" s="172">
        <f>ROUND(I467*H467,2)</f>
        <v>0</v>
      </c>
      <c r="K467" s="168" t="s">
        <v>356</v>
      </c>
      <c r="L467" s="34"/>
      <c r="M467" s="173" t="s">
        <v>1</v>
      </c>
      <c r="N467" s="174" t="s">
        <v>42</v>
      </c>
      <c r="O467" s="59"/>
      <c r="P467" s="175">
        <f>O467*H467</f>
        <v>0</v>
      </c>
      <c r="Q467" s="175">
        <v>0</v>
      </c>
      <c r="R467" s="175">
        <f>Q467*H467</f>
        <v>0</v>
      </c>
      <c r="S467" s="175">
        <v>0</v>
      </c>
      <c r="T467" s="176">
        <f>S467*H467</f>
        <v>0</v>
      </c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R467" s="177" t="s">
        <v>268</v>
      </c>
      <c r="AT467" s="177" t="s">
        <v>263</v>
      </c>
      <c r="AU467" s="177" t="s">
        <v>86</v>
      </c>
      <c r="AY467" s="18" t="s">
        <v>260</v>
      </c>
      <c r="BE467" s="178">
        <f>IF(N467="základní",J467,0)</f>
        <v>0</v>
      </c>
      <c r="BF467" s="178">
        <f>IF(N467="snížená",J467,0)</f>
        <v>0</v>
      </c>
      <c r="BG467" s="178">
        <f>IF(N467="zákl. přenesená",J467,0)</f>
        <v>0</v>
      </c>
      <c r="BH467" s="178">
        <f>IF(N467="sníž. přenesená",J467,0)</f>
        <v>0</v>
      </c>
      <c r="BI467" s="178">
        <f>IF(N467="nulová",J467,0)</f>
        <v>0</v>
      </c>
      <c r="BJ467" s="18" t="s">
        <v>32</v>
      </c>
      <c r="BK467" s="178">
        <f>ROUND(I467*H467,2)</f>
        <v>0</v>
      </c>
      <c r="BL467" s="18" t="s">
        <v>268</v>
      </c>
      <c r="BM467" s="177" t="s">
        <v>1463</v>
      </c>
    </row>
    <row r="468" spans="1:65" s="13" customFormat="1">
      <c r="B468" s="179"/>
      <c r="D468" s="180" t="s">
        <v>270</v>
      </c>
      <c r="E468" s="181" t="s">
        <v>1</v>
      </c>
      <c r="F468" s="182" t="s">
        <v>177</v>
      </c>
      <c r="H468" s="183">
        <v>41.784999999999997</v>
      </c>
      <c r="I468" s="184"/>
      <c r="L468" s="179"/>
      <c r="M468" s="185"/>
      <c r="N468" s="186"/>
      <c r="O468" s="186"/>
      <c r="P468" s="186"/>
      <c r="Q468" s="186"/>
      <c r="R468" s="186"/>
      <c r="S468" s="186"/>
      <c r="T468" s="187"/>
      <c r="AT468" s="181" t="s">
        <v>270</v>
      </c>
      <c r="AU468" s="181" t="s">
        <v>86</v>
      </c>
      <c r="AV468" s="13" t="s">
        <v>86</v>
      </c>
      <c r="AW468" s="13" t="s">
        <v>31</v>
      </c>
      <c r="AX468" s="13" t="s">
        <v>32</v>
      </c>
      <c r="AY468" s="181" t="s">
        <v>260</v>
      </c>
    </row>
    <row r="469" spans="1:65" s="2" customFormat="1" ht="16.5" customHeight="1">
      <c r="A469" s="33"/>
      <c r="B469" s="132"/>
      <c r="C469" s="166" t="s">
        <v>803</v>
      </c>
      <c r="D469" s="166" t="s">
        <v>263</v>
      </c>
      <c r="E469" s="167" t="s">
        <v>906</v>
      </c>
      <c r="F469" s="168" t="s">
        <v>907</v>
      </c>
      <c r="G469" s="169" t="s">
        <v>372</v>
      </c>
      <c r="H469" s="170">
        <v>72</v>
      </c>
      <c r="I469" s="171"/>
      <c r="J469" s="172">
        <f>ROUND(I469*H469,2)</f>
        <v>0</v>
      </c>
      <c r="K469" s="168" t="s">
        <v>267</v>
      </c>
      <c r="L469" s="34"/>
      <c r="M469" s="173" t="s">
        <v>1</v>
      </c>
      <c r="N469" s="174" t="s">
        <v>42</v>
      </c>
      <c r="O469" s="59"/>
      <c r="P469" s="175">
        <f>O469*H469</f>
        <v>0</v>
      </c>
      <c r="Q469" s="175">
        <v>8.3500000000000005E-2</v>
      </c>
      <c r="R469" s="175">
        <f>Q469*H469</f>
        <v>6.0120000000000005</v>
      </c>
      <c r="S469" s="175">
        <v>0</v>
      </c>
      <c r="T469" s="176">
        <f>S469*H469</f>
        <v>0</v>
      </c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R469" s="177" t="s">
        <v>268</v>
      </c>
      <c r="AT469" s="177" t="s">
        <v>263</v>
      </c>
      <c r="AU469" s="177" t="s">
        <v>86</v>
      </c>
      <c r="AY469" s="18" t="s">
        <v>260</v>
      </c>
      <c r="BE469" s="178">
        <f>IF(N469="základní",J469,0)</f>
        <v>0</v>
      </c>
      <c r="BF469" s="178">
        <f>IF(N469="snížená",J469,0)</f>
        <v>0</v>
      </c>
      <c r="BG469" s="178">
        <f>IF(N469="zákl. přenesená",J469,0)</f>
        <v>0</v>
      </c>
      <c r="BH469" s="178">
        <f>IF(N469="sníž. přenesená",J469,0)</f>
        <v>0</v>
      </c>
      <c r="BI469" s="178">
        <f>IF(N469="nulová",J469,0)</f>
        <v>0</v>
      </c>
      <c r="BJ469" s="18" t="s">
        <v>32</v>
      </c>
      <c r="BK469" s="178">
        <f>ROUND(I469*H469,2)</f>
        <v>0</v>
      </c>
      <c r="BL469" s="18" t="s">
        <v>268</v>
      </c>
      <c r="BM469" s="177" t="s">
        <v>1464</v>
      </c>
    </row>
    <row r="470" spans="1:65" s="15" customFormat="1">
      <c r="B470" s="196"/>
      <c r="D470" s="180" t="s">
        <v>270</v>
      </c>
      <c r="E470" s="197" t="s">
        <v>1</v>
      </c>
      <c r="F470" s="198" t="s">
        <v>1465</v>
      </c>
      <c r="H470" s="197" t="s">
        <v>1</v>
      </c>
      <c r="I470" s="199"/>
      <c r="L470" s="196"/>
      <c r="M470" s="200"/>
      <c r="N470" s="201"/>
      <c r="O470" s="201"/>
      <c r="P470" s="201"/>
      <c r="Q470" s="201"/>
      <c r="R470" s="201"/>
      <c r="S470" s="201"/>
      <c r="T470" s="202"/>
      <c r="AT470" s="197" t="s">
        <v>270</v>
      </c>
      <c r="AU470" s="197" t="s">
        <v>86</v>
      </c>
      <c r="AV470" s="15" t="s">
        <v>32</v>
      </c>
      <c r="AW470" s="15" t="s">
        <v>31</v>
      </c>
      <c r="AX470" s="15" t="s">
        <v>77</v>
      </c>
      <c r="AY470" s="197" t="s">
        <v>260</v>
      </c>
    </row>
    <row r="471" spans="1:65" s="13" customFormat="1">
      <c r="B471" s="179"/>
      <c r="D471" s="180" t="s">
        <v>270</v>
      </c>
      <c r="E471" s="181" t="s">
        <v>1</v>
      </c>
      <c r="F471" s="182" t="s">
        <v>1466</v>
      </c>
      <c r="H471" s="183">
        <v>54</v>
      </c>
      <c r="I471" s="184"/>
      <c r="L471" s="179"/>
      <c r="M471" s="185"/>
      <c r="N471" s="186"/>
      <c r="O471" s="186"/>
      <c r="P471" s="186"/>
      <c r="Q471" s="186"/>
      <c r="R471" s="186"/>
      <c r="S471" s="186"/>
      <c r="T471" s="187"/>
      <c r="AT471" s="181" t="s">
        <v>270</v>
      </c>
      <c r="AU471" s="181" t="s">
        <v>86</v>
      </c>
      <c r="AV471" s="13" t="s">
        <v>86</v>
      </c>
      <c r="AW471" s="13" t="s">
        <v>31</v>
      </c>
      <c r="AX471" s="13" t="s">
        <v>77</v>
      </c>
      <c r="AY471" s="181" t="s">
        <v>260</v>
      </c>
    </row>
    <row r="472" spans="1:65" s="13" customFormat="1">
      <c r="B472" s="179"/>
      <c r="D472" s="180" t="s">
        <v>270</v>
      </c>
      <c r="E472" s="181" t="s">
        <v>1</v>
      </c>
      <c r="F472" s="182" t="s">
        <v>1467</v>
      </c>
      <c r="H472" s="183">
        <v>18</v>
      </c>
      <c r="I472" s="184"/>
      <c r="L472" s="179"/>
      <c r="M472" s="185"/>
      <c r="N472" s="186"/>
      <c r="O472" s="186"/>
      <c r="P472" s="186"/>
      <c r="Q472" s="186"/>
      <c r="R472" s="186"/>
      <c r="S472" s="186"/>
      <c r="T472" s="187"/>
      <c r="AT472" s="181" t="s">
        <v>270</v>
      </c>
      <c r="AU472" s="181" t="s">
        <v>86</v>
      </c>
      <c r="AV472" s="13" t="s">
        <v>86</v>
      </c>
      <c r="AW472" s="13" t="s">
        <v>31</v>
      </c>
      <c r="AX472" s="13" t="s">
        <v>77</v>
      </c>
      <c r="AY472" s="181" t="s">
        <v>260</v>
      </c>
    </row>
    <row r="473" spans="1:65" s="14" customFormat="1">
      <c r="B473" s="188"/>
      <c r="D473" s="180" t="s">
        <v>270</v>
      </c>
      <c r="E473" s="189" t="s">
        <v>184</v>
      </c>
      <c r="F473" s="190" t="s">
        <v>275</v>
      </c>
      <c r="H473" s="191">
        <v>72</v>
      </c>
      <c r="I473" s="192"/>
      <c r="L473" s="188"/>
      <c r="M473" s="193"/>
      <c r="N473" s="194"/>
      <c r="O473" s="194"/>
      <c r="P473" s="194"/>
      <c r="Q473" s="194"/>
      <c r="R473" s="194"/>
      <c r="S473" s="194"/>
      <c r="T473" s="195"/>
      <c r="AT473" s="189" t="s">
        <v>270</v>
      </c>
      <c r="AU473" s="189" t="s">
        <v>86</v>
      </c>
      <c r="AV473" s="14" t="s">
        <v>268</v>
      </c>
      <c r="AW473" s="14" t="s">
        <v>31</v>
      </c>
      <c r="AX473" s="14" t="s">
        <v>32</v>
      </c>
      <c r="AY473" s="189" t="s">
        <v>260</v>
      </c>
    </row>
    <row r="474" spans="1:65" s="2" customFormat="1" ht="16.5" customHeight="1">
      <c r="A474" s="33"/>
      <c r="B474" s="132"/>
      <c r="C474" s="211" t="s">
        <v>807</v>
      </c>
      <c r="D474" s="211" t="s">
        <v>429</v>
      </c>
      <c r="E474" s="212" t="s">
        <v>913</v>
      </c>
      <c r="F474" s="213" t="s">
        <v>914</v>
      </c>
      <c r="G474" s="214" t="s">
        <v>915</v>
      </c>
      <c r="H474" s="215">
        <v>16.16</v>
      </c>
      <c r="I474" s="216"/>
      <c r="J474" s="217">
        <f>ROUND(I474*H474,2)</f>
        <v>0</v>
      </c>
      <c r="K474" s="213" t="s">
        <v>356</v>
      </c>
      <c r="L474" s="218"/>
      <c r="M474" s="219" t="s">
        <v>1</v>
      </c>
      <c r="N474" s="220" t="s">
        <v>42</v>
      </c>
      <c r="O474" s="59"/>
      <c r="P474" s="175">
        <f>O474*H474</f>
        <v>0</v>
      </c>
      <c r="Q474" s="175">
        <v>2.37</v>
      </c>
      <c r="R474" s="175">
        <f>Q474*H474</f>
        <v>38.299199999999999</v>
      </c>
      <c r="S474" s="175">
        <v>0</v>
      </c>
      <c r="T474" s="176">
        <f>S474*H474</f>
        <v>0</v>
      </c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R474" s="177" t="s">
        <v>306</v>
      </c>
      <c r="AT474" s="177" t="s">
        <v>429</v>
      </c>
      <c r="AU474" s="177" t="s">
        <v>86</v>
      </c>
      <c r="AY474" s="18" t="s">
        <v>260</v>
      </c>
      <c r="BE474" s="178">
        <f>IF(N474="základní",J474,0)</f>
        <v>0</v>
      </c>
      <c r="BF474" s="178">
        <f>IF(N474="snížená",J474,0)</f>
        <v>0</v>
      </c>
      <c r="BG474" s="178">
        <f>IF(N474="zákl. přenesená",J474,0)</f>
        <v>0</v>
      </c>
      <c r="BH474" s="178">
        <f>IF(N474="sníž. přenesená",J474,0)</f>
        <v>0</v>
      </c>
      <c r="BI474" s="178">
        <f>IF(N474="nulová",J474,0)</f>
        <v>0</v>
      </c>
      <c r="BJ474" s="18" t="s">
        <v>32</v>
      </c>
      <c r="BK474" s="178">
        <f>ROUND(I474*H474,2)</f>
        <v>0</v>
      </c>
      <c r="BL474" s="18" t="s">
        <v>268</v>
      </c>
      <c r="BM474" s="177" t="s">
        <v>1468</v>
      </c>
    </row>
    <row r="475" spans="1:65" s="13" customFormat="1">
      <c r="B475" s="179"/>
      <c r="D475" s="180" t="s">
        <v>270</v>
      </c>
      <c r="E475" s="181" t="s">
        <v>1</v>
      </c>
      <c r="F475" s="182" t="s">
        <v>917</v>
      </c>
      <c r="H475" s="183">
        <v>16.16</v>
      </c>
      <c r="I475" s="184"/>
      <c r="L475" s="179"/>
      <c r="M475" s="185"/>
      <c r="N475" s="186"/>
      <c r="O475" s="186"/>
      <c r="P475" s="186"/>
      <c r="Q475" s="186"/>
      <c r="R475" s="186"/>
      <c r="S475" s="186"/>
      <c r="T475" s="187"/>
      <c r="AT475" s="181" t="s">
        <v>270</v>
      </c>
      <c r="AU475" s="181" t="s">
        <v>86</v>
      </c>
      <c r="AV475" s="13" t="s">
        <v>86</v>
      </c>
      <c r="AW475" s="13" t="s">
        <v>31</v>
      </c>
      <c r="AX475" s="13" t="s">
        <v>32</v>
      </c>
      <c r="AY475" s="181" t="s">
        <v>260</v>
      </c>
    </row>
    <row r="476" spans="1:65" s="2" customFormat="1" ht="24.2" customHeight="1">
      <c r="A476" s="33"/>
      <c r="B476" s="132"/>
      <c r="C476" s="166" t="s">
        <v>812</v>
      </c>
      <c r="D476" s="166" t="s">
        <v>263</v>
      </c>
      <c r="E476" s="167" t="s">
        <v>919</v>
      </c>
      <c r="F476" s="168" t="s">
        <v>920</v>
      </c>
      <c r="G476" s="169" t="s">
        <v>372</v>
      </c>
      <c r="H476" s="170">
        <v>72</v>
      </c>
      <c r="I476" s="171"/>
      <c r="J476" s="172">
        <f>ROUND(I476*H476,2)</f>
        <v>0</v>
      </c>
      <c r="K476" s="168" t="s">
        <v>356</v>
      </c>
      <c r="L476" s="34"/>
      <c r="M476" s="173" t="s">
        <v>1</v>
      </c>
      <c r="N476" s="174" t="s">
        <v>42</v>
      </c>
      <c r="O476" s="59"/>
      <c r="P476" s="175">
        <f>O476*H476</f>
        <v>0</v>
      </c>
      <c r="Q476" s="175">
        <v>0</v>
      </c>
      <c r="R476" s="175">
        <f>Q476*H476</f>
        <v>0</v>
      </c>
      <c r="S476" s="175">
        <v>8.3500000000000005E-2</v>
      </c>
      <c r="T476" s="176">
        <f>S476*H476</f>
        <v>6.0120000000000005</v>
      </c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R476" s="177" t="s">
        <v>268</v>
      </c>
      <c r="AT476" s="177" t="s">
        <v>263</v>
      </c>
      <c r="AU476" s="177" t="s">
        <v>86</v>
      </c>
      <c r="AY476" s="18" t="s">
        <v>260</v>
      </c>
      <c r="BE476" s="178">
        <f>IF(N476="základní",J476,0)</f>
        <v>0</v>
      </c>
      <c r="BF476" s="178">
        <f>IF(N476="snížená",J476,0)</f>
        <v>0</v>
      </c>
      <c r="BG476" s="178">
        <f>IF(N476="zákl. přenesená",J476,0)</f>
        <v>0</v>
      </c>
      <c r="BH476" s="178">
        <f>IF(N476="sníž. přenesená",J476,0)</f>
        <v>0</v>
      </c>
      <c r="BI476" s="178">
        <f>IF(N476="nulová",J476,0)</f>
        <v>0</v>
      </c>
      <c r="BJ476" s="18" t="s">
        <v>32</v>
      </c>
      <c r="BK476" s="178">
        <f>ROUND(I476*H476,2)</f>
        <v>0</v>
      </c>
      <c r="BL476" s="18" t="s">
        <v>268</v>
      </c>
      <c r="BM476" s="177" t="s">
        <v>1469</v>
      </c>
    </row>
    <row r="477" spans="1:65" s="13" customFormat="1">
      <c r="B477" s="179"/>
      <c r="D477" s="180" t="s">
        <v>270</v>
      </c>
      <c r="E477" s="181" t="s">
        <v>1</v>
      </c>
      <c r="F477" s="182" t="s">
        <v>184</v>
      </c>
      <c r="H477" s="183">
        <v>72</v>
      </c>
      <c r="I477" s="184"/>
      <c r="L477" s="179"/>
      <c r="M477" s="185"/>
      <c r="N477" s="186"/>
      <c r="O477" s="186"/>
      <c r="P477" s="186"/>
      <c r="Q477" s="186"/>
      <c r="R477" s="186"/>
      <c r="S477" s="186"/>
      <c r="T477" s="187"/>
      <c r="AT477" s="181" t="s">
        <v>270</v>
      </c>
      <c r="AU477" s="181" t="s">
        <v>86</v>
      </c>
      <c r="AV477" s="13" t="s">
        <v>86</v>
      </c>
      <c r="AW477" s="13" t="s">
        <v>31</v>
      </c>
      <c r="AX477" s="13" t="s">
        <v>32</v>
      </c>
      <c r="AY477" s="181" t="s">
        <v>260</v>
      </c>
    </row>
    <row r="478" spans="1:65" s="2" customFormat="1" ht="16.5" customHeight="1">
      <c r="A478" s="33"/>
      <c r="B478" s="132"/>
      <c r="C478" s="166" t="s">
        <v>816</v>
      </c>
      <c r="D478" s="166" t="s">
        <v>263</v>
      </c>
      <c r="E478" s="167" t="s">
        <v>923</v>
      </c>
      <c r="F478" s="168" t="s">
        <v>924</v>
      </c>
      <c r="G478" s="169" t="s">
        <v>372</v>
      </c>
      <c r="H478" s="170">
        <v>1.6359999999999999</v>
      </c>
      <c r="I478" s="171"/>
      <c r="J478" s="172">
        <f>ROUND(I478*H478,2)</f>
        <v>0</v>
      </c>
      <c r="K478" s="168" t="s">
        <v>267</v>
      </c>
      <c r="L478" s="34"/>
      <c r="M478" s="173" t="s">
        <v>1</v>
      </c>
      <c r="N478" s="174" t="s">
        <v>42</v>
      </c>
      <c r="O478" s="59"/>
      <c r="P478" s="175">
        <f>O478*H478</f>
        <v>0</v>
      </c>
      <c r="Q478" s="175">
        <v>0.52312000000000003</v>
      </c>
      <c r="R478" s="175">
        <f>Q478*H478</f>
        <v>0.85582431999999997</v>
      </c>
      <c r="S478" s="175">
        <v>0</v>
      </c>
      <c r="T478" s="176">
        <f>S478*H478</f>
        <v>0</v>
      </c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R478" s="177" t="s">
        <v>268</v>
      </c>
      <c r="AT478" s="177" t="s">
        <v>263</v>
      </c>
      <c r="AU478" s="177" t="s">
        <v>86</v>
      </c>
      <c r="AY478" s="18" t="s">
        <v>260</v>
      </c>
      <c r="BE478" s="178">
        <f>IF(N478="základní",J478,0)</f>
        <v>0</v>
      </c>
      <c r="BF478" s="178">
        <f>IF(N478="snížená",J478,0)</f>
        <v>0</v>
      </c>
      <c r="BG478" s="178">
        <f>IF(N478="zákl. přenesená",J478,0)</f>
        <v>0</v>
      </c>
      <c r="BH478" s="178">
        <f>IF(N478="sníž. přenesená",J478,0)</f>
        <v>0</v>
      </c>
      <c r="BI478" s="178">
        <f>IF(N478="nulová",J478,0)</f>
        <v>0</v>
      </c>
      <c r="BJ478" s="18" t="s">
        <v>32</v>
      </c>
      <c r="BK478" s="178">
        <f>ROUND(I478*H478,2)</f>
        <v>0</v>
      </c>
      <c r="BL478" s="18" t="s">
        <v>268</v>
      </c>
      <c r="BM478" s="177" t="s">
        <v>1470</v>
      </c>
    </row>
    <row r="479" spans="1:65" s="13" customFormat="1">
      <c r="B479" s="179"/>
      <c r="D479" s="180" t="s">
        <v>270</v>
      </c>
      <c r="E479" s="181" t="s">
        <v>1</v>
      </c>
      <c r="F479" s="182" t="s">
        <v>1471</v>
      </c>
      <c r="H479" s="183">
        <v>1.6359999999999999</v>
      </c>
      <c r="I479" s="184"/>
      <c r="L479" s="179"/>
      <c r="M479" s="185"/>
      <c r="N479" s="186"/>
      <c r="O479" s="186"/>
      <c r="P479" s="186"/>
      <c r="Q479" s="186"/>
      <c r="R479" s="186"/>
      <c r="S479" s="186"/>
      <c r="T479" s="187"/>
      <c r="AT479" s="181" t="s">
        <v>270</v>
      </c>
      <c r="AU479" s="181" t="s">
        <v>86</v>
      </c>
      <c r="AV479" s="13" t="s">
        <v>86</v>
      </c>
      <c r="AW479" s="13" t="s">
        <v>31</v>
      </c>
      <c r="AX479" s="13" t="s">
        <v>77</v>
      </c>
      <c r="AY479" s="181" t="s">
        <v>260</v>
      </c>
    </row>
    <row r="480" spans="1:65" s="14" customFormat="1">
      <c r="B480" s="188"/>
      <c r="D480" s="180" t="s">
        <v>270</v>
      </c>
      <c r="E480" s="189" t="s">
        <v>161</v>
      </c>
      <c r="F480" s="190" t="s">
        <v>275</v>
      </c>
      <c r="H480" s="191">
        <v>1.6359999999999999</v>
      </c>
      <c r="I480" s="192"/>
      <c r="L480" s="188"/>
      <c r="M480" s="193"/>
      <c r="N480" s="194"/>
      <c r="O480" s="194"/>
      <c r="P480" s="194"/>
      <c r="Q480" s="194"/>
      <c r="R480" s="194"/>
      <c r="S480" s="194"/>
      <c r="T480" s="195"/>
      <c r="AT480" s="189" t="s">
        <v>270</v>
      </c>
      <c r="AU480" s="189" t="s">
        <v>86</v>
      </c>
      <c r="AV480" s="14" t="s">
        <v>268</v>
      </c>
      <c r="AW480" s="14" t="s">
        <v>31</v>
      </c>
      <c r="AX480" s="14" t="s">
        <v>32</v>
      </c>
      <c r="AY480" s="189" t="s">
        <v>260</v>
      </c>
    </row>
    <row r="481" spans="1:65" s="2" customFormat="1" ht="16.5" customHeight="1">
      <c r="A481" s="33"/>
      <c r="B481" s="132"/>
      <c r="C481" s="166" t="s">
        <v>821</v>
      </c>
      <c r="D481" s="166" t="s">
        <v>263</v>
      </c>
      <c r="E481" s="167" t="s">
        <v>634</v>
      </c>
      <c r="F481" s="168" t="s">
        <v>635</v>
      </c>
      <c r="G481" s="169" t="s">
        <v>372</v>
      </c>
      <c r="H481" s="170">
        <v>1.6359999999999999</v>
      </c>
      <c r="I481" s="171"/>
      <c r="J481" s="172">
        <f>ROUND(I481*H481,2)</f>
        <v>0</v>
      </c>
      <c r="K481" s="168" t="s">
        <v>267</v>
      </c>
      <c r="L481" s="34"/>
      <c r="M481" s="173" t="s">
        <v>1</v>
      </c>
      <c r="N481" s="174" t="s">
        <v>42</v>
      </c>
      <c r="O481" s="59"/>
      <c r="P481" s="175">
        <f>O481*H481</f>
        <v>0</v>
      </c>
      <c r="Q481" s="175">
        <v>0</v>
      </c>
      <c r="R481" s="175">
        <f>Q481*H481</f>
        <v>0</v>
      </c>
      <c r="S481" s="175">
        <v>0.625</v>
      </c>
      <c r="T481" s="176">
        <f>S481*H481</f>
        <v>1.0225</v>
      </c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R481" s="177" t="s">
        <v>268</v>
      </c>
      <c r="AT481" s="177" t="s">
        <v>263</v>
      </c>
      <c r="AU481" s="177" t="s">
        <v>86</v>
      </c>
      <c r="AY481" s="18" t="s">
        <v>260</v>
      </c>
      <c r="BE481" s="178">
        <f>IF(N481="základní",J481,0)</f>
        <v>0</v>
      </c>
      <c r="BF481" s="178">
        <f>IF(N481="snížená",J481,0)</f>
        <v>0</v>
      </c>
      <c r="BG481" s="178">
        <f>IF(N481="zákl. přenesená",J481,0)</f>
        <v>0</v>
      </c>
      <c r="BH481" s="178">
        <f>IF(N481="sníž. přenesená",J481,0)</f>
        <v>0</v>
      </c>
      <c r="BI481" s="178">
        <f>IF(N481="nulová",J481,0)</f>
        <v>0</v>
      </c>
      <c r="BJ481" s="18" t="s">
        <v>32</v>
      </c>
      <c r="BK481" s="178">
        <f>ROUND(I481*H481,2)</f>
        <v>0</v>
      </c>
      <c r="BL481" s="18" t="s">
        <v>268</v>
      </c>
      <c r="BM481" s="177" t="s">
        <v>1472</v>
      </c>
    </row>
    <row r="482" spans="1:65" s="13" customFormat="1">
      <c r="B482" s="179"/>
      <c r="D482" s="180" t="s">
        <v>270</v>
      </c>
      <c r="E482" s="181" t="s">
        <v>1</v>
      </c>
      <c r="F482" s="182" t="s">
        <v>161</v>
      </c>
      <c r="H482" s="183">
        <v>1.6359999999999999</v>
      </c>
      <c r="I482" s="184"/>
      <c r="L482" s="179"/>
      <c r="M482" s="185"/>
      <c r="N482" s="186"/>
      <c r="O482" s="186"/>
      <c r="P482" s="186"/>
      <c r="Q482" s="186"/>
      <c r="R482" s="186"/>
      <c r="S482" s="186"/>
      <c r="T482" s="187"/>
      <c r="AT482" s="181" t="s">
        <v>270</v>
      </c>
      <c r="AU482" s="181" t="s">
        <v>86</v>
      </c>
      <c r="AV482" s="13" t="s">
        <v>86</v>
      </c>
      <c r="AW482" s="13" t="s">
        <v>31</v>
      </c>
      <c r="AX482" s="13" t="s">
        <v>32</v>
      </c>
      <c r="AY482" s="181" t="s">
        <v>260</v>
      </c>
    </row>
    <row r="483" spans="1:65" s="2" customFormat="1" ht="21.75" customHeight="1">
      <c r="A483" s="33"/>
      <c r="B483" s="132"/>
      <c r="C483" s="166" t="s">
        <v>825</v>
      </c>
      <c r="D483" s="166" t="s">
        <v>263</v>
      </c>
      <c r="E483" s="167" t="s">
        <v>937</v>
      </c>
      <c r="F483" s="168" t="s">
        <v>938</v>
      </c>
      <c r="G483" s="169" t="s">
        <v>372</v>
      </c>
      <c r="H483" s="170">
        <v>80.355999999999995</v>
      </c>
      <c r="I483" s="171"/>
      <c r="J483" s="172">
        <f>ROUND(I483*H483,2)</f>
        <v>0</v>
      </c>
      <c r="K483" s="168" t="s">
        <v>1</v>
      </c>
      <c r="L483" s="34"/>
      <c r="M483" s="173" t="s">
        <v>1</v>
      </c>
      <c r="N483" s="174" t="s">
        <v>42</v>
      </c>
      <c r="O483" s="59"/>
      <c r="P483" s="175">
        <f>O483*H483</f>
        <v>0</v>
      </c>
      <c r="Q483" s="175">
        <v>4.6999999999999999E-4</v>
      </c>
      <c r="R483" s="175">
        <f>Q483*H483</f>
        <v>3.7767319999999993E-2</v>
      </c>
      <c r="S483" s="175">
        <v>0</v>
      </c>
      <c r="T483" s="176">
        <f>S483*H483</f>
        <v>0</v>
      </c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R483" s="177" t="s">
        <v>268</v>
      </c>
      <c r="AT483" s="177" t="s">
        <v>263</v>
      </c>
      <c r="AU483" s="177" t="s">
        <v>86</v>
      </c>
      <c r="AY483" s="18" t="s">
        <v>260</v>
      </c>
      <c r="BE483" s="178">
        <f>IF(N483="základní",J483,0)</f>
        <v>0</v>
      </c>
      <c r="BF483" s="178">
        <f>IF(N483="snížená",J483,0)</f>
        <v>0</v>
      </c>
      <c r="BG483" s="178">
        <f>IF(N483="zákl. přenesená",J483,0)</f>
        <v>0</v>
      </c>
      <c r="BH483" s="178">
        <f>IF(N483="sníž. přenesená",J483,0)</f>
        <v>0</v>
      </c>
      <c r="BI483" s="178">
        <f>IF(N483="nulová",J483,0)</f>
        <v>0</v>
      </c>
      <c r="BJ483" s="18" t="s">
        <v>32</v>
      </c>
      <c r="BK483" s="178">
        <f>ROUND(I483*H483,2)</f>
        <v>0</v>
      </c>
      <c r="BL483" s="18" t="s">
        <v>268</v>
      </c>
      <c r="BM483" s="177" t="s">
        <v>1473</v>
      </c>
    </row>
    <row r="484" spans="1:65" s="13" customFormat="1">
      <c r="B484" s="179"/>
      <c r="D484" s="180" t="s">
        <v>270</v>
      </c>
      <c r="E484" s="181" t="s">
        <v>1</v>
      </c>
      <c r="F484" s="182" t="s">
        <v>1238</v>
      </c>
      <c r="H484" s="183">
        <v>80.355999999999995</v>
      </c>
      <c r="I484" s="184"/>
      <c r="L484" s="179"/>
      <c r="M484" s="185"/>
      <c r="N484" s="186"/>
      <c r="O484" s="186"/>
      <c r="P484" s="186"/>
      <c r="Q484" s="186"/>
      <c r="R484" s="186"/>
      <c r="S484" s="186"/>
      <c r="T484" s="187"/>
      <c r="AT484" s="181" t="s">
        <v>270</v>
      </c>
      <c r="AU484" s="181" t="s">
        <v>86</v>
      </c>
      <c r="AV484" s="13" t="s">
        <v>86</v>
      </c>
      <c r="AW484" s="13" t="s">
        <v>31</v>
      </c>
      <c r="AX484" s="13" t="s">
        <v>32</v>
      </c>
      <c r="AY484" s="181" t="s">
        <v>260</v>
      </c>
    </row>
    <row r="485" spans="1:65" s="2" customFormat="1" ht="24.2" customHeight="1">
      <c r="A485" s="33"/>
      <c r="B485" s="132"/>
      <c r="C485" s="166" t="s">
        <v>830</v>
      </c>
      <c r="D485" s="166" t="s">
        <v>263</v>
      </c>
      <c r="E485" s="167" t="s">
        <v>930</v>
      </c>
      <c r="F485" s="168" t="s">
        <v>931</v>
      </c>
      <c r="G485" s="169" t="s">
        <v>372</v>
      </c>
      <c r="H485" s="170">
        <v>80.355999999999995</v>
      </c>
      <c r="I485" s="171"/>
      <c r="J485" s="172">
        <f>ROUND(I485*H485,2)</f>
        <v>0</v>
      </c>
      <c r="K485" s="168" t="s">
        <v>356</v>
      </c>
      <c r="L485" s="34"/>
      <c r="M485" s="173" t="s">
        <v>1</v>
      </c>
      <c r="N485" s="174" t="s">
        <v>42</v>
      </c>
      <c r="O485" s="59"/>
      <c r="P485" s="175">
        <f>O485*H485</f>
        <v>0</v>
      </c>
      <c r="Q485" s="175">
        <v>0</v>
      </c>
      <c r="R485" s="175">
        <f>Q485*H485</f>
        <v>0</v>
      </c>
      <c r="S485" s="175">
        <v>0</v>
      </c>
      <c r="T485" s="176">
        <f>S485*H485</f>
        <v>0</v>
      </c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R485" s="177" t="s">
        <v>268</v>
      </c>
      <c r="AT485" s="177" t="s">
        <v>263</v>
      </c>
      <c r="AU485" s="177" t="s">
        <v>86</v>
      </c>
      <c r="AY485" s="18" t="s">
        <v>260</v>
      </c>
      <c r="BE485" s="178">
        <f>IF(N485="základní",J485,0)</f>
        <v>0</v>
      </c>
      <c r="BF485" s="178">
        <f>IF(N485="snížená",J485,0)</f>
        <v>0</v>
      </c>
      <c r="BG485" s="178">
        <f>IF(N485="zákl. přenesená",J485,0)</f>
        <v>0</v>
      </c>
      <c r="BH485" s="178">
        <f>IF(N485="sníž. přenesená",J485,0)</f>
        <v>0</v>
      </c>
      <c r="BI485" s="178">
        <f>IF(N485="nulová",J485,0)</f>
        <v>0</v>
      </c>
      <c r="BJ485" s="18" t="s">
        <v>32</v>
      </c>
      <c r="BK485" s="178">
        <f>ROUND(I485*H485,2)</f>
        <v>0</v>
      </c>
      <c r="BL485" s="18" t="s">
        <v>268</v>
      </c>
      <c r="BM485" s="177" t="s">
        <v>1474</v>
      </c>
    </row>
    <row r="486" spans="1:65" s="15" customFormat="1">
      <c r="B486" s="196"/>
      <c r="D486" s="180" t="s">
        <v>270</v>
      </c>
      <c r="E486" s="197" t="s">
        <v>1</v>
      </c>
      <c r="F486" s="198" t="s">
        <v>933</v>
      </c>
      <c r="H486" s="197" t="s">
        <v>1</v>
      </c>
      <c r="I486" s="199"/>
      <c r="L486" s="196"/>
      <c r="M486" s="200"/>
      <c r="N486" s="201"/>
      <c r="O486" s="201"/>
      <c r="P486" s="201"/>
      <c r="Q486" s="201"/>
      <c r="R486" s="201"/>
      <c r="S486" s="201"/>
      <c r="T486" s="202"/>
      <c r="AT486" s="197" t="s">
        <v>270</v>
      </c>
      <c r="AU486" s="197" t="s">
        <v>86</v>
      </c>
      <c r="AV486" s="15" t="s">
        <v>32</v>
      </c>
      <c r="AW486" s="15" t="s">
        <v>31</v>
      </c>
      <c r="AX486" s="15" t="s">
        <v>77</v>
      </c>
      <c r="AY486" s="197" t="s">
        <v>260</v>
      </c>
    </row>
    <row r="487" spans="1:65" s="13" customFormat="1">
      <c r="B487" s="179"/>
      <c r="D487" s="180" t="s">
        <v>270</v>
      </c>
      <c r="E487" s="181" t="s">
        <v>1</v>
      </c>
      <c r="F487" s="182" t="s">
        <v>1475</v>
      </c>
      <c r="H487" s="183">
        <v>59.276000000000003</v>
      </c>
      <c r="I487" s="184"/>
      <c r="L487" s="179"/>
      <c r="M487" s="185"/>
      <c r="N487" s="186"/>
      <c r="O487" s="186"/>
      <c r="P487" s="186"/>
      <c r="Q487" s="186"/>
      <c r="R487" s="186"/>
      <c r="S487" s="186"/>
      <c r="T487" s="187"/>
      <c r="AT487" s="181" t="s">
        <v>270</v>
      </c>
      <c r="AU487" s="181" t="s">
        <v>86</v>
      </c>
      <c r="AV487" s="13" t="s">
        <v>86</v>
      </c>
      <c r="AW487" s="13" t="s">
        <v>31</v>
      </c>
      <c r="AX487" s="13" t="s">
        <v>77</v>
      </c>
      <c r="AY487" s="181" t="s">
        <v>260</v>
      </c>
    </row>
    <row r="488" spans="1:65" s="13" customFormat="1">
      <c r="B488" s="179"/>
      <c r="D488" s="180" t="s">
        <v>270</v>
      </c>
      <c r="E488" s="181" t="s">
        <v>1</v>
      </c>
      <c r="F488" s="182" t="s">
        <v>935</v>
      </c>
      <c r="H488" s="183">
        <v>21.08</v>
      </c>
      <c r="I488" s="184"/>
      <c r="L488" s="179"/>
      <c r="M488" s="185"/>
      <c r="N488" s="186"/>
      <c r="O488" s="186"/>
      <c r="P488" s="186"/>
      <c r="Q488" s="186"/>
      <c r="R488" s="186"/>
      <c r="S488" s="186"/>
      <c r="T488" s="187"/>
      <c r="AT488" s="181" t="s">
        <v>270</v>
      </c>
      <c r="AU488" s="181" t="s">
        <v>86</v>
      </c>
      <c r="AV488" s="13" t="s">
        <v>86</v>
      </c>
      <c r="AW488" s="13" t="s">
        <v>31</v>
      </c>
      <c r="AX488" s="13" t="s">
        <v>77</v>
      </c>
      <c r="AY488" s="181" t="s">
        <v>260</v>
      </c>
    </row>
    <row r="489" spans="1:65" s="14" customFormat="1">
      <c r="B489" s="188"/>
      <c r="D489" s="180" t="s">
        <v>270</v>
      </c>
      <c r="E489" s="189" t="s">
        <v>186</v>
      </c>
      <c r="F489" s="190" t="s">
        <v>275</v>
      </c>
      <c r="H489" s="191">
        <v>80.355999999999995</v>
      </c>
      <c r="I489" s="192"/>
      <c r="L489" s="188"/>
      <c r="M489" s="193"/>
      <c r="N489" s="194"/>
      <c r="O489" s="194"/>
      <c r="P489" s="194"/>
      <c r="Q489" s="194"/>
      <c r="R489" s="194"/>
      <c r="S489" s="194"/>
      <c r="T489" s="195"/>
      <c r="AT489" s="189" t="s">
        <v>270</v>
      </c>
      <c r="AU489" s="189" t="s">
        <v>86</v>
      </c>
      <c r="AV489" s="14" t="s">
        <v>268</v>
      </c>
      <c r="AW489" s="14" t="s">
        <v>31</v>
      </c>
      <c r="AX489" s="14" t="s">
        <v>32</v>
      </c>
      <c r="AY489" s="189" t="s">
        <v>260</v>
      </c>
    </row>
    <row r="490" spans="1:65" s="2" customFormat="1" ht="16.5" customHeight="1">
      <c r="A490" s="33"/>
      <c r="B490" s="132"/>
      <c r="C490" s="166" t="s">
        <v>835</v>
      </c>
      <c r="D490" s="166" t="s">
        <v>263</v>
      </c>
      <c r="E490" s="167" t="s">
        <v>539</v>
      </c>
      <c r="F490" s="168" t="s">
        <v>540</v>
      </c>
      <c r="G490" s="169" t="s">
        <v>316</v>
      </c>
      <c r="H490" s="170">
        <v>24.106999999999999</v>
      </c>
      <c r="I490" s="171"/>
      <c r="J490" s="172">
        <f>ROUND(I490*H490,2)</f>
        <v>0</v>
      </c>
      <c r="K490" s="168" t="s">
        <v>267</v>
      </c>
      <c r="L490" s="34"/>
      <c r="M490" s="173" t="s">
        <v>1</v>
      </c>
      <c r="N490" s="174" t="s">
        <v>42</v>
      </c>
      <c r="O490" s="59"/>
      <c r="P490" s="175">
        <f>O490*H490</f>
        <v>0</v>
      </c>
      <c r="Q490" s="175">
        <v>0</v>
      </c>
      <c r="R490" s="175">
        <f>Q490*H490</f>
        <v>0</v>
      </c>
      <c r="S490" s="175">
        <v>0</v>
      </c>
      <c r="T490" s="176">
        <f>S490*H490</f>
        <v>0</v>
      </c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R490" s="177" t="s">
        <v>268</v>
      </c>
      <c r="AT490" s="177" t="s">
        <v>263</v>
      </c>
      <c r="AU490" s="177" t="s">
        <v>86</v>
      </c>
      <c r="AY490" s="18" t="s">
        <v>260</v>
      </c>
      <c r="BE490" s="178">
        <f>IF(N490="základní",J490,0)</f>
        <v>0</v>
      </c>
      <c r="BF490" s="178">
        <f>IF(N490="snížená",J490,0)</f>
        <v>0</v>
      </c>
      <c r="BG490" s="178">
        <f>IF(N490="zákl. přenesená",J490,0)</f>
        <v>0</v>
      </c>
      <c r="BH490" s="178">
        <f>IF(N490="sníž. přenesená",J490,0)</f>
        <v>0</v>
      </c>
      <c r="BI490" s="178">
        <f>IF(N490="nulová",J490,0)</f>
        <v>0</v>
      </c>
      <c r="BJ490" s="18" t="s">
        <v>32</v>
      </c>
      <c r="BK490" s="178">
        <f>ROUND(I490*H490,2)</f>
        <v>0</v>
      </c>
      <c r="BL490" s="18" t="s">
        <v>268</v>
      </c>
      <c r="BM490" s="177" t="s">
        <v>1476</v>
      </c>
    </row>
    <row r="491" spans="1:65" s="13" customFormat="1">
      <c r="B491" s="179"/>
      <c r="D491" s="180" t="s">
        <v>270</v>
      </c>
      <c r="E491" s="181" t="s">
        <v>1</v>
      </c>
      <c r="F491" s="182" t="s">
        <v>942</v>
      </c>
      <c r="H491" s="183">
        <v>24.106999999999999</v>
      </c>
      <c r="I491" s="184"/>
      <c r="L491" s="179"/>
      <c r="M491" s="185"/>
      <c r="N491" s="186"/>
      <c r="O491" s="186"/>
      <c r="P491" s="186"/>
      <c r="Q491" s="186"/>
      <c r="R491" s="186"/>
      <c r="S491" s="186"/>
      <c r="T491" s="187"/>
      <c r="AT491" s="181" t="s">
        <v>270</v>
      </c>
      <c r="AU491" s="181" t="s">
        <v>86</v>
      </c>
      <c r="AV491" s="13" t="s">
        <v>86</v>
      </c>
      <c r="AW491" s="13" t="s">
        <v>31</v>
      </c>
      <c r="AX491" s="13" t="s">
        <v>32</v>
      </c>
      <c r="AY491" s="181" t="s">
        <v>260</v>
      </c>
    </row>
    <row r="492" spans="1:65" s="2" customFormat="1" ht="16.5" customHeight="1">
      <c r="A492" s="33"/>
      <c r="B492" s="132"/>
      <c r="C492" s="166" t="s">
        <v>840</v>
      </c>
      <c r="D492" s="166" t="s">
        <v>263</v>
      </c>
      <c r="E492" s="167" t="s">
        <v>545</v>
      </c>
      <c r="F492" s="168" t="s">
        <v>546</v>
      </c>
      <c r="G492" s="169" t="s">
        <v>316</v>
      </c>
      <c r="H492" s="170">
        <v>24.106999999999999</v>
      </c>
      <c r="I492" s="171"/>
      <c r="J492" s="172">
        <f>ROUND(I492*H492,2)</f>
        <v>0</v>
      </c>
      <c r="K492" s="168" t="s">
        <v>267</v>
      </c>
      <c r="L492" s="34"/>
      <c r="M492" s="173" t="s">
        <v>1</v>
      </c>
      <c r="N492" s="174" t="s">
        <v>42</v>
      </c>
      <c r="O492" s="59"/>
      <c r="P492" s="175">
        <f>O492*H492</f>
        <v>0</v>
      </c>
      <c r="Q492" s="175">
        <v>0</v>
      </c>
      <c r="R492" s="175">
        <f>Q492*H492</f>
        <v>0</v>
      </c>
      <c r="S492" s="175">
        <v>0</v>
      </c>
      <c r="T492" s="176">
        <f>S492*H492</f>
        <v>0</v>
      </c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R492" s="177" t="s">
        <v>268</v>
      </c>
      <c r="AT492" s="177" t="s">
        <v>263</v>
      </c>
      <c r="AU492" s="177" t="s">
        <v>86</v>
      </c>
      <c r="AY492" s="18" t="s">
        <v>260</v>
      </c>
      <c r="BE492" s="178">
        <f>IF(N492="základní",J492,0)</f>
        <v>0</v>
      </c>
      <c r="BF492" s="178">
        <f>IF(N492="snížená",J492,0)</f>
        <v>0</v>
      </c>
      <c r="BG492" s="178">
        <f>IF(N492="zákl. přenesená",J492,0)</f>
        <v>0</v>
      </c>
      <c r="BH492" s="178">
        <f>IF(N492="sníž. přenesená",J492,0)</f>
        <v>0</v>
      </c>
      <c r="BI492" s="178">
        <f>IF(N492="nulová",J492,0)</f>
        <v>0</v>
      </c>
      <c r="BJ492" s="18" t="s">
        <v>32</v>
      </c>
      <c r="BK492" s="178">
        <f>ROUND(I492*H492,2)</f>
        <v>0</v>
      </c>
      <c r="BL492" s="18" t="s">
        <v>268</v>
      </c>
      <c r="BM492" s="177" t="s">
        <v>1477</v>
      </c>
    </row>
    <row r="493" spans="1:65" s="2" customFormat="1" ht="16.5" customHeight="1">
      <c r="A493" s="33"/>
      <c r="B493" s="132"/>
      <c r="C493" s="166" t="s">
        <v>846</v>
      </c>
      <c r="D493" s="166" t="s">
        <v>263</v>
      </c>
      <c r="E493" s="167" t="s">
        <v>525</v>
      </c>
      <c r="F493" s="168" t="s">
        <v>526</v>
      </c>
      <c r="G493" s="169" t="s">
        <v>316</v>
      </c>
      <c r="H493" s="170">
        <v>17.678000000000001</v>
      </c>
      <c r="I493" s="171"/>
      <c r="J493" s="172">
        <f>ROUND(I493*H493,2)</f>
        <v>0</v>
      </c>
      <c r="K493" s="168" t="s">
        <v>267</v>
      </c>
      <c r="L493" s="34"/>
      <c r="M493" s="173" t="s">
        <v>1</v>
      </c>
      <c r="N493" s="174" t="s">
        <v>42</v>
      </c>
      <c r="O493" s="59"/>
      <c r="P493" s="175">
        <f>O493*H493</f>
        <v>0</v>
      </c>
      <c r="Q493" s="175">
        <v>0</v>
      </c>
      <c r="R493" s="175">
        <f>Q493*H493</f>
        <v>0</v>
      </c>
      <c r="S493" s="175">
        <v>0</v>
      </c>
      <c r="T493" s="176">
        <f>S493*H493</f>
        <v>0</v>
      </c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R493" s="177" t="s">
        <v>268</v>
      </c>
      <c r="AT493" s="177" t="s">
        <v>263</v>
      </c>
      <c r="AU493" s="177" t="s">
        <v>86</v>
      </c>
      <c r="AY493" s="18" t="s">
        <v>260</v>
      </c>
      <c r="BE493" s="178">
        <f>IF(N493="základní",J493,0)</f>
        <v>0</v>
      </c>
      <c r="BF493" s="178">
        <f>IF(N493="snížená",J493,0)</f>
        <v>0</v>
      </c>
      <c r="BG493" s="178">
        <f>IF(N493="zákl. přenesená",J493,0)</f>
        <v>0</v>
      </c>
      <c r="BH493" s="178">
        <f>IF(N493="sníž. přenesená",J493,0)</f>
        <v>0</v>
      </c>
      <c r="BI493" s="178">
        <f>IF(N493="nulová",J493,0)</f>
        <v>0</v>
      </c>
      <c r="BJ493" s="18" t="s">
        <v>32</v>
      </c>
      <c r="BK493" s="178">
        <f>ROUND(I493*H493,2)</f>
        <v>0</v>
      </c>
      <c r="BL493" s="18" t="s">
        <v>268</v>
      </c>
      <c r="BM493" s="177" t="s">
        <v>1478</v>
      </c>
    </row>
    <row r="494" spans="1:65" s="13" customFormat="1">
      <c r="B494" s="179"/>
      <c r="D494" s="180" t="s">
        <v>270</v>
      </c>
      <c r="E494" s="181" t="s">
        <v>1</v>
      </c>
      <c r="F494" s="182" t="s">
        <v>947</v>
      </c>
      <c r="H494" s="183">
        <v>41.784999999999997</v>
      </c>
      <c r="I494" s="184"/>
      <c r="L494" s="179"/>
      <c r="M494" s="185"/>
      <c r="N494" s="186"/>
      <c r="O494" s="186"/>
      <c r="P494" s="186"/>
      <c r="Q494" s="186"/>
      <c r="R494" s="186"/>
      <c r="S494" s="186"/>
      <c r="T494" s="187"/>
      <c r="AT494" s="181" t="s">
        <v>270</v>
      </c>
      <c r="AU494" s="181" t="s">
        <v>86</v>
      </c>
      <c r="AV494" s="13" t="s">
        <v>86</v>
      </c>
      <c r="AW494" s="13" t="s">
        <v>31</v>
      </c>
      <c r="AX494" s="13" t="s">
        <v>77</v>
      </c>
      <c r="AY494" s="181" t="s">
        <v>260</v>
      </c>
    </row>
    <row r="495" spans="1:65" s="13" customFormat="1">
      <c r="B495" s="179"/>
      <c r="D495" s="180" t="s">
        <v>270</v>
      </c>
      <c r="E495" s="181" t="s">
        <v>1</v>
      </c>
      <c r="F495" s="182" t="s">
        <v>1479</v>
      </c>
      <c r="H495" s="183">
        <v>-24.106999999999999</v>
      </c>
      <c r="I495" s="184"/>
      <c r="L495" s="179"/>
      <c r="M495" s="185"/>
      <c r="N495" s="186"/>
      <c r="O495" s="186"/>
      <c r="P495" s="186"/>
      <c r="Q495" s="186"/>
      <c r="R495" s="186"/>
      <c r="S495" s="186"/>
      <c r="T495" s="187"/>
      <c r="AT495" s="181" t="s">
        <v>270</v>
      </c>
      <c r="AU495" s="181" t="s">
        <v>86</v>
      </c>
      <c r="AV495" s="13" t="s">
        <v>86</v>
      </c>
      <c r="AW495" s="13" t="s">
        <v>31</v>
      </c>
      <c r="AX495" s="13" t="s">
        <v>77</v>
      </c>
      <c r="AY495" s="181" t="s">
        <v>260</v>
      </c>
    </row>
    <row r="496" spans="1:65" s="14" customFormat="1">
      <c r="B496" s="188"/>
      <c r="D496" s="180" t="s">
        <v>270</v>
      </c>
      <c r="E496" s="189" t="s">
        <v>1</v>
      </c>
      <c r="F496" s="190" t="s">
        <v>275</v>
      </c>
      <c r="H496" s="191">
        <v>17.678000000000001</v>
      </c>
      <c r="I496" s="192"/>
      <c r="L496" s="188"/>
      <c r="M496" s="193"/>
      <c r="N496" s="194"/>
      <c r="O496" s="194"/>
      <c r="P496" s="194"/>
      <c r="Q496" s="194"/>
      <c r="R496" s="194"/>
      <c r="S496" s="194"/>
      <c r="T496" s="195"/>
      <c r="AT496" s="189" t="s">
        <v>270</v>
      </c>
      <c r="AU496" s="189" t="s">
        <v>86</v>
      </c>
      <c r="AV496" s="14" t="s">
        <v>268</v>
      </c>
      <c r="AW496" s="14" t="s">
        <v>31</v>
      </c>
      <c r="AX496" s="14" t="s">
        <v>32</v>
      </c>
      <c r="AY496" s="189" t="s">
        <v>260</v>
      </c>
    </row>
    <row r="497" spans="1:65" s="2" customFormat="1" ht="16.5" customHeight="1">
      <c r="A497" s="33"/>
      <c r="B497" s="132"/>
      <c r="C497" s="211" t="s">
        <v>851</v>
      </c>
      <c r="D497" s="211" t="s">
        <v>429</v>
      </c>
      <c r="E497" s="212" t="s">
        <v>950</v>
      </c>
      <c r="F497" s="213" t="s">
        <v>1480</v>
      </c>
      <c r="G497" s="214" t="s">
        <v>432</v>
      </c>
      <c r="H497" s="215">
        <v>66.850999999999999</v>
      </c>
      <c r="I497" s="216"/>
      <c r="J497" s="217">
        <f>ROUND(I497*H497,2)</f>
        <v>0</v>
      </c>
      <c r="K497" s="213" t="s">
        <v>1</v>
      </c>
      <c r="L497" s="218"/>
      <c r="M497" s="219" t="s">
        <v>1</v>
      </c>
      <c r="N497" s="220" t="s">
        <v>42</v>
      </c>
      <c r="O497" s="59"/>
      <c r="P497" s="175">
        <f>O497*H497</f>
        <v>0</v>
      </c>
      <c r="Q497" s="175">
        <v>0</v>
      </c>
      <c r="R497" s="175">
        <f>Q497*H497</f>
        <v>0</v>
      </c>
      <c r="S497" s="175">
        <v>0</v>
      </c>
      <c r="T497" s="176">
        <f>S497*H497</f>
        <v>0</v>
      </c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33"/>
      <c r="AR497" s="177" t="s">
        <v>306</v>
      </c>
      <c r="AT497" s="177" t="s">
        <v>429</v>
      </c>
      <c r="AU497" s="177" t="s">
        <v>86</v>
      </c>
      <c r="AY497" s="18" t="s">
        <v>260</v>
      </c>
      <c r="BE497" s="178">
        <f>IF(N497="základní",J497,0)</f>
        <v>0</v>
      </c>
      <c r="BF497" s="178">
        <f>IF(N497="snížená",J497,0)</f>
        <v>0</v>
      </c>
      <c r="BG497" s="178">
        <f>IF(N497="zákl. přenesená",J497,0)</f>
        <v>0</v>
      </c>
      <c r="BH497" s="178">
        <f>IF(N497="sníž. přenesená",J497,0)</f>
        <v>0</v>
      </c>
      <c r="BI497" s="178">
        <f>IF(N497="nulová",J497,0)</f>
        <v>0</v>
      </c>
      <c r="BJ497" s="18" t="s">
        <v>32</v>
      </c>
      <c r="BK497" s="178">
        <f>ROUND(I497*H497,2)</f>
        <v>0</v>
      </c>
      <c r="BL497" s="18" t="s">
        <v>268</v>
      </c>
      <c r="BM497" s="177" t="s">
        <v>1481</v>
      </c>
    </row>
    <row r="498" spans="1:65" s="13" customFormat="1">
      <c r="B498" s="179"/>
      <c r="D498" s="180" t="s">
        <v>270</v>
      </c>
      <c r="E498" s="181" t="s">
        <v>1</v>
      </c>
      <c r="F498" s="182" t="s">
        <v>1482</v>
      </c>
      <c r="H498" s="183">
        <v>66.850999999999999</v>
      </c>
      <c r="I498" s="184"/>
      <c r="L498" s="179"/>
      <c r="M498" s="185"/>
      <c r="N498" s="186"/>
      <c r="O498" s="186"/>
      <c r="P498" s="186"/>
      <c r="Q498" s="186"/>
      <c r="R498" s="186"/>
      <c r="S498" s="186"/>
      <c r="T498" s="187"/>
      <c r="AT498" s="181" t="s">
        <v>270</v>
      </c>
      <c r="AU498" s="181" t="s">
        <v>86</v>
      </c>
      <c r="AV498" s="13" t="s">
        <v>86</v>
      </c>
      <c r="AW498" s="13" t="s">
        <v>31</v>
      </c>
      <c r="AX498" s="13" t="s">
        <v>77</v>
      </c>
      <c r="AY498" s="181" t="s">
        <v>260</v>
      </c>
    </row>
    <row r="499" spans="1:65" s="14" customFormat="1">
      <c r="B499" s="188"/>
      <c r="D499" s="180" t="s">
        <v>270</v>
      </c>
      <c r="E499" s="189" t="s">
        <v>1</v>
      </c>
      <c r="F499" s="190" t="s">
        <v>275</v>
      </c>
      <c r="H499" s="191">
        <v>66.850999999999999</v>
      </c>
      <c r="I499" s="192"/>
      <c r="L499" s="188"/>
      <c r="M499" s="193"/>
      <c r="N499" s="194"/>
      <c r="O499" s="194"/>
      <c r="P499" s="194"/>
      <c r="Q499" s="194"/>
      <c r="R499" s="194"/>
      <c r="S499" s="194"/>
      <c r="T499" s="195"/>
      <c r="AT499" s="189" t="s">
        <v>270</v>
      </c>
      <c r="AU499" s="189" t="s">
        <v>86</v>
      </c>
      <c r="AV499" s="14" t="s">
        <v>268</v>
      </c>
      <c r="AW499" s="14" t="s">
        <v>31</v>
      </c>
      <c r="AX499" s="14" t="s">
        <v>32</v>
      </c>
      <c r="AY499" s="189" t="s">
        <v>260</v>
      </c>
    </row>
    <row r="500" spans="1:65" s="2" customFormat="1" ht="16.5" customHeight="1">
      <c r="A500" s="33"/>
      <c r="B500" s="132"/>
      <c r="C500" s="166" t="s">
        <v>857</v>
      </c>
      <c r="D500" s="166" t="s">
        <v>263</v>
      </c>
      <c r="E500" s="167" t="s">
        <v>539</v>
      </c>
      <c r="F500" s="168" t="s">
        <v>540</v>
      </c>
      <c r="G500" s="169" t="s">
        <v>316</v>
      </c>
      <c r="H500" s="170">
        <v>41.784999999999997</v>
      </c>
      <c r="I500" s="171"/>
      <c r="J500" s="172">
        <f>ROUND(I500*H500,2)</f>
        <v>0</v>
      </c>
      <c r="K500" s="168" t="s">
        <v>267</v>
      </c>
      <c r="L500" s="34"/>
      <c r="M500" s="173" t="s">
        <v>1</v>
      </c>
      <c r="N500" s="174" t="s">
        <v>42</v>
      </c>
      <c r="O500" s="59"/>
      <c r="P500" s="175">
        <f>O500*H500</f>
        <v>0</v>
      </c>
      <c r="Q500" s="175">
        <v>0</v>
      </c>
      <c r="R500" s="175">
        <f>Q500*H500</f>
        <v>0</v>
      </c>
      <c r="S500" s="175">
        <v>0</v>
      </c>
      <c r="T500" s="176">
        <f>S500*H500</f>
        <v>0</v>
      </c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E500" s="33"/>
      <c r="AR500" s="177" t="s">
        <v>268</v>
      </c>
      <c r="AT500" s="177" t="s">
        <v>263</v>
      </c>
      <c r="AU500" s="177" t="s">
        <v>86</v>
      </c>
      <c r="AY500" s="18" t="s">
        <v>260</v>
      </c>
      <c r="BE500" s="178">
        <f>IF(N500="základní",J500,0)</f>
        <v>0</v>
      </c>
      <c r="BF500" s="178">
        <f>IF(N500="snížená",J500,0)</f>
        <v>0</v>
      </c>
      <c r="BG500" s="178">
        <f>IF(N500="zákl. přenesená",J500,0)</f>
        <v>0</v>
      </c>
      <c r="BH500" s="178">
        <f>IF(N500="sníž. přenesená",J500,0)</f>
        <v>0</v>
      </c>
      <c r="BI500" s="178">
        <f>IF(N500="nulová",J500,0)</f>
        <v>0</v>
      </c>
      <c r="BJ500" s="18" t="s">
        <v>32</v>
      </c>
      <c r="BK500" s="178">
        <f>ROUND(I500*H500,2)</f>
        <v>0</v>
      </c>
      <c r="BL500" s="18" t="s">
        <v>268</v>
      </c>
      <c r="BM500" s="177" t="s">
        <v>1483</v>
      </c>
    </row>
    <row r="501" spans="1:65" s="13" customFormat="1">
      <c r="B501" s="179"/>
      <c r="D501" s="180" t="s">
        <v>270</v>
      </c>
      <c r="E501" s="181" t="s">
        <v>1</v>
      </c>
      <c r="F501" s="182" t="s">
        <v>1484</v>
      </c>
      <c r="H501" s="183">
        <v>17.678000000000001</v>
      </c>
      <c r="I501" s="184"/>
      <c r="L501" s="179"/>
      <c r="M501" s="185"/>
      <c r="N501" s="186"/>
      <c r="O501" s="186"/>
      <c r="P501" s="186"/>
      <c r="Q501" s="186"/>
      <c r="R501" s="186"/>
      <c r="S501" s="186"/>
      <c r="T501" s="187"/>
      <c r="AT501" s="181" t="s">
        <v>270</v>
      </c>
      <c r="AU501" s="181" t="s">
        <v>86</v>
      </c>
      <c r="AV501" s="13" t="s">
        <v>86</v>
      </c>
      <c r="AW501" s="13" t="s">
        <v>31</v>
      </c>
      <c r="AX501" s="13" t="s">
        <v>77</v>
      </c>
      <c r="AY501" s="181" t="s">
        <v>260</v>
      </c>
    </row>
    <row r="502" spans="1:65" s="13" customFormat="1">
      <c r="B502" s="179"/>
      <c r="D502" s="180" t="s">
        <v>270</v>
      </c>
      <c r="E502" s="181" t="s">
        <v>1</v>
      </c>
      <c r="F502" s="182" t="s">
        <v>1485</v>
      </c>
      <c r="H502" s="183">
        <v>24.106999999999999</v>
      </c>
      <c r="I502" s="184"/>
      <c r="L502" s="179"/>
      <c r="M502" s="185"/>
      <c r="N502" s="186"/>
      <c r="O502" s="186"/>
      <c r="P502" s="186"/>
      <c r="Q502" s="186"/>
      <c r="R502" s="186"/>
      <c r="S502" s="186"/>
      <c r="T502" s="187"/>
      <c r="AT502" s="181" t="s">
        <v>270</v>
      </c>
      <c r="AU502" s="181" t="s">
        <v>86</v>
      </c>
      <c r="AV502" s="13" t="s">
        <v>86</v>
      </c>
      <c r="AW502" s="13" t="s">
        <v>31</v>
      </c>
      <c r="AX502" s="13" t="s">
        <v>77</v>
      </c>
      <c r="AY502" s="181" t="s">
        <v>260</v>
      </c>
    </row>
    <row r="503" spans="1:65" s="14" customFormat="1">
      <c r="B503" s="188"/>
      <c r="D503" s="180" t="s">
        <v>270</v>
      </c>
      <c r="E503" s="189" t="s">
        <v>1</v>
      </c>
      <c r="F503" s="190" t="s">
        <v>275</v>
      </c>
      <c r="H503" s="191">
        <v>41.784999999999997</v>
      </c>
      <c r="I503" s="192"/>
      <c r="L503" s="188"/>
      <c r="M503" s="193"/>
      <c r="N503" s="194"/>
      <c r="O503" s="194"/>
      <c r="P503" s="194"/>
      <c r="Q503" s="194"/>
      <c r="R503" s="194"/>
      <c r="S503" s="194"/>
      <c r="T503" s="195"/>
      <c r="AT503" s="189" t="s">
        <v>270</v>
      </c>
      <c r="AU503" s="189" t="s">
        <v>86</v>
      </c>
      <c r="AV503" s="14" t="s">
        <v>268</v>
      </c>
      <c r="AW503" s="14" t="s">
        <v>31</v>
      </c>
      <c r="AX503" s="14" t="s">
        <v>32</v>
      </c>
      <c r="AY503" s="189" t="s">
        <v>260</v>
      </c>
    </row>
    <row r="504" spans="1:65" s="2" customFormat="1" ht="16.5" customHeight="1">
      <c r="A504" s="33"/>
      <c r="B504" s="132"/>
      <c r="C504" s="166" t="s">
        <v>185</v>
      </c>
      <c r="D504" s="166" t="s">
        <v>263</v>
      </c>
      <c r="E504" s="167" t="s">
        <v>545</v>
      </c>
      <c r="F504" s="168" t="s">
        <v>546</v>
      </c>
      <c r="G504" s="169" t="s">
        <v>316</v>
      </c>
      <c r="H504" s="170">
        <v>41.784999999999997</v>
      </c>
      <c r="I504" s="171"/>
      <c r="J504" s="172">
        <f>ROUND(I504*H504,2)</f>
        <v>0</v>
      </c>
      <c r="K504" s="168" t="s">
        <v>267</v>
      </c>
      <c r="L504" s="34"/>
      <c r="M504" s="173" t="s">
        <v>1</v>
      </c>
      <c r="N504" s="174" t="s">
        <v>42</v>
      </c>
      <c r="O504" s="59"/>
      <c r="P504" s="175">
        <f>O504*H504</f>
        <v>0</v>
      </c>
      <c r="Q504" s="175">
        <v>0</v>
      </c>
      <c r="R504" s="175">
        <f>Q504*H504</f>
        <v>0</v>
      </c>
      <c r="S504" s="175">
        <v>0</v>
      </c>
      <c r="T504" s="176">
        <f>S504*H504</f>
        <v>0</v>
      </c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R504" s="177" t="s">
        <v>268</v>
      </c>
      <c r="AT504" s="177" t="s">
        <v>263</v>
      </c>
      <c r="AU504" s="177" t="s">
        <v>86</v>
      </c>
      <c r="AY504" s="18" t="s">
        <v>260</v>
      </c>
      <c r="BE504" s="178">
        <f>IF(N504="základní",J504,0)</f>
        <v>0</v>
      </c>
      <c r="BF504" s="178">
        <f>IF(N504="snížená",J504,0)</f>
        <v>0</v>
      </c>
      <c r="BG504" s="178">
        <f>IF(N504="zákl. přenesená",J504,0)</f>
        <v>0</v>
      </c>
      <c r="BH504" s="178">
        <f>IF(N504="sníž. přenesená",J504,0)</f>
        <v>0</v>
      </c>
      <c r="BI504" s="178">
        <f>IF(N504="nulová",J504,0)</f>
        <v>0</v>
      </c>
      <c r="BJ504" s="18" t="s">
        <v>32</v>
      </c>
      <c r="BK504" s="178">
        <f>ROUND(I504*H504,2)</f>
        <v>0</v>
      </c>
      <c r="BL504" s="18" t="s">
        <v>268</v>
      </c>
      <c r="BM504" s="177" t="s">
        <v>1486</v>
      </c>
    </row>
    <row r="505" spans="1:65" s="2" customFormat="1" ht="16.5" customHeight="1">
      <c r="A505" s="33"/>
      <c r="B505" s="132"/>
      <c r="C505" s="166" t="s">
        <v>867</v>
      </c>
      <c r="D505" s="166" t="s">
        <v>263</v>
      </c>
      <c r="E505" s="167" t="s">
        <v>549</v>
      </c>
      <c r="F505" s="168" t="s">
        <v>550</v>
      </c>
      <c r="G505" s="169" t="s">
        <v>372</v>
      </c>
      <c r="H505" s="170">
        <v>80.355999999999995</v>
      </c>
      <c r="I505" s="171"/>
      <c r="J505" s="172">
        <f>ROUND(I505*H505,2)</f>
        <v>0</v>
      </c>
      <c r="K505" s="168" t="s">
        <v>267</v>
      </c>
      <c r="L505" s="34"/>
      <c r="M505" s="173" t="s">
        <v>1</v>
      </c>
      <c r="N505" s="174" t="s">
        <v>42</v>
      </c>
      <c r="O505" s="59"/>
      <c r="P505" s="175">
        <f>O505*H505</f>
        <v>0</v>
      </c>
      <c r="Q505" s="175">
        <v>0</v>
      </c>
      <c r="R505" s="175">
        <f>Q505*H505</f>
        <v>0</v>
      </c>
      <c r="S505" s="175">
        <v>0</v>
      </c>
      <c r="T505" s="176">
        <f>S505*H505</f>
        <v>0</v>
      </c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R505" s="177" t="s">
        <v>268</v>
      </c>
      <c r="AT505" s="177" t="s">
        <v>263</v>
      </c>
      <c r="AU505" s="177" t="s">
        <v>86</v>
      </c>
      <c r="AY505" s="18" t="s">
        <v>260</v>
      </c>
      <c r="BE505" s="178">
        <f>IF(N505="základní",J505,0)</f>
        <v>0</v>
      </c>
      <c r="BF505" s="178">
        <f>IF(N505="snížená",J505,0)</f>
        <v>0</v>
      </c>
      <c r="BG505" s="178">
        <f>IF(N505="zákl. přenesená",J505,0)</f>
        <v>0</v>
      </c>
      <c r="BH505" s="178">
        <f>IF(N505="sníž. přenesená",J505,0)</f>
        <v>0</v>
      </c>
      <c r="BI505" s="178">
        <f>IF(N505="nulová",J505,0)</f>
        <v>0</v>
      </c>
      <c r="BJ505" s="18" t="s">
        <v>32</v>
      </c>
      <c r="BK505" s="178">
        <f>ROUND(I505*H505,2)</f>
        <v>0</v>
      </c>
      <c r="BL505" s="18" t="s">
        <v>268</v>
      </c>
      <c r="BM505" s="177" t="s">
        <v>1487</v>
      </c>
    </row>
    <row r="506" spans="1:65" s="13" customFormat="1">
      <c r="B506" s="179"/>
      <c r="D506" s="180" t="s">
        <v>270</v>
      </c>
      <c r="E506" s="181" t="s">
        <v>1</v>
      </c>
      <c r="F506" s="182" t="s">
        <v>1488</v>
      </c>
      <c r="H506" s="183">
        <v>80.355999999999995</v>
      </c>
      <c r="I506" s="184"/>
      <c r="L506" s="179"/>
      <c r="M506" s="185"/>
      <c r="N506" s="186"/>
      <c r="O506" s="186"/>
      <c r="P506" s="186"/>
      <c r="Q506" s="186"/>
      <c r="R506" s="186"/>
      <c r="S506" s="186"/>
      <c r="T506" s="187"/>
      <c r="AT506" s="181" t="s">
        <v>270</v>
      </c>
      <c r="AU506" s="181" t="s">
        <v>86</v>
      </c>
      <c r="AV506" s="13" t="s">
        <v>86</v>
      </c>
      <c r="AW506" s="13" t="s">
        <v>31</v>
      </c>
      <c r="AX506" s="13" t="s">
        <v>77</v>
      </c>
      <c r="AY506" s="181" t="s">
        <v>260</v>
      </c>
    </row>
    <row r="507" spans="1:65" s="14" customFormat="1">
      <c r="B507" s="188"/>
      <c r="D507" s="180" t="s">
        <v>270</v>
      </c>
      <c r="E507" s="189" t="s">
        <v>182</v>
      </c>
      <c r="F507" s="190" t="s">
        <v>275</v>
      </c>
      <c r="H507" s="191">
        <v>80.355999999999995</v>
      </c>
      <c r="I507" s="192"/>
      <c r="L507" s="188"/>
      <c r="M507" s="193"/>
      <c r="N507" s="194"/>
      <c r="O507" s="194"/>
      <c r="P507" s="194"/>
      <c r="Q507" s="194"/>
      <c r="R507" s="194"/>
      <c r="S507" s="194"/>
      <c r="T507" s="195"/>
      <c r="AT507" s="189" t="s">
        <v>270</v>
      </c>
      <c r="AU507" s="189" t="s">
        <v>86</v>
      </c>
      <c r="AV507" s="14" t="s">
        <v>268</v>
      </c>
      <c r="AW507" s="14" t="s">
        <v>31</v>
      </c>
      <c r="AX507" s="14" t="s">
        <v>32</v>
      </c>
      <c r="AY507" s="189" t="s">
        <v>260</v>
      </c>
    </row>
    <row r="508" spans="1:65" s="2" customFormat="1" ht="16.5" customHeight="1">
      <c r="A508" s="33"/>
      <c r="B508" s="132"/>
      <c r="C508" s="211" t="s">
        <v>872</v>
      </c>
      <c r="D508" s="211" t="s">
        <v>429</v>
      </c>
      <c r="E508" s="212" t="s">
        <v>554</v>
      </c>
      <c r="F508" s="213" t="s">
        <v>555</v>
      </c>
      <c r="G508" s="214" t="s">
        <v>432</v>
      </c>
      <c r="H508" s="215">
        <v>38.570999999999998</v>
      </c>
      <c r="I508" s="216"/>
      <c r="J508" s="217">
        <f>ROUND(I508*H508,2)</f>
        <v>0</v>
      </c>
      <c r="K508" s="213" t="s">
        <v>267</v>
      </c>
      <c r="L508" s="218"/>
      <c r="M508" s="219" t="s">
        <v>1</v>
      </c>
      <c r="N508" s="220" t="s">
        <v>42</v>
      </c>
      <c r="O508" s="59"/>
      <c r="P508" s="175">
        <f>O508*H508</f>
        <v>0</v>
      </c>
      <c r="Q508" s="175">
        <v>0</v>
      </c>
      <c r="R508" s="175">
        <f>Q508*H508</f>
        <v>0</v>
      </c>
      <c r="S508" s="175">
        <v>0</v>
      </c>
      <c r="T508" s="176">
        <f>S508*H508</f>
        <v>0</v>
      </c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R508" s="177" t="s">
        <v>306</v>
      </c>
      <c r="AT508" s="177" t="s">
        <v>429</v>
      </c>
      <c r="AU508" s="177" t="s">
        <v>86</v>
      </c>
      <c r="AY508" s="18" t="s">
        <v>260</v>
      </c>
      <c r="BE508" s="178">
        <f>IF(N508="základní",J508,0)</f>
        <v>0</v>
      </c>
      <c r="BF508" s="178">
        <f>IF(N508="snížená",J508,0)</f>
        <v>0</v>
      </c>
      <c r="BG508" s="178">
        <f>IF(N508="zákl. přenesená",J508,0)</f>
        <v>0</v>
      </c>
      <c r="BH508" s="178">
        <f>IF(N508="sníž. přenesená",J508,0)</f>
        <v>0</v>
      </c>
      <c r="BI508" s="178">
        <f>IF(N508="nulová",J508,0)</f>
        <v>0</v>
      </c>
      <c r="BJ508" s="18" t="s">
        <v>32</v>
      </c>
      <c r="BK508" s="178">
        <f>ROUND(I508*H508,2)</f>
        <v>0</v>
      </c>
      <c r="BL508" s="18" t="s">
        <v>268</v>
      </c>
      <c r="BM508" s="177" t="s">
        <v>1489</v>
      </c>
    </row>
    <row r="509" spans="1:65" s="13" customFormat="1">
      <c r="B509" s="179"/>
      <c r="D509" s="180" t="s">
        <v>270</v>
      </c>
      <c r="E509" s="181" t="s">
        <v>1</v>
      </c>
      <c r="F509" s="182" t="s">
        <v>1490</v>
      </c>
      <c r="H509" s="183">
        <v>38.570999999999998</v>
      </c>
      <c r="I509" s="184"/>
      <c r="L509" s="179"/>
      <c r="M509" s="185"/>
      <c r="N509" s="186"/>
      <c r="O509" s="186"/>
      <c r="P509" s="186"/>
      <c r="Q509" s="186"/>
      <c r="R509" s="186"/>
      <c r="S509" s="186"/>
      <c r="T509" s="187"/>
      <c r="AT509" s="181" t="s">
        <v>270</v>
      </c>
      <c r="AU509" s="181" t="s">
        <v>86</v>
      </c>
      <c r="AV509" s="13" t="s">
        <v>86</v>
      </c>
      <c r="AW509" s="13" t="s">
        <v>31</v>
      </c>
      <c r="AX509" s="13" t="s">
        <v>77</v>
      </c>
      <c r="AY509" s="181" t="s">
        <v>260</v>
      </c>
    </row>
    <row r="510" spans="1:65" s="14" customFormat="1">
      <c r="B510" s="188"/>
      <c r="D510" s="180" t="s">
        <v>270</v>
      </c>
      <c r="E510" s="189" t="s">
        <v>1</v>
      </c>
      <c r="F510" s="190" t="s">
        <v>275</v>
      </c>
      <c r="H510" s="191">
        <v>38.570999999999998</v>
      </c>
      <c r="I510" s="192"/>
      <c r="L510" s="188"/>
      <c r="M510" s="193"/>
      <c r="N510" s="194"/>
      <c r="O510" s="194"/>
      <c r="P510" s="194"/>
      <c r="Q510" s="194"/>
      <c r="R510" s="194"/>
      <c r="S510" s="194"/>
      <c r="T510" s="195"/>
      <c r="AT510" s="189" t="s">
        <v>270</v>
      </c>
      <c r="AU510" s="189" t="s">
        <v>86</v>
      </c>
      <c r="AV510" s="14" t="s">
        <v>268</v>
      </c>
      <c r="AW510" s="14" t="s">
        <v>31</v>
      </c>
      <c r="AX510" s="14" t="s">
        <v>32</v>
      </c>
      <c r="AY510" s="189" t="s">
        <v>260</v>
      </c>
    </row>
    <row r="511" spans="1:65" s="2" customFormat="1" ht="21.75" customHeight="1">
      <c r="A511" s="33"/>
      <c r="B511" s="132"/>
      <c r="C511" s="166" t="s">
        <v>878</v>
      </c>
      <c r="D511" s="166" t="s">
        <v>263</v>
      </c>
      <c r="E511" s="167" t="s">
        <v>559</v>
      </c>
      <c r="F511" s="168" t="s">
        <v>560</v>
      </c>
      <c r="G511" s="169" t="s">
        <v>372</v>
      </c>
      <c r="H511" s="170">
        <v>104.46299999999999</v>
      </c>
      <c r="I511" s="171"/>
      <c r="J511" s="172">
        <f>ROUND(I511*H511,2)</f>
        <v>0</v>
      </c>
      <c r="K511" s="168" t="s">
        <v>267</v>
      </c>
      <c r="L511" s="34"/>
      <c r="M511" s="173" t="s">
        <v>1</v>
      </c>
      <c r="N511" s="174" t="s">
        <v>42</v>
      </c>
      <c r="O511" s="59"/>
      <c r="P511" s="175">
        <f>O511*H511</f>
        <v>0</v>
      </c>
      <c r="Q511" s="175">
        <v>0</v>
      </c>
      <c r="R511" s="175">
        <f>Q511*H511</f>
        <v>0</v>
      </c>
      <c r="S511" s="175">
        <v>0</v>
      </c>
      <c r="T511" s="176">
        <f>S511*H511</f>
        <v>0</v>
      </c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R511" s="177" t="s">
        <v>268</v>
      </c>
      <c r="AT511" s="177" t="s">
        <v>263</v>
      </c>
      <c r="AU511" s="177" t="s">
        <v>86</v>
      </c>
      <c r="AY511" s="18" t="s">
        <v>260</v>
      </c>
      <c r="BE511" s="178">
        <f>IF(N511="základní",J511,0)</f>
        <v>0</v>
      </c>
      <c r="BF511" s="178">
        <f>IF(N511="snížená",J511,0)</f>
        <v>0</v>
      </c>
      <c r="BG511" s="178">
        <f>IF(N511="zákl. přenesená",J511,0)</f>
        <v>0</v>
      </c>
      <c r="BH511" s="178">
        <f>IF(N511="sníž. přenesená",J511,0)</f>
        <v>0</v>
      </c>
      <c r="BI511" s="178">
        <f>IF(N511="nulová",J511,0)</f>
        <v>0</v>
      </c>
      <c r="BJ511" s="18" t="s">
        <v>32</v>
      </c>
      <c r="BK511" s="178">
        <f>ROUND(I511*H511,2)</f>
        <v>0</v>
      </c>
      <c r="BL511" s="18" t="s">
        <v>268</v>
      </c>
      <c r="BM511" s="177" t="s">
        <v>1491</v>
      </c>
    </row>
    <row r="512" spans="1:65" s="13" customFormat="1">
      <c r="B512" s="179"/>
      <c r="D512" s="180" t="s">
        <v>270</v>
      </c>
      <c r="E512" s="181" t="s">
        <v>1</v>
      </c>
      <c r="F512" s="182" t="s">
        <v>967</v>
      </c>
      <c r="H512" s="183">
        <v>104.46299999999999</v>
      </c>
      <c r="I512" s="184"/>
      <c r="L512" s="179"/>
      <c r="M512" s="185"/>
      <c r="N512" s="186"/>
      <c r="O512" s="186"/>
      <c r="P512" s="186"/>
      <c r="Q512" s="186"/>
      <c r="R512" s="186"/>
      <c r="S512" s="186"/>
      <c r="T512" s="187"/>
      <c r="AT512" s="181" t="s">
        <v>270</v>
      </c>
      <c r="AU512" s="181" t="s">
        <v>86</v>
      </c>
      <c r="AV512" s="13" t="s">
        <v>86</v>
      </c>
      <c r="AW512" s="13" t="s">
        <v>31</v>
      </c>
      <c r="AX512" s="13" t="s">
        <v>77</v>
      </c>
      <c r="AY512" s="181" t="s">
        <v>260</v>
      </c>
    </row>
    <row r="513" spans="1:65" s="14" customFormat="1">
      <c r="B513" s="188"/>
      <c r="D513" s="180" t="s">
        <v>270</v>
      </c>
      <c r="E513" s="189" t="s">
        <v>211</v>
      </c>
      <c r="F513" s="190" t="s">
        <v>275</v>
      </c>
      <c r="H513" s="191">
        <v>104.46299999999999</v>
      </c>
      <c r="I513" s="192"/>
      <c r="L513" s="188"/>
      <c r="M513" s="193"/>
      <c r="N513" s="194"/>
      <c r="O513" s="194"/>
      <c r="P513" s="194"/>
      <c r="Q513" s="194"/>
      <c r="R513" s="194"/>
      <c r="S513" s="194"/>
      <c r="T513" s="195"/>
      <c r="AT513" s="189" t="s">
        <v>270</v>
      </c>
      <c r="AU513" s="189" t="s">
        <v>86</v>
      </c>
      <c r="AV513" s="14" t="s">
        <v>268</v>
      </c>
      <c r="AW513" s="14" t="s">
        <v>31</v>
      </c>
      <c r="AX513" s="14" t="s">
        <v>32</v>
      </c>
      <c r="AY513" s="189" t="s">
        <v>260</v>
      </c>
    </row>
    <row r="514" spans="1:65" s="2" customFormat="1" ht="24.2" customHeight="1">
      <c r="A514" s="33"/>
      <c r="B514" s="132"/>
      <c r="C514" s="166" t="s">
        <v>883</v>
      </c>
      <c r="D514" s="166" t="s">
        <v>263</v>
      </c>
      <c r="E514" s="167" t="s">
        <v>564</v>
      </c>
      <c r="F514" s="168" t="s">
        <v>565</v>
      </c>
      <c r="G514" s="169" t="s">
        <v>372</v>
      </c>
      <c r="H514" s="170">
        <v>104.46299999999999</v>
      </c>
      <c r="I514" s="171"/>
      <c r="J514" s="172">
        <f>ROUND(I514*H514,2)</f>
        <v>0</v>
      </c>
      <c r="K514" s="168" t="s">
        <v>356</v>
      </c>
      <c r="L514" s="34"/>
      <c r="M514" s="173" t="s">
        <v>1</v>
      </c>
      <c r="N514" s="174" t="s">
        <v>42</v>
      </c>
      <c r="O514" s="59"/>
      <c r="P514" s="175">
        <f>O514*H514</f>
        <v>0</v>
      </c>
      <c r="Q514" s="175">
        <v>0</v>
      </c>
      <c r="R514" s="175">
        <f>Q514*H514</f>
        <v>0</v>
      </c>
      <c r="S514" s="175">
        <v>0</v>
      </c>
      <c r="T514" s="176">
        <f>S514*H514</f>
        <v>0</v>
      </c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R514" s="177" t="s">
        <v>268</v>
      </c>
      <c r="AT514" s="177" t="s">
        <v>263</v>
      </c>
      <c r="AU514" s="177" t="s">
        <v>86</v>
      </c>
      <c r="AY514" s="18" t="s">
        <v>260</v>
      </c>
      <c r="BE514" s="178">
        <f>IF(N514="základní",J514,0)</f>
        <v>0</v>
      </c>
      <c r="BF514" s="178">
        <f>IF(N514="snížená",J514,0)</f>
        <v>0</v>
      </c>
      <c r="BG514" s="178">
        <f>IF(N514="zákl. přenesená",J514,0)</f>
        <v>0</v>
      </c>
      <c r="BH514" s="178">
        <f>IF(N514="sníž. přenesená",J514,0)</f>
        <v>0</v>
      </c>
      <c r="BI514" s="178">
        <f>IF(N514="nulová",J514,0)</f>
        <v>0</v>
      </c>
      <c r="BJ514" s="18" t="s">
        <v>32</v>
      </c>
      <c r="BK514" s="178">
        <f>ROUND(I514*H514,2)</f>
        <v>0</v>
      </c>
      <c r="BL514" s="18" t="s">
        <v>268</v>
      </c>
      <c r="BM514" s="177" t="s">
        <v>1492</v>
      </c>
    </row>
    <row r="515" spans="1:65" s="13" customFormat="1">
      <c r="B515" s="179"/>
      <c r="D515" s="180" t="s">
        <v>270</v>
      </c>
      <c r="E515" s="181" t="s">
        <v>1</v>
      </c>
      <c r="F515" s="182" t="s">
        <v>211</v>
      </c>
      <c r="H515" s="183">
        <v>104.46299999999999</v>
      </c>
      <c r="I515" s="184"/>
      <c r="L515" s="179"/>
      <c r="M515" s="185"/>
      <c r="N515" s="186"/>
      <c r="O515" s="186"/>
      <c r="P515" s="186"/>
      <c r="Q515" s="186"/>
      <c r="R515" s="186"/>
      <c r="S515" s="186"/>
      <c r="T515" s="187"/>
      <c r="AT515" s="181" t="s">
        <v>270</v>
      </c>
      <c r="AU515" s="181" t="s">
        <v>86</v>
      </c>
      <c r="AV515" s="13" t="s">
        <v>86</v>
      </c>
      <c r="AW515" s="13" t="s">
        <v>31</v>
      </c>
      <c r="AX515" s="13" t="s">
        <v>32</v>
      </c>
      <c r="AY515" s="181" t="s">
        <v>260</v>
      </c>
    </row>
    <row r="516" spans="1:65" s="2" customFormat="1" ht="16.5" customHeight="1">
      <c r="A516" s="33"/>
      <c r="B516" s="132"/>
      <c r="C516" s="166" t="s">
        <v>888</v>
      </c>
      <c r="D516" s="166" t="s">
        <v>263</v>
      </c>
      <c r="E516" s="167" t="s">
        <v>971</v>
      </c>
      <c r="F516" s="168" t="s">
        <v>972</v>
      </c>
      <c r="G516" s="169" t="s">
        <v>266</v>
      </c>
      <c r="H516" s="170">
        <v>12</v>
      </c>
      <c r="I516" s="171"/>
      <c r="J516" s="172">
        <f>ROUND(I516*H516,2)</f>
        <v>0</v>
      </c>
      <c r="K516" s="168" t="s">
        <v>267</v>
      </c>
      <c r="L516" s="34"/>
      <c r="M516" s="173" t="s">
        <v>1</v>
      </c>
      <c r="N516" s="174" t="s">
        <v>42</v>
      </c>
      <c r="O516" s="59"/>
      <c r="P516" s="175">
        <f>O516*H516</f>
        <v>0</v>
      </c>
      <c r="Q516" s="175">
        <v>0</v>
      </c>
      <c r="R516" s="175">
        <f>Q516*H516</f>
        <v>0</v>
      </c>
      <c r="S516" s="175">
        <v>0</v>
      </c>
      <c r="T516" s="176">
        <f>S516*H516</f>
        <v>0</v>
      </c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R516" s="177" t="s">
        <v>268</v>
      </c>
      <c r="AT516" s="177" t="s">
        <v>263</v>
      </c>
      <c r="AU516" s="177" t="s">
        <v>86</v>
      </c>
      <c r="AY516" s="18" t="s">
        <v>260</v>
      </c>
      <c r="BE516" s="178">
        <f>IF(N516="základní",J516,0)</f>
        <v>0</v>
      </c>
      <c r="BF516" s="178">
        <f>IF(N516="snížená",J516,0)</f>
        <v>0</v>
      </c>
      <c r="BG516" s="178">
        <f>IF(N516="zákl. přenesená",J516,0)</f>
        <v>0</v>
      </c>
      <c r="BH516" s="178">
        <f>IF(N516="sníž. přenesená",J516,0)</f>
        <v>0</v>
      </c>
      <c r="BI516" s="178">
        <f>IF(N516="nulová",J516,0)</f>
        <v>0</v>
      </c>
      <c r="BJ516" s="18" t="s">
        <v>32</v>
      </c>
      <c r="BK516" s="178">
        <f>ROUND(I516*H516,2)</f>
        <v>0</v>
      </c>
      <c r="BL516" s="18" t="s">
        <v>268</v>
      </c>
      <c r="BM516" s="177" t="s">
        <v>1493</v>
      </c>
    </row>
    <row r="517" spans="1:65" s="13" customFormat="1">
      <c r="B517" s="179"/>
      <c r="D517" s="180" t="s">
        <v>270</v>
      </c>
      <c r="E517" s="181" t="s">
        <v>1</v>
      </c>
      <c r="F517" s="182" t="s">
        <v>167</v>
      </c>
      <c r="H517" s="183">
        <v>12</v>
      </c>
      <c r="I517" s="184"/>
      <c r="L517" s="179"/>
      <c r="M517" s="185"/>
      <c r="N517" s="186"/>
      <c r="O517" s="186"/>
      <c r="P517" s="186"/>
      <c r="Q517" s="186"/>
      <c r="R517" s="186"/>
      <c r="S517" s="186"/>
      <c r="T517" s="187"/>
      <c r="AT517" s="181" t="s">
        <v>270</v>
      </c>
      <c r="AU517" s="181" t="s">
        <v>86</v>
      </c>
      <c r="AV517" s="13" t="s">
        <v>86</v>
      </c>
      <c r="AW517" s="13" t="s">
        <v>31</v>
      </c>
      <c r="AX517" s="13" t="s">
        <v>32</v>
      </c>
      <c r="AY517" s="181" t="s">
        <v>260</v>
      </c>
    </row>
    <row r="518" spans="1:65" s="2" customFormat="1" ht="16.5" customHeight="1">
      <c r="A518" s="33"/>
      <c r="B518" s="132"/>
      <c r="C518" s="166" t="s">
        <v>893</v>
      </c>
      <c r="D518" s="166" t="s">
        <v>263</v>
      </c>
      <c r="E518" s="167" t="s">
        <v>975</v>
      </c>
      <c r="F518" s="168" t="s">
        <v>976</v>
      </c>
      <c r="G518" s="169" t="s">
        <v>266</v>
      </c>
      <c r="H518" s="170">
        <v>12</v>
      </c>
      <c r="I518" s="171"/>
      <c r="J518" s="172">
        <f>ROUND(I518*H518,2)</f>
        <v>0</v>
      </c>
      <c r="K518" s="168" t="s">
        <v>267</v>
      </c>
      <c r="L518" s="34"/>
      <c r="M518" s="173" t="s">
        <v>1</v>
      </c>
      <c r="N518" s="174" t="s">
        <v>42</v>
      </c>
      <c r="O518" s="59"/>
      <c r="P518" s="175">
        <f>O518*H518</f>
        <v>0</v>
      </c>
      <c r="Q518" s="175">
        <v>0.15540000000000001</v>
      </c>
      <c r="R518" s="175">
        <f>Q518*H518</f>
        <v>1.8648000000000002</v>
      </c>
      <c r="S518" s="175">
        <v>0</v>
      </c>
      <c r="T518" s="176">
        <f>S518*H518</f>
        <v>0</v>
      </c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R518" s="177" t="s">
        <v>268</v>
      </c>
      <c r="AT518" s="177" t="s">
        <v>263</v>
      </c>
      <c r="AU518" s="177" t="s">
        <v>86</v>
      </c>
      <c r="AY518" s="18" t="s">
        <v>260</v>
      </c>
      <c r="BE518" s="178">
        <f>IF(N518="základní",J518,0)</f>
        <v>0</v>
      </c>
      <c r="BF518" s="178">
        <f>IF(N518="snížená",J518,0)</f>
        <v>0</v>
      </c>
      <c r="BG518" s="178">
        <f>IF(N518="zákl. přenesená",J518,0)</f>
        <v>0</v>
      </c>
      <c r="BH518" s="178">
        <f>IF(N518="sníž. přenesená",J518,0)</f>
        <v>0</v>
      </c>
      <c r="BI518" s="178">
        <f>IF(N518="nulová",J518,0)</f>
        <v>0</v>
      </c>
      <c r="BJ518" s="18" t="s">
        <v>32</v>
      </c>
      <c r="BK518" s="178">
        <f>ROUND(I518*H518,2)</f>
        <v>0</v>
      </c>
      <c r="BL518" s="18" t="s">
        <v>268</v>
      </c>
      <c r="BM518" s="177" t="s">
        <v>1494</v>
      </c>
    </row>
    <row r="519" spans="1:65" s="13" customFormat="1">
      <c r="B519" s="179"/>
      <c r="D519" s="180" t="s">
        <v>270</v>
      </c>
      <c r="E519" s="181" t="s">
        <v>1</v>
      </c>
      <c r="F519" s="182" t="s">
        <v>167</v>
      </c>
      <c r="H519" s="183">
        <v>12</v>
      </c>
      <c r="I519" s="184"/>
      <c r="L519" s="179"/>
      <c r="M519" s="185"/>
      <c r="N519" s="186"/>
      <c r="O519" s="186"/>
      <c r="P519" s="186"/>
      <c r="Q519" s="186"/>
      <c r="R519" s="186"/>
      <c r="S519" s="186"/>
      <c r="T519" s="187"/>
      <c r="AT519" s="181" t="s">
        <v>270</v>
      </c>
      <c r="AU519" s="181" t="s">
        <v>86</v>
      </c>
      <c r="AV519" s="13" t="s">
        <v>86</v>
      </c>
      <c r="AW519" s="13" t="s">
        <v>31</v>
      </c>
      <c r="AX519" s="13" t="s">
        <v>32</v>
      </c>
      <c r="AY519" s="181" t="s">
        <v>260</v>
      </c>
    </row>
    <row r="520" spans="1:65" s="2" customFormat="1" ht="16.5" customHeight="1">
      <c r="A520" s="33"/>
      <c r="B520" s="132"/>
      <c r="C520" s="166" t="s">
        <v>896</v>
      </c>
      <c r="D520" s="166" t="s">
        <v>263</v>
      </c>
      <c r="E520" s="167" t="s">
        <v>979</v>
      </c>
      <c r="F520" s="168" t="s">
        <v>980</v>
      </c>
      <c r="G520" s="169" t="s">
        <v>432</v>
      </c>
      <c r="H520" s="170">
        <v>20.297000000000001</v>
      </c>
      <c r="I520" s="171"/>
      <c r="J520" s="172">
        <f>ROUND(I520*H520,2)</f>
        <v>0</v>
      </c>
      <c r="K520" s="168" t="s">
        <v>267</v>
      </c>
      <c r="L520" s="34"/>
      <c r="M520" s="173" t="s">
        <v>1</v>
      </c>
      <c r="N520" s="174" t="s">
        <v>42</v>
      </c>
      <c r="O520" s="59"/>
      <c r="P520" s="175">
        <f>O520*H520</f>
        <v>0</v>
      </c>
      <c r="Q520" s="175">
        <v>0</v>
      </c>
      <c r="R520" s="175">
        <f>Q520*H520</f>
        <v>0</v>
      </c>
      <c r="S520" s="175">
        <v>0</v>
      </c>
      <c r="T520" s="176">
        <f>S520*H520</f>
        <v>0</v>
      </c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  <c r="AR520" s="177" t="s">
        <v>268</v>
      </c>
      <c r="AT520" s="177" t="s">
        <v>263</v>
      </c>
      <c r="AU520" s="177" t="s">
        <v>86</v>
      </c>
      <c r="AY520" s="18" t="s">
        <v>260</v>
      </c>
      <c r="BE520" s="178">
        <f>IF(N520="základní",J520,0)</f>
        <v>0</v>
      </c>
      <c r="BF520" s="178">
        <f>IF(N520="snížená",J520,0)</f>
        <v>0</v>
      </c>
      <c r="BG520" s="178">
        <f>IF(N520="zákl. přenesená",J520,0)</f>
        <v>0</v>
      </c>
      <c r="BH520" s="178">
        <f>IF(N520="sníž. přenesená",J520,0)</f>
        <v>0</v>
      </c>
      <c r="BI520" s="178">
        <f>IF(N520="nulová",J520,0)</f>
        <v>0</v>
      </c>
      <c r="BJ520" s="18" t="s">
        <v>32</v>
      </c>
      <c r="BK520" s="178">
        <f>ROUND(I520*H520,2)</f>
        <v>0</v>
      </c>
      <c r="BL520" s="18" t="s">
        <v>268</v>
      </c>
      <c r="BM520" s="177" t="s">
        <v>1495</v>
      </c>
    </row>
    <row r="521" spans="1:65" s="2" customFormat="1" ht="16.5" customHeight="1">
      <c r="A521" s="33"/>
      <c r="B521" s="132"/>
      <c r="C521" s="166" t="s">
        <v>899</v>
      </c>
      <c r="D521" s="166" t="s">
        <v>263</v>
      </c>
      <c r="E521" s="167" t="s">
        <v>983</v>
      </c>
      <c r="F521" s="168" t="s">
        <v>984</v>
      </c>
      <c r="G521" s="169" t="s">
        <v>432</v>
      </c>
      <c r="H521" s="170">
        <v>182.673</v>
      </c>
      <c r="I521" s="171"/>
      <c r="J521" s="172">
        <f>ROUND(I521*H521,2)</f>
        <v>0</v>
      </c>
      <c r="K521" s="168" t="s">
        <v>267</v>
      </c>
      <c r="L521" s="34"/>
      <c r="M521" s="173" t="s">
        <v>1</v>
      </c>
      <c r="N521" s="174" t="s">
        <v>42</v>
      </c>
      <c r="O521" s="59"/>
      <c r="P521" s="175">
        <f>O521*H521</f>
        <v>0</v>
      </c>
      <c r="Q521" s="175">
        <v>0</v>
      </c>
      <c r="R521" s="175">
        <f>Q521*H521</f>
        <v>0</v>
      </c>
      <c r="S521" s="175">
        <v>0</v>
      </c>
      <c r="T521" s="176">
        <f>S521*H521</f>
        <v>0</v>
      </c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R521" s="177" t="s">
        <v>268</v>
      </c>
      <c r="AT521" s="177" t="s">
        <v>263</v>
      </c>
      <c r="AU521" s="177" t="s">
        <v>86</v>
      </c>
      <c r="AY521" s="18" t="s">
        <v>260</v>
      </c>
      <c r="BE521" s="178">
        <f>IF(N521="základní",J521,0)</f>
        <v>0</v>
      </c>
      <c r="BF521" s="178">
        <f>IF(N521="snížená",J521,0)</f>
        <v>0</v>
      </c>
      <c r="BG521" s="178">
        <f>IF(N521="zákl. přenesená",J521,0)</f>
        <v>0</v>
      </c>
      <c r="BH521" s="178">
        <f>IF(N521="sníž. přenesená",J521,0)</f>
        <v>0</v>
      </c>
      <c r="BI521" s="178">
        <f>IF(N521="nulová",J521,0)</f>
        <v>0</v>
      </c>
      <c r="BJ521" s="18" t="s">
        <v>32</v>
      </c>
      <c r="BK521" s="178">
        <f>ROUND(I521*H521,2)</f>
        <v>0</v>
      </c>
      <c r="BL521" s="18" t="s">
        <v>268</v>
      </c>
      <c r="BM521" s="177" t="s">
        <v>1496</v>
      </c>
    </row>
    <row r="522" spans="1:65" s="13" customFormat="1">
      <c r="B522" s="179"/>
      <c r="D522" s="180" t="s">
        <v>270</v>
      </c>
      <c r="F522" s="182" t="s">
        <v>1497</v>
      </c>
      <c r="H522" s="183">
        <v>182.673</v>
      </c>
      <c r="I522" s="184"/>
      <c r="L522" s="179"/>
      <c r="M522" s="185"/>
      <c r="N522" s="186"/>
      <c r="O522" s="186"/>
      <c r="P522" s="186"/>
      <c r="Q522" s="186"/>
      <c r="R522" s="186"/>
      <c r="S522" s="186"/>
      <c r="T522" s="187"/>
      <c r="AT522" s="181" t="s">
        <v>270</v>
      </c>
      <c r="AU522" s="181" t="s">
        <v>86</v>
      </c>
      <c r="AV522" s="13" t="s">
        <v>86</v>
      </c>
      <c r="AW522" s="13" t="s">
        <v>3</v>
      </c>
      <c r="AX522" s="13" t="s">
        <v>32</v>
      </c>
      <c r="AY522" s="181" t="s">
        <v>260</v>
      </c>
    </row>
    <row r="523" spans="1:65" s="2" customFormat="1" ht="16.5" customHeight="1">
      <c r="A523" s="33"/>
      <c r="B523" s="132"/>
      <c r="C523" s="166" t="s">
        <v>903</v>
      </c>
      <c r="D523" s="166" t="s">
        <v>263</v>
      </c>
      <c r="E523" s="167" t="s">
        <v>623</v>
      </c>
      <c r="F523" s="168" t="s">
        <v>624</v>
      </c>
      <c r="G523" s="169" t="s">
        <v>432</v>
      </c>
      <c r="H523" s="170">
        <v>8.2710000000000008</v>
      </c>
      <c r="I523" s="171"/>
      <c r="J523" s="172">
        <f>ROUND(I523*H523,2)</f>
        <v>0</v>
      </c>
      <c r="K523" s="168" t="s">
        <v>356</v>
      </c>
      <c r="L523" s="34"/>
      <c r="M523" s="173" t="s">
        <v>1</v>
      </c>
      <c r="N523" s="174" t="s">
        <v>42</v>
      </c>
      <c r="O523" s="59"/>
      <c r="P523" s="175">
        <f>O523*H523</f>
        <v>0</v>
      </c>
      <c r="Q523" s="175">
        <v>0</v>
      </c>
      <c r="R523" s="175">
        <f>Q523*H523</f>
        <v>0</v>
      </c>
      <c r="S523" s="175">
        <v>0</v>
      </c>
      <c r="T523" s="176">
        <f>S523*H523</f>
        <v>0</v>
      </c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R523" s="177" t="s">
        <v>268</v>
      </c>
      <c r="AT523" s="177" t="s">
        <v>263</v>
      </c>
      <c r="AU523" s="177" t="s">
        <v>86</v>
      </c>
      <c r="AY523" s="18" t="s">
        <v>260</v>
      </c>
      <c r="BE523" s="178">
        <f>IF(N523="základní",J523,0)</f>
        <v>0</v>
      </c>
      <c r="BF523" s="178">
        <f>IF(N523="snížená",J523,0)</f>
        <v>0</v>
      </c>
      <c r="BG523" s="178">
        <f>IF(N523="zákl. přenesená",J523,0)</f>
        <v>0</v>
      </c>
      <c r="BH523" s="178">
        <f>IF(N523="sníž. přenesená",J523,0)</f>
        <v>0</v>
      </c>
      <c r="BI523" s="178">
        <f>IF(N523="nulová",J523,0)</f>
        <v>0</v>
      </c>
      <c r="BJ523" s="18" t="s">
        <v>32</v>
      </c>
      <c r="BK523" s="178">
        <f>ROUND(I523*H523,2)</f>
        <v>0</v>
      </c>
      <c r="BL523" s="18" t="s">
        <v>268</v>
      </c>
      <c r="BM523" s="177" t="s">
        <v>1498</v>
      </c>
    </row>
    <row r="524" spans="1:65" s="2" customFormat="1" ht="16.5" customHeight="1">
      <c r="A524" s="33"/>
      <c r="B524" s="132"/>
      <c r="C524" s="166" t="s">
        <v>905</v>
      </c>
      <c r="D524" s="166" t="s">
        <v>263</v>
      </c>
      <c r="E524" s="167" t="s">
        <v>990</v>
      </c>
      <c r="F524" s="168" t="s">
        <v>991</v>
      </c>
      <c r="G524" s="169" t="s">
        <v>432</v>
      </c>
      <c r="H524" s="170">
        <v>47.07</v>
      </c>
      <c r="I524" s="171"/>
      <c r="J524" s="172">
        <f>ROUND(I524*H524,2)</f>
        <v>0</v>
      </c>
      <c r="K524" s="168" t="s">
        <v>267</v>
      </c>
      <c r="L524" s="34"/>
      <c r="M524" s="173" t="s">
        <v>1</v>
      </c>
      <c r="N524" s="174" t="s">
        <v>42</v>
      </c>
      <c r="O524" s="59"/>
      <c r="P524" s="175">
        <f>O524*H524</f>
        <v>0</v>
      </c>
      <c r="Q524" s="175">
        <v>0</v>
      </c>
      <c r="R524" s="175">
        <f>Q524*H524</f>
        <v>0</v>
      </c>
      <c r="S524" s="175">
        <v>0</v>
      </c>
      <c r="T524" s="176">
        <f>S524*H524</f>
        <v>0</v>
      </c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  <c r="AR524" s="177" t="s">
        <v>268</v>
      </c>
      <c r="AT524" s="177" t="s">
        <v>263</v>
      </c>
      <c r="AU524" s="177" t="s">
        <v>86</v>
      </c>
      <c r="AY524" s="18" t="s">
        <v>260</v>
      </c>
      <c r="BE524" s="178">
        <f>IF(N524="základní",J524,0)</f>
        <v>0</v>
      </c>
      <c r="BF524" s="178">
        <f>IF(N524="snížená",J524,0)</f>
        <v>0</v>
      </c>
      <c r="BG524" s="178">
        <f>IF(N524="zákl. přenesená",J524,0)</f>
        <v>0</v>
      </c>
      <c r="BH524" s="178">
        <f>IF(N524="sníž. přenesená",J524,0)</f>
        <v>0</v>
      </c>
      <c r="BI524" s="178">
        <f>IF(N524="nulová",J524,0)</f>
        <v>0</v>
      </c>
      <c r="BJ524" s="18" t="s">
        <v>32</v>
      </c>
      <c r="BK524" s="178">
        <f>ROUND(I524*H524,2)</f>
        <v>0</v>
      </c>
      <c r="BL524" s="18" t="s">
        <v>268</v>
      </c>
      <c r="BM524" s="177" t="s">
        <v>1499</v>
      </c>
    </row>
    <row r="525" spans="1:65" s="12" customFormat="1" ht="22.9" customHeight="1">
      <c r="B525" s="153"/>
      <c r="D525" s="154" t="s">
        <v>76</v>
      </c>
      <c r="E525" s="164" t="s">
        <v>306</v>
      </c>
      <c r="F525" s="164" t="s">
        <v>1038</v>
      </c>
      <c r="I525" s="156"/>
      <c r="J525" s="165">
        <f>BK525</f>
        <v>0</v>
      </c>
      <c r="L525" s="153"/>
      <c r="M525" s="158"/>
      <c r="N525" s="159"/>
      <c r="O525" s="159"/>
      <c r="P525" s="160">
        <f>SUM(P526:P593)</f>
        <v>0</v>
      </c>
      <c r="Q525" s="159"/>
      <c r="R525" s="160">
        <f>SUM(R526:R593)</f>
        <v>66.049511359999997</v>
      </c>
      <c r="S525" s="159"/>
      <c r="T525" s="161">
        <f>SUM(T526:T593)</f>
        <v>12.026399999999999</v>
      </c>
      <c r="AR525" s="154" t="s">
        <v>32</v>
      </c>
      <c r="AT525" s="162" t="s">
        <v>76</v>
      </c>
      <c r="AU525" s="162" t="s">
        <v>32</v>
      </c>
      <c r="AY525" s="154" t="s">
        <v>260</v>
      </c>
      <c r="BK525" s="163">
        <f>SUM(BK526:BK593)</f>
        <v>0</v>
      </c>
    </row>
    <row r="526" spans="1:65" s="2" customFormat="1" ht="16.5" customHeight="1">
      <c r="A526" s="33"/>
      <c r="B526" s="132"/>
      <c r="C526" s="166" t="s">
        <v>912</v>
      </c>
      <c r="D526" s="166" t="s">
        <v>263</v>
      </c>
      <c r="E526" s="167" t="s">
        <v>1500</v>
      </c>
      <c r="F526" s="168" t="s">
        <v>1501</v>
      </c>
      <c r="G526" s="169" t="s">
        <v>316</v>
      </c>
      <c r="H526" s="170">
        <v>2.6789999999999998</v>
      </c>
      <c r="I526" s="171"/>
      <c r="J526" s="172">
        <f>ROUND(I526*H526,2)</f>
        <v>0</v>
      </c>
      <c r="K526" s="168" t="s">
        <v>356</v>
      </c>
      <c r="L526" s="34"/>
      <c r="M526" s="173" t="s">
        <v>1</v>
      </c>
      <c r="N526" s="174" t="s">
        <v>42</v>
      </c>
      <c r="O526" s="59"/>
      <c r="P526" s="175">
        <f>O526*H526</f>
        <v>0</v>
      </c>
      <c r="Q526" s="175">
        <v>2.4775800000000001</v>
      </c>
      <c r="R526" s="175">
        <f>Q526*H526</f>
        <v>6.6374368199999996</v>
      </c>
      <c r="S526" s="175">
        <v>0</v>
      </c>
      <c r="T526" s="176">
        <f>S526*H526</f>
        <v>0</v>
      </c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R526" s="177" t="s">
        <v>268</v>
      </c>
      <c r="AT526" s="177" t="s">
        <v>263</v>
      </c>
      <c r="AU526" s="177" t="s">
        <v>86</v>
      </c>
      <c r="AY526" s="18" t="s">
        <v>260</v>
      </c>
      <c r="BE526" s="178">
        <f>IF(N526="základní",J526,0)</f>
        <v>0</v>
      </c>
      <c r="BF526" s="178">
        <f>IF(N526="snížená",J526,0)</f>
        <v>0</v>
      </c>
      <c r="BG526" s="178">
        <f>IF(N526="zákl. přenesená",J526,0)</f>
        <v>0</v>
      </c>
      <c r="BH526" s="178">
        <f>IF(N526="sníž. přenesená",J526,0)</f>
        <v>0</v>
      </c>
      <c r="BI526" s="178">
        <f>IF(N526="nulová",J526,0)</f>
        <v>0</v>
      </c>
      <c r="BJ526" s="18" t="s">
        <v>32</v>
      </c>
      <c r="BK526" s="178">
        <f>ROUND(I526*H526,2)</f>
        <v>0</v>
      </c>
      <c r="BL526" s="18" t="s">
        <v>268</v>
      </c>
      <c r="BM526" s="177" t="s">
        <v>1502</v>
      </c>
    </row>
    <row r="527" spans="1:65" s="15" customFormat="1">
      <c r="B527" s="196"/>
      <c r="D527" s="180" t="s">
        <v>270</v>
      </c>
      <c r="E527" s="197" t="s">
        <v>1</v>
      </c>
      <c r="F527" s="198" t="s">
        <v>1503</v>
      </c>
      <c r="H527" s="197" t="s">
        <v>1</v>
      </c>
      <c r="I527" s="199"/>
      <c r="L527" s="196"/>
      <c r="M527" s="200"/>
      <c r="N527" s="201"/>
      <c r="O527" s="201"/>
      <c r="P527" s="201"/>
      <c r="Q527" s="201"/>
      <c r="R527" s="201"/>
      <c r="S527" s="201"/>
      <c r="T527" s="202"/>
      <c r="AT527" s="197" t="s">
        <v>270</v>
      </c>
      <c r="AU527" s="197" t="s">
        <v>86</v>
      </c>
      <c r="AV527" s="15" t="s">
        <v>32</v>
      </c>
      <c r="AW527" s="15" t="s">
        <v>31</v>
      </c>
      <c r="AX527" s="15" t="s">
        <v>77</v>
      </c>
      <c r="AY527" s="197" t="s">
        <v>260</v>
      </c>
    </row>
    <row r="528" spans="1:65" s="13" customFormat="1">
      <c r="B528" s="179"/>
      <c r="D528" s="180" t="s">
        <v>270</v>
      </c>
      <c r="E528" s="181" t="s">
        <v>1</v>
      </c>
      <c r="F528" s="182" t="s">
        <v>1504</v>
      </c>
      <c r="H528" s="183">
        <v>6.3449999999999998</v>
      </c>
      <c r="I528" s="184"/>
      <c r="L528" s="179"/>
      <c r="M528" s="185"/>
      <c r="N528" s="186"/>
      <c r="O528" s="186"/>
      <c r="P528" s="186"/>
      <c r="Q528" s="186"/>
      <c r="R528" s="186"/>
      <c r="S528" s="186"/>
      <c r="T528" s="187"/>
      <c r="AT528" s="181" t="s">
        <v>270</v>
      </c>
      <c r="AU528" s="181" t="s">
        <v>86</v>
      </c>
      <c r="AV528" s="13" t="s">
        <v>86</v>
      </c>
      <c r="AW528" s="13" t="s">
        <v>31</v>
      </c>
      <c r="AX528" s="13" t="s">
        <v>77</v>
      </c>
      <c r="AY528" s="181" t="s">
        <v>260</v>
      </c>
    </row>
    <row r="529" spans="1:65" s="13" customFormat="1">
      <c r="B529" s="179"/>
      <c r="D529" s="180" t="s">
        <v>270</v>
      </c>
      <c r="E529" s="181" t="s">
        <v>1</v>
      </c>
      <c r="F529" s="182" t="s">
        <v>1505</v>
      </c>
      <c r="H529" s="183">
        <v>-3.6659999999999999</v>
      </c>
      <c r="I529" s="184"/>
      <c r="L529" s="179"/>
      <c r="M529" s="185"/>
      <c r="N529" s="186"/>
      <c r="O529" s="186"/>
      <c r="P529" s="186"/>
      <c r="Q529" s="186"/>
      <c r="R529" s="186"/>
      <c r="S529" s="186"/>
      <c r="T529" s="187"/>
      <c r="AT529" s="181" t="s">
        <v>270</v>
      </c>
      <c r="AU529" s="181" t="s">
        <v>86</v>
      </c>
      <c r="AV529" s="13" t="s">
        <v>86</v>
      </c>
      <c r="AW529" s="13" t="s">
        <v>31</v>
      </c>
      <c r="AX529" s="13" t="s">
        <v>77</v>
      </c>
      <c r="AY529" s="181" t="s">
        <v>260</v>
      </c>
    </row>
    <row r="530" spans="1:65" s="14" customFormat="1">
      <c r="B530" s="188"/>
      <c r="D530" s="180" t="s">
        <v>270</v>
      </c>
      <c r="E530" s="189" t="s">
        <v>1</v>
      </c>
      <c r="F530" s="190" t="s">
        <v>275</v>
      </c>
      <c r="H530" s="191">
        <v>2.6789999999999998</v>
      </c>
      <c r="I530" s="192"/>
      <c r="L530" s="188"/>
      <c r="M530" s="193"/>
      <c r="N530" s="194"/>
      <c r="O530" s="194"/>
      <c r="P530" s="194"/>
      <c r="Q530" s="194"/>
      <c r="R530" s="194"/>
      <c r="S530" s="194"/>
      <c r="T530" s="195"/>
      <c r="AT530" s="189" t="s">
        <v>270</v>
      </c>
      <c r="AU530" s="189" t="s">
        <v>86</v>
      </c>
      <c r="AV530" s="14" t="s">
        <v>268</v>
      </c>
      <c r="AW530" s="14" t="s">
        <v>31</v>
      </c>
      <c r="AX530" s="14" t="s">
        <v>32</v>
      </c>
      <c r="AY530" s="189" t="s">
        <v>260</v>
      </c>
    </row>
    <row r="531" spans="1:65" s="2" customFormat="1" ht="16.5" customHeight="1">
      <c r="A531" s="33"/>
      <c r="B531" s="132"/>
      <c r="C531" s="166" t="s">
        <v>918</v>
      </c>
      <c r="D531" s="166" t="s">
        <v>263</v>
      </c>
      <c r="E531" s="167" t="s">
        <v>1506</v>
      </c>
      <c r="F531" s="168" t="s">
        <v>1507</v>
      </c>
      <c r="G531" s="169" t="s">
        <v>316</v>
      </c>
      <c r="H531" s="170">
        <v>20.734999999999999</v>
      </c>
      <c r="I531" s="171"/>
      <c r="J531" s="172">
        <f>ROUND(I531*H531,2)</f>
        <v>0</v>
      </c>
      <c r="K531" s="168" t="s">
        <v>356</v>
      </c>
      <c r="L531" s="34"/>
      <c r="M531" s="173" t="s">
        <v>1</v>
      </c>
      <c r="N531" s="174" t="s">
        <v>42</v>
      </c>
      <c r="O531" s="59"/>
      <c r="P531" s="175">
        <f>O531*H531</f>
        <v>0</v>
      </c>
      <c r="Q531" s="175">
        <v>2.4991099999999999</v>
      </c>
      <c r="R531" s="175">
        <f>Q531*H531</f>
        <v>51.819045849999995</v>
      </c>
      <c r="S531" s="175">
        <v>0</v>
      </c>
      <c r="T531" s="176">
        <f>S531*H531</f>
        <v>0</v>
      </c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R531" s="177" t="s">
        <v>268</v>
      </c>
      <c r="AT531" s="177" t="s">
        <v>263</v>
      </c>
      <c r="AU531" s="177" t="s">
        <v>86</v>
      </c>
      <c r="AY531" s="18" t="s">
        <v>260</v>
      </c>
      <c r="BE531" s="178">
        <f>IF(N531="základní",J531,0)</f>
        <v>0</v>
      </c>
      <c r="BF531" s="178">
        <f>IF(N531="snížená",J531,0)</f>
        <v>0</v>
      </c>
      <c r="BG531" s="178">
        <f>IF(N531="zákl. přenesená",J531,0)</f>
        <v>0</v>
      </c>
      <c r="BH531" s="178">
        <f>IF(N531="sníž. přenesená",J531,0)</f>
        <v>0</v>
      </c>
      <c r="BI531" s="178">
        <f>IF(N531="nulová",J531,0)</f>
        <v>0</v>
      </c>
      <c r="BJ531" s="18" t="s">
        <v>32</v>
      </c>
      <c r="BK531" s="178">
        <f>ROUND(I531*H531,2)</f>
        <v>0</v>
      </c>
      <c r="BL531" s="18" t="s">
        <v>268</v>
      </c>
      <c r="BM531" s="177" t="s">
        <v>1508</v>
      </c>
    </row>
    <row r="532" spans="1:65" s="15" customFormat="1">
      <c r="B532" s="196"/>
      <c r="D532" s="180" t="s">
        <v>270</v>
      </c>
      <c r="E532" s="197" t="s">
        <v>1</v>
      </c>
      <c r="F532" s="198" t="s">
        <v>1503</v>
      </c>
      <c r="H532" s="197" t="s">
        <v>1</v>
      </c>
      <c r="I532" s="199"/>
      <c r="L532" s="196"/>
      <c r="M532" s="200"/>
      <c r="N532" s="201"/>
      <c r="O532" s="201"/>
      <c r="P532" s="201"/>
      <c r="Q532" s="201"/>
      <c r="R532" s="201"/>
      <c r="S532" s="201"/>
      <c r="T532" s="202"/>
      <c r="AT532" s="197" t="s">
        <v>270</v>
      </c>
      <c r="AU532" s="197" t="s">
        <v>86</v>
      </c>
      <c r="AV532" s="15" t="s">
        <v>32</v>
      </c>
      <c r="AW532" s="15" t="s">
        <v>31</v>
      </c>
      <c r="AX532" s="15" t="s">
        <v>77</v>
      </c>
      <c r="AY532" s="197" t="s">
        <v>260</v>
      </c>
    </row>
    <row r="533" spans="1:65" s="13" customFormat="1">
      <c r="B533" s="179"/>
      <c r="D533" s="180" t="s">
        <v>270</v>
      </c>
      <c r="E533" s="181" t="s">
        <v>1</v>
      </c>
      <c r="F533" s="182" t="s">
        <v>1509</v>
      </c>
      <c r="H533" s="183">
        <v>35.024000000000001</v>
      </c>
      <c r="I533" s="184"/>
      <c r="L533" s="179"/>
      <c r="M533" s="185"/>
      <c r="N533" s="186"/>
      <c r="O533" s="186"/>
      <c r="P533" s="186"/>
      <c r="Q533" s="186"/>
      <c r="R533" s="186"/>
      <c r="S533" s="186"/>
      <c r="T533" s="187"/>
      <c r="AT533" s="181" t="s">
        <v>270</v>
      </c>
      <c r="AU533" s="181" t="s">
        <v>86</v>
      </c>
      <c r="AV533" s="13" t="s">
        <v>86</v>
      </c>
      <c r="AW533" s="13" t="s">
        <v>31</v>
      </c>
      <c r="AX533" s="13" t="s">
        <v>77</v>
      </c>
      <c r="AY533" s="181" t="s">
        <v>260</v>
      </c>
    </row>
    <row r="534" spans="1:65" s="13" customFormat="1">
      <c r="B534" s="179"/>
      <c r="D534" s="180" t="s">
        <v>270</v>
      </c>
      <c r="E534" s="181" t="s">
        <v>1</v>
      </c>
      <c r="F534" s="182" t="s">
        <v>1510</v>
      </c>
      <c r="H534" s="183">
        <v>-12.914</v>
      </c>
      <c r="I534" s="184"/>
      <c r="L534" s="179"/>
      <c r="M534" s="185"/>
      <c r="N534" s="186"/>
      <c r="O534" s="186"/>
      <c r="P534" s="186"/>
      <c r="Q534" s="186"/>
      <c r="R534" s="186"/>
      <c r="S534" s="186"/>
      <c r="T534" s="187"/>
      <c r="AT534" s="181" t="s">
        <v>270</v>
      </c>
      <c r="AU534" s="181" t="s">
        <v>86</v>
      </c>
      <c r="AV534" s="13" t="s">
        <v>86</v>
      </c>
      <c r="AW534" s="13" t="s">
        <v>31</v>
      </c>
      <c r="AX534" s="13" t="s">
        <v>77</v>
      </c>
      <c r="AY534" s="181" t="s">
        <v>260</v>
      </c>
    </row>
    <row r="535" spans="1:65" s="13" customFormat="1">
      <c r="B535" s="179"/>
      <c r="D535" s="180" t="s">
        <v>270</v>
      </c>
      <c r="E535" s="181" t="s">
        <v>1</v>
      </c>
      <c r="F535" s="182" t="s">
        <v>1511</v>
      </c>
      <c r="H535" s="183">
        <v>-1.375</v>
      </c>
      <c r="I535" s="184"/>
      <c r="L535" s="179"/>
      <c r="M535" s="185"/>
      <c r="N535" s="186"/>
      <c r="O535" s="186"/>
      <c r="P535" s="186"/>
      <c r="Q535" s="186"/>
      <c r="R535" s="186"/>
      <c r="S535" s="186"/>
      <c r="T535" s="187"/>
      <c r="AT535" s="181" t="s">
        <v>270</v>
      </c>
      <c r="AU535" s="181" t="s">
        <v>86</v>
      </c>
      <c r="AV535" s="13" t="s">
        <v>86</v>
      </c>
      <c r="AW535" s="13" t="s">
        <v>31</v>
      </c>
      <c r="AX535" s="13" t="s">
        <v>77</v>
      </c>
      <c r="AY535" s="181" t="s">
        <v>260</v>
      </c>
    </row>
    <row r="536" spans="1:65" s="14" customFormat="1">
      <c r="B536" s="188"/>
      <c r="D536" s="180" t="s">
        <v>270</v>
      </c>
      <c r="E536" s="189" t="s">
        <v>1</v>
      </c>
      <c r="F536" s="190" t="s">
        <v>275</v>
      </c>
      <c r="H536" s="191">
        <v>20.734999999999999</v>
      </c>
      <c r="I536" s="192"/>
      <c r="L536" s="188"/>
      <c r="M536" s="193"/>
      <c r="N536" s="194"/>
      <c r="O536" s="194"/>
      <c r="P536" s="194"/>
      <c r="Q536" s="194"/>
      <c r="R536" s="194"/>
      <c r="S536" s="194"/>
      <c r="T536" s="195"/>
      <c r="AT536" s="189" t="s">
        <v>270</v>
      </c>
      <c r="AU536" s="189" t="s">
        <v>86</v>
      </c>
      <c r="AV536" s="14" t="s">
        <v>268</v>
      </c>
      <c r="AW536" s="14" t="s">
        <v>31</v>
      </c>
      <c r="AX536" s="14" t="s">
        <v>32</v>
      </c>
      <c r="AY536" s="189" t="s">
        <v>260</v>
      </c>
    </row>
    <row r="537" spans="1:65" s="2" customFormat="1" ht="16.5" customHeight="1">
      <c r="A537" s="33"/>
      <c r="B537" s="132"/>
      <c r="C537" s="166" t="s">
        <v>922</v>
      </c>
      <c r="D537" s="166" t="s">
        <v>263</v>
      </c>
      <c r="E537" s="167" t="s">
        <v>1512</v>
      </c>
      <c r="F537" s="168" t="s">
        <v>1513</v>
      </c>
      <c r="G537" s="169" t="s">
        <v>372</v>
      </c>
      <c r="H537" s="170">
        <v>5.0270000000000001</v>
      </c>
      <c r="I537" s="171"/>
      <c r="J537" s="172">
        <f>ROUND(I537*H537,2)</f>
        <v>0</v>
      </c>
      <c r="K537" s="168" t="s">
        <v>267</v>
      </c>
      <c r="L537" s="34"/>
      <c r="M537" s="173" t="s">
        <v>1</v>
      </c>
      <c r="N537" s="174" t="s">
        <v>42</v>
      </c>
      <c r="O537" s="59"/>
      <c r="P537" s="175">
        <f>O537*H537</f>
        <v>0</v>
      </c>
      <c r="Q537" s="175">
        <v>2.9099999999999998E-3</v>
      </c>
      <c r="R537" s="175">
        <f>Q537*H537</f>
        <v>1.4628569999999999E-2</v>
      </c>
      <c r="S537" s="175">
        <v>0</v>
      </c>
      <c r="T537" s="176">
        <f>S537*H537</f>
        <v>0</v>
      </c>
      <c r="U537" s="33"/>
      <c r="V537" s="33"/>
      <c r="W537" s="33"/>
      <c r="X537" s="33"/>
      <c r="Y537" s="33"/>
      <c r="Z537" s="33"/>
      <c r="AA537" s="33"/>
      <c r="AB537" s="33"/>
      <c r="AC537" s="33"/>
      <c r="AD537" s="33"/>
      <c r="AE537" s="33"/>
      <c r="AR537" s="177" t="s">
        <v>268</v>
      </c>
      <c r="AT537" s="177" t="s">
        <v>263</v>
      </c>
      <c r="AU537" s="177" t="s">
        <v>86</v>
      </c>
      <c r="AY537" s="18" t="s">
        <v>260</v>
      </c>
      <c r="BE537" s="178">
        <f>IF(N537="základní",J537,0)</f>
        <v>0</v>
      </c>
      <c r="BF537" s="178">
        <f>IF(N537="snížená",J537,0)</f>
        <v>0</v>
      </c>
      <c r="BG537" s="178">
        <f>IF(N537="zákl. přenesená",J537,0)</f>
        <v>0</v>
      </c>
      <c r="BH537" s="178">
        <f>IF(N537="sníž. přenesená",J537,0)</f>
        <v>0</v>
      </c>
      <c r="BI537" s="178">
        <f>IF(N537="nulová",J537,0)</f>
        <v>0</v>
      </c>
      <c r="BJ537" s="18" t="s">
        <v>32</v>
      </c>
      <c r="BK537" s="178">
        <f>ROUND(I537*H537,2)</f>
        <v>0</v>
      </c>
      <c r="BL537" s="18" t="s">
        <v>268</v>
      </c>
      <c r="BM537" s="177" t="s">
        <v>1514</v>
      </c>
    </row>
    <row r="538" spans="1:65" s="13" customFormat="1">
      <c r="B538" s="179"/>
      <c r="D538" s="180" t="s">
        <v>270</v>
      </c>
      <c r="E538" s="181" t="s">
        <v>1</v>
      </c>
      <c r="F538" s="182" t="s">
        <v>1515</v>
      </c>
      <c r="H538" s="183">
        <v>5.0270000000000001</v>
      </c>
      <c r="I538" s="184"/>
      <c r="L538" s="179"/>
      <c r="M538" s="185"/>
      <c r="N538" s="186"/>
      <c r="O538" s="186"/>
      <c r="P538" s="186"/>
      <c r="Q538" s="186"/>
      <c r="R538" s="186"/>
      <c r="S538" s="186"/>
      <c r="T538" s="187"/>
      <c r="AT538" s="181" t="s">
        <v>270</v>
      </c>
      <c r="AU538" s="181" t="s">
        <v>86</v>
      </c>
      <c r="AV538" s="13" t="s">
        <v>86</v>
      </c>
      <c r="AW538" s="13" t="s">
        <v>31</v>
      </c>
      <c r="AX538" s="13" t="s">
        <v>32</v>
      </c>
      <c r="AY538" s="181" t="s">
        <v>260</v>
      </c>
    </row>
    <row r="539" spans="1:65" s="2" customFormat="1" ht="16.5" customHeight="1">
      <c r="A539" s="33"/>
      <c r="B539" s="132"/>
      <c r="C539" s="166" t="s">
        <v>927</v>
      </c>
      <c r="D539" s="166" t="s">
        <v>263</v>
      </c>
      <c r="E539" s="167" t="s">
        <v>1516</v>
      </c>
      <c r="F539" s="168" t="s">
        <v>1517</v>
      </c>
      <c r="G539" s="169" t="s">
        <v>432</v>
      </c>
      <c r="H539" s="170">
        <v>1.216</v>
      </c>
      <c r="I539" s="171"/>
      <c r="J539" s="172">
        <f>ROUND(I539*H539,2)</f>
        <v>0</v>
      </c>
      <c r="K539" s="168" t="s">
        <v>1</v>
      </c>
      <c r="L539" s="34"/>
      <c r="M539" s="173" t="s">
        <v>1</v>
      </c>
      <c r="N539" s="174" t="s">
        <v>42</v>
      </c>
      <c r="O539" s="59"/>
      <c r="P539" s="175">
        <f>O539*H539</f>
        <v>0</v>
      </c>
      <c r="Q539" s="175">
        <v>1.0423199999999999</v>
      </c>
      <c r="R539" s="175">
        <f>Q539*H539</f>
        <v>1.2674611199999999</v>
      </c>
      <c r="S539" s="175">
        <v>0</v>
      </c>
      <c r="T539" s="176">
        <f>S539*H539</f>
        <v>0</v>
      </c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R539" s="177" t="s">
        <v>268</v>
      </c>
      <c r="AT539" s="177" t="s">
        <v>263</v>
      </c>
      <c r="AU539" s="177" t="s">
        <v>86</v>
      </c>
      <c r="AY539" s="18" t="s">
        <v>260</v>
      </c>
      <c r="BE539" s="178">
        <f>IF(N539="základní",J539,0)</f>
        <v>0</v>
      </c>
      <c r="BF539" s="178">
        <f>IF(N539="snížená",J539,0)</f>
        <v>0</v>
      </c>
      <c r="BG539" s="178">
        <f>IF(N539="zákl. přenesená",J539,0)</f>
        <v>0</v>
      </c>
      <c r="BH539" s="178">
        <f>IF(N539="sníž. přenesená",J539,0)</f>
        <v>0</v>
      </c>
      <c r="BI539" s="178">
        <f>IF(N539="nulová",J539,0)</f>
        <v>0</v>
      </c>
      <c r="BJ539" s="18" t="s">
        <v>32</v>
      </c>
      <c r="BK539" s="178">
        <f>ROUND(I539*H539,2)</f>
        <v>0</v>
      </c>
      <c r="BL539" s="18" t="s">
        <v>268</v>
      </c>
      <c r="BM539" s="177" t="s">
        <v>1518</v>
      </c>
    </row>
    <row r="540" spans="1:65" s="13" customFormat="1">
      <c r="B540" s="179"/>
      <c r="D540" s="180" t="s">
        <v>270</v>
      </c>
      <c r="E540" s="181" t="s">
        <v>1</v>
      </c>
      <c r="F540" s="182" t="s">
        <v>1519</v>
      </c>
      <c r="H540" s="183">
        <v>1.216</v>
      </c>
      <c r="I540" s="184"/>
      <c r="L540" s="179"/>
      <c r="M540" s="185"/>
      <c r="N540" s="186"/>
      <c r="O540" s="186"/>
      <c r="P540" s="186"/>
      <c r="Q540" s="186"/>
      <c r="R540" s="186"/>
      <c r="S540" s="186"/>
      <c r="T540" s="187"/>
      <c r="AT540" s="181" t="s">
        <v>270</v>
      </c>
      <c r="AU540" s="181" t="s">
        <v>86</v>
      </c>
      <c r="AV540" s="13" t="s">
        <v>86</v>
      </c>
      <c r="AW540" s="13" t="s">
        <v>31</v>
      </c>
      <c r="AX540" s="13" t="s">
        <v>32</v>
      </c>
      <c r="AY540" s="181" t="s">
        <v>260</v>
      </c>
    </row>
    <row r="541" spans="1:65" s="2" customFormat="1" ht="21.75" customHeight="1">
      <c r="A541" s="33"/>
      <c r="B541" s="132"/>
      <c r="C541" s="166" t="s">
        <v>929</v>
      </c>
      <c r="D541" s="166" t="s">
        <v>263</v>
      </c>
      <c r="E541" s="167" t="s">
        <v>1108</v>
      </c>
      <c r="F541" s="168" t="s">
        <v>1109</v>
      </c>
      <c r="G541" s="169" t="s">
        <v>266</v>
      </c>
      <c r="H541" s="170">
        <v>9.4</v>
      </c>
      <c r="I541" s="171"/>
      <c r="J541" s="172">
        <f>ROUND(I541*H541,2)</f>
        <v>0</v>
      </c>
      <c r="K541" s="168" t="s">
        <v>267</v>
      </c>
      <c r="L541" s="34"/>
      <c r="M541" s="173" t="s">
        <v>1</v>
      </c>
      <c r="N541" s="174" t="s">
        <v>42</v>
      </c>
      <c r="O541" s="59"/>
      <c r="P541" s="175">
        <f>O541*H541</f>
        <v>0</v>
      </c>
      <c r="Q541" s="175">
        <v>1.2600000000000001E-3</v>
      </c>
      <c r="R541" s="175">
        <f>Q541*H541</f>
        <v>1.1844E-2</v>
      </c>
      <c r="S541" s="175">
        <v>0</v>
      </c>
      <c r="T541" s="176">
        <f>S541*H541</f>
        <v>0</v>
      </c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R541" s="177" t="s">
        <v>268</v>
      </c>
      <c r="AT541" s="177" t="s">
        <v>263</v>
      </c>
      <c r="AU541" s="177" t="s">
        <v>86</v>
      </c>
      <c r="AY541" s="18" t="s">
        <v>260</v>
      </c>
      <c r="BE541" s="178">
        <f>IF(N541="základní",J541,0)</f>
        <v>0</v>
      </c>
      <c r="BF541" s="178">
        <f>IF(N541="snížená",J541,0)</f>
        <v>0</v>
      </c>
      <c r="BG541" s="178">
        <f>IF(N541="zákl. přenesená",J541,0)</f>
        <v>0</v>
      </c>
      <c r="BH541" s="178">
        <f>IF(N541="sníž. přenesená",J541,0)</f>
        <v>0</v>
      </c>
      <c r="BI541" s="178">
        <f>IF(N541="nulová",J541,0)</f>
        <v>0</v>
      </c>
      <c r="BJ541" s="18" t="s">
        <v>32</v>
      </c>
      <c r="BK541" s="178">
        <f>ROUND(I541*H541,2)</f>
        <v>0</v>
      </c>
      <c r="BL541" s="18" t="s">
        <v>268</v>
      </c>
      <c r="BM541" s="177" t="s">
        <v>1110</v>
      </c>
    </row>
    <row r="542" spans="1:65" s="13" customFormat="1">
      <c r="B542" s="179"/>
      <c r="D542" s="180" t="s">
        <v>270</v>
      </c>
      <c r="E542" s="181" t="s">
        <v>1</v>
      </c>
      <c r="F542" s="182" t="s">
        <v>1520</v>
      </c>
      <c r="H542" s="183">
        <v>9.4</v>
      </c>
      <c r="I542" s="184"/>
      <c r="L542" s="179"/>
      <c r="M542" s="185"/>
      <c r="N542" s="186"/>
      <c r="O542" s="186"/>
      <c r="P542" s="186"/>
      <c r="Q542" s="186"/>
      <c r="R542" s="186"/>
      <c r="S542" s="186"/>
      <c r="T542" s="187"/>
      <c r="AT542" s="181" t="s">
        <v>270</v>
      </c>
      <c r="AU542" s="181" t="s">
        <v>86</v>
      </c>
      <c r="AV542" s="13" t="s">
        <v>86</v>
      </c>
      <c r="AW542" s="13" t="s">
        <v>31</v>
      </c>
      <c r="AX542" s="13" t="s">
        <v>32</v>
      </c>
      <c r="AY542" s="181" t="s">
        <v>260</v>
      </c>
    </row>
    <row r="543" spans="1:65" s="2" customFormat="1" ht="16.5" customHeight="1">
      <c r="A543" s="33"/>
      <c r="B543" s="132"/>
      <c r="C543" s="166" t="s">
        <v>936</v>
      </c>
      <c r="D543" s="166" t="s">
        <v>263</v>
      </c>
      <c r="E543" s="167" t="s">
        <v>1521</v>
      </c>
      <c r="F543" s="168" t="s">
        <v>1522</v>
      </c>
      <c r="G543" s="169" t="s">
        <v>915</v>
      </c>
      <c r="H543" s="170">
        <v>5</v>
      </c>
      <c r="I543" s="171"/>
      <c r="J543" s="172">
        <f>ROUND(I543*H543,2)</f>
        <v>0</v>
      </c>
      <c r="K543" s="168" t="s">
        <v>267</v>
      </c>
      <c r="L543" s="34"/>
      <c r="M543" s="173" t="s">
        <v>1</v>
      </c>
      <c r="N543" s="174" t="s">
        <v>42</v>
      </c>
      <c r="O543" s="59"/>
      <c r="P543" s="175">
        <f>O543*H543</f>
        <v>0</v>
      </c>
      <c r="Q543" s="175">
        <v>1.0189999999999999E-2</v>
      </c>
      <c r="R543" s="175">
        <f>Q543*H543</f>
        <v>5.0949999999999995E-2</v>
      </c>
      <c r="S543" s="175">
        <v>0</v>
      </c>
      <c r="T543" s="176">
        <f>S543*H543</f>
        <v>0</v>
      </c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R543" s="177" t="s">
        <v>268</v>
      </c>
      <c r="AT543" s="177" t="s">
        <v>263</v>
      </c>
      <c r="AU543" s="177" t="s">
        <v>86</v>
      </c>
      <c r="AY543" s="18" t="s">
        <v>260</v>
      </c>
      <c r="BE543" s="178">
        <f>IF(N543="základní",J543,0)</f>
        <v>0</v>
      </c>
      <c r="BF543" s="178">
        <f>IF(N543="snížená",J543,0)</f>
        <v>0</v>
      </c>
      <c r="BG543" s="178">
        <f>IF(N543="zákl. přenesená",J543,0)</f>
        <v>0</v>
      </c>
      <c r="BH543" s="178">
        <f>IF(N543="sníž. přenesená",J543,0)</f>
        <v>0</v>
      </c>
      <c r="BI543" s="178">
        <f>IF(N543="nulová",J543,0)</f>
        <v>0</v>
      </c>
      <c r="BJ543" s="18" t="s">
        <v>32</v>
      </c>
      <c r="BK543" s="178">
        <f>ROUND(I543*H543,2)</f>
        <v>0</v>
      </c>
      <c r="BL543" s="18" t="s">
        <v>268</v>
      </c>
      <c r="BM543" s="177" t="s">
        <v>1523</v>
      </c>
    </row>
    <row r="544" spans="1:65" s="2" customFormat="1" ht="16.5" customHeight="1">
      <c r="A544" s="33"/>
      <c r="B544" s="132"/>
      <c r="C544" s="211" t="s">
        <v>940</v>
      </c>
      <c r="D544" s="211" t="s">
        <v>429</v>
      </c>
      <c r="E544" s="212" t="s">
        <v>1524</v>
      </c>
      <c r="F544" s="213" t="s">
        <v>1525</v>
      </c>
      <c r="G544" s="214" t="s">
        <v>915</v>
      </c>
      <c r="H544" s="215">
        <v>2.02</v>
      </c>
      <c r="I544" s="216"/>
      <c r="J544" s="217">
        <f>ROUND(I544*H544,2)</f>
        <v>0</v>
      </c>
      <c r="K544" s="213" t="s">
        <v>267</v>
      </c>
      <c r="L544" s="218"/>
      <c r="M544" s="219" t="s">
        <v>1</v>
      </c>
      <c r="N544" s="220" t="s">
        <v>42</v>
      </c>
      <c r="O544" s="59"/>
      <c r="P544" s="175">
        <f>O544*H544</f>
        <v>0</v>
      </c>
      <c r="Q544" s="175">
        <v>0.254</v>
      </c>
      <c r="R544" s="175">
        <f>Q544*H544</f>
        <v>0.51307999999999998</v>
      </c>
      <c r="S544" s="175">
        <v>0</v>
      </c>
      <c r="T544" s="176">
        <f>S544*H544</f>
        <v>0</v>
      </c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R544" s="177" t="s">
        <v>306</v>
      </c>
      <c r="AT544" s="177" t="s">
        <v>429</v>
      </c>
      <c r="AU544" s="177" t="s">
        <v>86</v>
      </c>
      <c r="AY544" s="18" t="s">
        <v>260</v>
      </c>
      <c r="BE544" s="178">
        <f>IF(N544="základní",J544,0)</f>
        <v>0</v>
      </c>
      <c r="BF544" s="178">
        <f>IF(N544="snížená",J544,0)</f>
        <v>0</v>
      </c>
      <c r="BG544" s="178">
        <f>IF(N544="zákl. přenesená",J544,0)</f>
        <v>0</v>
      </c>
      <c r="BH544" s="178">
        <f>IF(N544="sníž. přenesená",J544,0)</f>
        <v>0</v>
      </c>
      <c r="BI544" s="178">
        <f>IF(N544="nulová",J544,0)</f>
        <v>0</v>
      </c>
      <c r="BJ544" s="18" t="s">
        <v>32</v>
      </c>
      <c r="BK544" s="178">
        <f>ROUND(I544*H544,2)</f>
        <v>0</v>
      </c>
      <c r="BL544" s="18" t="s">
        <v>268</v>
      </c>
      <c r="BM544" s="177" t="s">
        <v>1526</v>
      </c>
    </row>
    <row r="545" spans="1:65" s="2" customFormat="1" ht="16.5" customHeight="1">
      <c r="A545" s="33"/>
      <c r="B545" s="132"/>
      <c r="C545" s="211" t="s">
        <v>943</v>
      </c>
      <c r="D545" s="211" t="s">
        <v>429</v>
      </c>
      <c r="E545" s="212" t="s">
        <v>1527</v>
      </c>
      <c r="F545" s="213" t="s">
        <v>1528</v>
      </c>
      <c r="G545" s="214" t="s">
        <v>915</v>
      </c>
      <c r="H545" s="215">
        <v>1.01</v>
      </c>
      <c r="I545" s="216"/>
      <c r="J545" s="217">
        <f>ROUND(I545*H545,2)</f>
        <v>0</v>
      </c>
      <c r="K545" s="213" t="s">
        <v>267</v>
      </c>
      <c r="L545" s="218"/>
      <c r="M545" s="219" t="s">
        <v>1</v>
      </c>
      <c r="N545" s="220" t="s">
        <v>42</v>
      </c>
      <c r="O545" s="59"/>
      <c r="P545" s="175">
        <f>O545*H545</f>
        <v>0</v>
      </c>
      <c r="Q545" s="175">
        <v>0.50600000000000001</v>
      </c>
      <c r="R545" s="175">
        <f>Q545*H545</f>
        <v>0.51105999999999996</v>
      </c>
      <c r="S545" s="175">
        <v>0</v>
      </c>
      <c r="T545" s="176">
        <f>S545*H545</f>
        <v>0</v>
      </c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  <c r="AR545" s="177" t="s">
        <v>306</v>
      </c>
      <c r="AT545" s="177" t="s">
        <v>429</v>
      </c>
      <c r="AU545" s="177" t="s">
        <v>86</v>
      </c>
      <c r="AY545" s="18" t="s">
        <v>260</v>
      </c>
      <c r="BE545" s="178">
        <f>IF(N545="základní",J545,0)</f>
        <v>0</v>
      </c>
      <c r="BF545" s="178">
        <f>IF(N545="snížená",J545,0)</f>
        <v>0</v>
      </c>
      <c r="BG545" s="178">
        <f>IF(N545="zákl. přenesená",J545,0)</f>
        <v>0</v>
      </c>
      <c r="BH545" s="178">
        <f>IF(N545="sníž. přenesená",J545,0)</f>
        <v>0</v>
      </c>
      <c r="BI545" s="178">
        <f>IF(N545="nulová",J545,0)</f>
        <v>0</v>
      </c>
      <c r="BJ545" s="18" t="s">
        <v>32</v>
      </c>
      <c r="BK545" s="178">
        <f>ROUND(I545*H545,2)</f>
        <v>0</v>
      </c>
      <c r="BL545" s="18" t="s">
        <v>268</v>
      </c>
      <c r="BM545" s="177" t="s">
        <v>1529</v>
      </c>
    </row>
    <row r="546" spans="1:65" s="2" customFormat="1" ht="16.5" customHeight="1">
      <c r="A546" s="33"/>
      <c r="B546" s="132"/>
      <c r="C546" s="211" t="s">
        <v>945</v>
      </c>
      <c r="D546" s="211" t="s">
        <v>429</v>
      </c>
      <c r="E546" s="212" t="s">
        <v>1530</v>
      </c>
      <c r="F546" s="213" t="s">
        <v>1531</v>
      </c>
      <c r="G546" s="214" t="s">
        <v>915</v>
      </c>
      <c r="H546" s="215">
        <v>2.02</v>
      </c>
      <c r="I546" s="216"/>
      <c r="J546" s="217">
        <f>ROUND(I546*H546,2)</f>
        <v>0</v>
      </c>
      <c r="K546" s="213" t="s">
        <v>267</v>
      </c>
      <c r="L546" s="218"/>
      <c r="M546" s="219" t="s">
        <v>1</v>
      </c>
      <c r="N546" s="220" t="s">
        <v>42</v>
      </c>
      <c r="O546" s="59"/>
      <c r="P546" s="175">
        <f>O546*H546</f>
        <v>0</v>
      </c>
      <c r="Q546" s="175">
        <v>1.0129999999999999</v>
      </c>
      <c r="R546" s="175">
        <f>Q546*H546</f>
        <v>2.0462599999999997</v>
      </c>
      <c r="S546" s="175">
        <v>0</v>
      </c>
      <c r="T546" s="176">
        <f>S546*H546</f>
        <v>0</v>
      </c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R546" s="177" t="s">
        <v>306</v>
      </c>
      <c r="AT546" s="177" t="s">
        <v>429</v>
      </c>
      <c r="AU546" s="177" t="s">
        <v>86</v>
      </c>
      <c r="AY546" s="18" t="s">
        <v>260</v>
      </c>
      <c r="BE546" s="178">
        <f>IF(N546="základní",J546,0)</f>
        <v>0</v>
      </c>
      <c r="BF546" s="178">
        <f>IF(N546="snížená",J546,0)</f>
        <v>0</v>
      </c>
      <c r="BG546" s="178">
        <f>IF(N546="zákl. přenesená",J546,0)</f>
        <v>0</v>
      </c>
      <c r="BH546" s="178">
        <f>IF(N546="sníž. přenesená",J546,0)</f>
        <v>0</v>
      </c>
      <c r="BI546" s="178">
        <f>IF(N546="nulová",J546,0)</f>
        <v>0</v>
      </c>
      <c r="BJ546" s="18" t="s">
        <v>32</v>
      </c>
      <c r="BK546" s="178">
        <f>ROUND(I546*H546,2)</f>
        <v>0</v>
      </c>
      <c r="BL546" s="18" t="s">
        <v>268</v>
      </c>
      <c r="BM546" s="177" t="s">
        <v>1532</v>
      </c>
    </row>
    <row r="547" spans="1:65" s="2" customFormat="1" ht="16.5" customHeight="1">
      <c r="A547" s="33"/>
      <c r="B547" s="132"/>
      <c r="C547" s="211" t="s">
        <v>949</v>
      </c>
      <c r="D547" s="211" t="s">
        <v>429</v>
      </c>
      <c r="E547" s="212" t="s">
        <v>1533</v>
      </c>
      <c r="F547" s="213" t="s">
        <v>1534</v>
      </c>
      <c r="G547" s="214" t="s">
        <v>915</v>
      </c>
      <c r="H547" s="215">
        <v>5.0999999999999996</v>
      </c>
      <c r="I547" s="216"/>
      <c r="J547" s="217">
        <f>ROUND(I547*H547,2)</f>
        <v>0</v>
      </c>
      <c r="K547" s="213" t="s">
        <v>267</v>
      </c>
      <c r="L547" s="218"/>
      <c r="M547" s="219" t="s">
        <v>1</v>
      </c>
      <c r="N547" s="220" t="s">
        <v>42</v>
      </c>
      <c r="O547" s="59"/>
      <c r="P547" s="175">
        <f>O547*H547</f>
        <v>0</v>
      </c>
      <c r="Q547" s="175">
        <v>2E-3</v>
      </c>
      <c r="R547" s="175">
        <f>Q547*H547</f>
        <v>1.0199999999999999E-2</v>
      </c>
      <c r="S547" s="175">
        <v>0</v>
      </c>
      <c r="T547" s="176">
        <f>S547*H547</f>
        <v>0</v>
      </c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  <c r="AR547" s="177" t="s">
        <v>306</v>
      </c>
      <c r="AT547" s="177" t="s">
        <v>429</v>
      </c>
      <c r="AU547" s="177" t="s">
        <v>86</v>
      </c>
      <c r="AY547" s="18" t="s">
        <v>260</v>
      </c>
      <c r="BE547" s="178">
        <f>IF(N547="základní",J547,0)</f>
        <v>0</v>
      </c>
      <c r="BF547" s="178">
        <f>IF(N547="snížená",J547,0)</f>
        <v>0</v>
      </c>
      <c r="BG547" s="178">
        <f>IF(N547="zákl. přenesená",J547,0)</f>
        <v>0</v>
      </c>
      <c r="BH547" s="178">
        <f>IF(N547="sníž. přenesená",J547,0)</f>
        <v>0</v>
      </c>
      <c r="BI547" s="178">
        <f>IF(N547="nulová",J547,0)</f>
        <v>0</v>
      </c>
      <c r="BJ547" s="18" t="s">
        <v>32</v>
      </c>
      <c r="BK547" s="178">
        <f>ROUND(I547*H547,2)</f>
        <v>0</v>
      </c>
      <c r="BL547" s="18" t="s">
        <v>268</v>
      </c>
      <c r="BM547" s="177" t="s">
        <v>1535</v>
      </c>
    </row>
    <row r="548" spans="1:65" s="13" customFormat="1">
      <c r="B548" s="179"/>
      <c r="D548" s="180" t="s">
        <v>270</v>
      </c>
      <c r="F548" s="182" t="s">
        <v>1536</v>
      </c>
      <c r="H548" s="183">
        <v>5.0999999999999996</v>
      </c>
      <c r="I548" s="184"/>
      <c r="L548" s="179"/>
      <c r="M548" s="185"/>
      <c r="N548" s="186"/>
      <c r="O548" s="186"/>
      <c r="P548" s="186"/>
      <c r="Q548" s="186"/>
      <c r="R548" s="186"/>
      <c r="S548" s="186"/>
      <c r="T548" s="187"/>
      <c r="AT548" s="181" t="s">
        <v>270</v>
      </c>
      <c r="AU548" s="181" t="s">
        <v>86</v>
      </c>
      <c r="AV548" s="13" t="s">
        <v>86</v>
      </c>
      <c r="AW548" s="13" t="s">
        <v>3</v>
      </c>
      <c r="AX548" s="13" t="s">
        <v>32</v>
      </c>
      <c r="AY548" s="181" t="s">
        <v>260</v>
      </c>
    </row>
    <row r="549" spans="1:65" s="2" customFormat="1" ht="16.5" customHeight="1">
      <c r="A549" s="33"/>
      <c r="B549" s="132"/>
      <c r="C549" s="166" t="s">
        <v>954</v>
      </c>
      <c r="D549" s="166" t="s">
        <v>263</v>
      </c>
      <c r="E549" s="167" t="s">
        <v>1537</v>
      </c>
      <c r="F549" s="168" t="s">
        <v>1538</v>
      </c>
      <c r="G549" s="169" t="s">
        <v>915</v>
      </c>
      <c r="H549" s="170">
        <v>1</v>
      </c>
      <c r="I549" s="171"/>
      <c r="J549" s="172">
        <f>ROUND(I549*H549,2)</f>
        <v>0</v>
      </c>
      <c r="K549" s="168" t="s">
        <v>267</v>
      </c>
      <c r="L549" s="34"/>
      <c r="M549" s="173" t="s">
        <v>1</v>
      </c>
      <c r="N549" s="174" t="s">
        <v>42</v>
      </c>
      <c r="O549" s="59"/>
      <c r="P549" s="175">
        <f>O549*H549</f>
        <v>0</v>
      </c>
      <c r="Q549" s="175">
        <v>1.248E-2</v>
      </c>
      <c r="R549" s="175">
        <f>Q549*H549</f>
        <v>1.248E-2</v>
      </c>
      <c r="S549" s="175">
        <v>0</v>
      </c>
      <c r="T549" s="176">
        <f>S549*H549</f>
        <v>0</v>
      </c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R549" s="177" t="s">
        <v>268</v>
      </c>
      <c r="AT549" s="177" t="s">
        <v>263</v>
      </c>
      <c r="AU549" s="177" t="s">
        <v>86</v>
      </c>
      <c r="AY549" s="18" t="s">
        <v>260</v>
      </c>
      <c r="BE549" s="178">
        <f>IF(N549="základní",J549,0)</f>
        <v>0</v>
      </c>
      <c r="BF549" s="178">
        <f>IF(N549="snížená",J549,0)</f>
        <v>0</v>
      </c>
      <c r="BG549" s="178">
        <f>IF(N549="zákl. přenesená",J549,0)</f>
        <v>0</v>
      </c>
      <c r="BH549" s="178">
        <f>IF(N549="sníž. přenesená",J549,0)</f>
        <v>0</v>
      </c>
      <c r="BI549" s="178">
        <f>IF(N549="nulová",J549,0)</f>
        <v>0</v>
      </c>
      <c r="BJ549" s="18" t="s">
        <v>32</v>
      </c>
      <c r="BK549" s="178">
        <f>ROUND(I549*H549,2)</f>
        <v>0</v>
      </c>
      <c r="BL549" s="18" t="s">
        <v>268</v>
      </c>
      <c r="BM549" s="177" t="s">
        <v>1539</v>
      </c>
    </row>
    <row r="550" spans="1:65" s="13" customFormat="1">
      <c r="B550" s="179"/>
      <c r="D550" s="180" t="s">
        <v>270</v>
      </c>
      <c r="E550" s="181" t="s">
        <v>1</v>
      </c>
      <c r="F550" s="182" t="s">
        <v>1436</v>
      </c>
      <c r="H550" s="183">
        <v>1</v>
      </c>
      <c r="I550" s="184"/>
      <c r="L550" s="179"/>
      <c r="M550" s="185"/>
      <c r="N550" s="186"/>
      <c r="O550" s="186"/>
      <c r="P550" s="186"/>
      <c r="Q550" s="186"/>
      <c r="R550" s="186"/>
      <c r="S550" s="186"/>
      <c r="T550" s="187"/>
      <c r="AT550" s="181" t="s">
        <v>270</v>
      </c>
      <c r="AU550" s="181" t="s">
        <v>86</v>
      </c>
      <c r="AV550" s="13" t="s">
        <v>86</v>
      </c>
      <c r="AW550" s="13" t="s">
        <v>31</v>
      </c>
      <c r="AX550" s="13" t="s">
        <v>32</v>
      </c>
      <c r="AY550" s="181" t="s">
        <v>260</v>
      </c>
    </row>
    <row r="551" spans="1:65" s="2" customFormat="1" ht="16.5" customHeight="1">
      <c r="A551" s="33"/>
      <c r="B551" s="132"/>
      <c r="C551" s="211" t="s">
        <v>958</v>
      </c>
      <c r="D551" s="211" t="s">
        <v>429</v>
      </c>
      <c r="E551" s="212" t="s">
        <v>1540</v>
      </c>
      <c r="F551" s="213" t="s">
        <v>1541</v>
      </c>
      <c r="G551" s="214" t="s">
        <v>915</v>
      </c>
      <c r="H551" s="215">
        <v>1.01</v>
      </c>
      <c r="I551" s="216"/>
      <c r="J551" s="217">
        <f>ROUND(I551*H551,2)</f>
        <v>0</v>
      </c>
      <c r="K551" s="213" t="s">
        <v>267</v>
      </c>
      <c r="L551" s="218"/>
      <c r="M551" s="219" t="s">
        <v>1</v>
      </c>
      <c r="N551" s="220" t="s">
        <v>42</v>
      </c>
      <c r="O551" s="59"/>
      <c r="P551" s="175">
        <f>O551*H551</f>
        <v>0</v>
      </c>
      <c r="Q551" s="175">
        <v>0.58499999999999996</v>
      </c>
      <c r="R551" s="175">
        <f>Q551*H551</f>
        <v>0.59084999999999999</v>
      </c>
      <c r="S551" s="175">
        <v>0</v>
      </c>
      <c r="T551" s="176">
        <f>S551*H551</f>
        <v>0</v>
      </c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R551" s="177" t="s">
        <v>306</v>
      </c>
      <c r="AT551" s="177" t="s">
        <v>429</v>
      </c>
      <c r="AU551" s="177" t="s">
        <v>86</v>
      </c>
      <c r="AY551" s="18" t="s">
        <v>260</v>
      </c>
      <c r="BE551" s="178">
        <f>IF(N551="základní",J551,0)</f>
        <v>0</v>
      </c>
      <c r="BF551" s="178">
        <f>IF(N551="snížená",J551,0)</f>
        <v>0</v>
      </c>
      <c r="BG551" s="178">
        <f>IF(N551="zákl. přenesená",J551,0)</f>
        <v>0</v>
      </c>
      <c r="BH551" s="178">
        <f>IF(N551="sníž. přenesená",J551,0)</f>
        <v>0</v>
      </c>
      <c r="BI551" s="178">
        <f>IF(N551="nulová",J551,0)</f>
        <v>0</v>
      </c>
      <c r="BJ551" s="18" t="s">
        <v>32</v>
      </c>
      <c r="BK551" s="178">
        <f>ROUND(I551*H551,2)</f>
        <v>0</v>
      </c>
      <c r="BL551" s="18" t="s">
        <v>268</v>
      </c>
      <c r="BM551" s="177" t="s">
        <v>1542</v>
      </c>
    </row>
    <row r="552" spans="1:65" s="2" customFormat="1" ht="16.5" customHeight="1">
      <c r="A552" s="33"/>
      <c r="B552" s="132"/>
      <c r="C552" s="211" t="s">
        <v>960</v>
      </c>
      <c r="D552" s="211" t="s">
        <v>429</v>
      </c>
      <c r="E552" s="212" t="s">
        <v>1533</v>
      </c>
      <c r="F552" s="213" t="s">
        <v>1534</v>
      </c>
      <c r="G552" s="214" t="s">
        <v>915</v>
      </c>
      <c r="H552" s="215">
        <v>1.02</v>
      </c>
      <c r="I552" s="216"/>
      <c r="J552" s="217">
        <f>ROUND(I552*H552,2)</f>
        <v>0</v>
      </c>
      <c r="K552" s="213" t="s">
        <v>267</v>
      </c>
      <c r="L552" s="218"/>
      <c r="M552" s="219" t="s">
        <v>1</v>
      </c>
      <c r="N552" s="220" t="s">
        <v>42</v>
      </c>
      <c r="O552" s="59"/>
      <c r="P552" s="175">
        <f>O552*H552</f>
        <v>0</v>
      </c>
      <c r="Q552" s="175">
        <v>2E-3</v>
      </c>
      <c r="R552" s="175">
        <f>Q552*H552</f>
        <v>2.0400000000000001E-3</v>
      </c>
      <c r="S552" s="175">
        <v>0</v>
      </c>
      <c r="T552" s="176">
        <f>S552*H552</f>
        <v>0</v>
      </c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  <c r="AR552" s="177" t="s">
        <v>306</v>
      </c>
      <c r="AT552" s="177" t="s">
        <v>429</v>
      </c>
      <c r="AU552" s="177" t="s">
        <v>86</v>
      </c>
      <c r="AY552" s="18" t="s">
        <v>260</v>
      </c>
      <c r="BE552" s="178">
        <f>IF(N552="základní",J552,0)</f>
        <v>0</v>
      </c>
      <c r="BF552" s="178">
        <f>IF(N552="snížená",J552,0)</f>
        <v>0</v>
      </c>
      <c r="BG552" s="178">
        <f>IF(N552="zákl. přenesená",J552,0)</f>
        <v>0</v>
      </c>
      <c r="BH552" s="178">
        <f>IF(N552="sníž. přenesená",J552,0)</f>
        <v>0</v>
      </c>
      <c r="BI552" s="178">
        <f>IF(N552="nulová",J552,0)</f>
        <v>0</v>
      </c>
      <c r="BJ552" s="18" t="s">
        <v>32</v>
      </c>
      <c r="BK552" s="178">
        <f>ROUND(I552*H552,2)</f>
        <v>0</v>
      </c>
      <c r="BL552" s="18" t="s">
        <v>268</v>
      </c>
      <c r="BM552" s="177" t="s">
        <v>1543</v>
      </c>
    </row>
    <row r="553" spans="1:65" s="13" customFormat="1">
      <c r="B553" s="179"/>
      <c r="D553" s="180" t="s">
        <v>270</v>
      </c>
      <c r="F553" s="182" t="s">
        <v>1544</v>
      </c>
      <c r="H553" s="183">
        <v>1.02</v>
      </c>
      <c r="I553" s="184"/>
      <c r="L553" s="179"/>
      <c r="M553" s="185"/>
      <c r="N553" s="186"/>
      <c r="O553" s="186"/>
      <c r="P553" s="186"/>
      <c r="Q553" s="186"/>
      <c r="R553" s="186"/>
      <c r="S553" s="186"/>
      <c r="T553" s="187"/>
      <c r="AT553" s="181" t="s">
        <v>270</v>
      </c>
      <c r="AU553" s="181" t="s">
        <v>86</v>
      </c>
      <c r="AV553" s="13" t="s">
        <v>86</v>
      </c>
      <c r="AW553" s="13" t="s">
        <v>3</v>
      </c>
      <c r="AX553" s="13" t="s">
        <v>32</v>
      </c>
      <c r="AY553" s="181" t="s">
        <v>260</v>
      </c>
    </row>
    <row r="554" spans="1:65" s="2" customFormat="1" ht="16.5" customHeight="1">
      <c r="A554" s="33"/>
      <c r="B554" s="132"/>
      <c r="C554" s="166" t="s">
        <v>962</v>
      </c>
      <c r="D554" s="166" t="s">
        <v>263</v>
      </c>
      <c r="E554" s="167" t="s">
        <v>1545</v>
      </c>
      <c r="F554" s="168" t="s">
        <v>1546</v>
      </c>
      <c r="G554" s="169" t="s">
        <v>266</v>
      </c>
      <c r="H554" s="170">
        <v>18.84</v>
      </c>
      <c r="I554" s="171"/>
      <c r="J554" s="172">
        <f>ROUND(I554*H554,2)</f>
        <v>0</v>
      </c>
      <c r="K554" s="168" t="s">
        <v>1</v>
      </c>
      <c r="L554" s="34"/>
      <c r="M554" s="173" t="s">
        <v>1</v>
      </c>
      <c r="N554" s="174" t="s">
        <v>42</v>
      </c>
      <c r="O554" s="59"/>
      <c r="P554" s="175">
        <f>O554*H554</f>
        <v>0</v>
      </c>
      <c r="Q554" s="175">
        <v>0</v>
      </c>
      <c r="R554" s="175">
        <f>Q554*H554</f>
        <v>0</v>
      </c>
      <c r="S554" s="175">
        <v>0</v>
      </c>
      <c r="T554" s="176">
        <f>S554*H554</f>
        <v>0</v>
      </c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  <c r="AR554" s="177" t="s">
        <v>268</v>
      </c>
      <c r="AT554" s="177" t="s">
        <v>263</v>
      </c>
      <c r="AU554" s="177" t="s">
        <v>86</v>
      </c>
      <c r="AY554" s="18" t="s">
        <v>260</v>
      </c>
      <c r="BE554" s="178">
        <f>IF(N554="základní",J554,0)</f>
        <v>0</v>
      </c>
      <c r="BF554" s="178">
        <f>IF(N554="snížená",J554,0)</f>
        <v>0</v>
      </c>
      <c r="BG554" s="178">
        <f>IF(N554="zákl. přenesená",J554,0)</f>
        <v>0</v>
      </c>
      <c r="BH554" s="178">
        <f>IF(N554="sníž. přenesená",J554,0)</f>
        <v>0</v>
      </c>
      <c r="BI554" s="178">
        <f>IF(N554="nulová",J554,0)</f>
        <v>0</v>
      </c>
      <c r="BJ554" s="18" t="s">
        <v>32</v>
      </c>
      <c r="BK554" s="178">
        <f>ROUND(I554*H554,2)</f>
        <v>0</v>
      </c>
      <c r="BL554" s="18" t="s">
        <v>268</v>
      </c>
      <c r="BM554" s="177" t="s">
        <v>1547</v>
      </c>
    </row>
    <row r="555" spans="1:65" s="13" customFormat="1">
      <c r="B555" s="179"/>
      <c r="D555" s="180" t="s">
        <v>270</v>
      </c>
      <c r="E555" s="181" t="s">
        <v>1</v>
      </c>
      <c r="F555" s="182" t="s">
        <v>1548</v>
      </c>
      <c r="H555" s="183">
        <v>18.84</v>
      </c>
      <c r="I555" s="184"/>
      <c r="L555" s="179"/>
      <c r="M555" s="185"/>
      <c r="N555" s="186"/>
      <c r="O555" s="186"/>
      <c r="P555" s="186"/>
      <c r="Q555" s="186"/>
      <c r="R555" s="186"/>
      <c r="S555" s="186"/>
      <c r="T555" s="187"/>
      <c r="AT555" s="181" t="s">
        <v>270</v>
      </c>
      <c r="AU555" s="181" t="s">
        <v>86</v>
      </c>
      <c r="AV555" s="13" t="s">
        <v>86</v>
      </c>
      <c r="AW555" s="13" t="s">
        <v>31</v>
      </c>
      <c r="AX555" s="13" t="s">
        <v>77</v>
      </c>
      <c r="AY555" s="181" t="s">
        <v>260</v>
      </c>
    </row>
    <row r="556" spans="1:65" s="14" customFormat="1">
      <c r="B556" s="188"/>
      <c r="D556" s="180" t="s">
        <v>270</v>
      </c>
      <c r="E556" s="189" t="s">
        <v>1</v>
      </c>
      <c r="F556" s="190" t="s">
        <v>275</v>
      </c>
      <c r="H556" s="191">
        <v>18.84</v>
      </c>
      <c r="I556" s="192"/>
      <c r="L556" s="188"/>
      <c r="M556" s="193"/>
      <c r="N556" s="194"/>
      <c r="O556" s="194"/>
      <c r="P556" s="194"/>
      <c r="Q556" s="194"/>
      <c r="R556" s="194"/>
      <c r="S556" s="194"/>
      <c r="T556" s="195"/>
      <c r="AT556" s="189" t="s">
        <v>270</v>
      </c>
      <c r="AU556" s="189" t="s">
        <v>86</v>
      </c>
      <c r="AV556" s="14" t="s">
        <v>268</v>
      </c>
      <c r="AW556" s="14" t="s">
        <v>31</v>
      </c>
      <c r="AX556" s="14" t="s">
        <v>32</v>
      </c>
      <c r="AY556" s="189" t="s">
        <v>260</v>
      </c>
    </row>
    <row r="557" spans="1:65" s="2" customFormat="1" ht="24.2" customHeight="1">
      <c r="A557" s="33"/>
      <c r="B557" s="132"/>
      <c r="C557" s="166" t="s">
        <v>965</v>
      </c>
      <c r="D557" s="166" t="s">
        <v>263</v>
      </c>
      <c r="E557" s="167" t="s">
        <v>1549</v>
      </c>
      <c r="F557" s="168" t="s">
        <v>1550</v>
      </c>
      <c r="G557" s="169" t="s">
        <v>915</v>
      </c>
      <c r="H557" s="170">
        <v>1</v>
      </c>
      <c r="I557" s="171"/>
      <c r="J557" s="172">
        <f>ROUND(I557*H557,2)</f>
        <v>0</v>
      </c>
      <c r="K557" s="168" t="s">
        <v>356</v>
      </c>
      <c r="L557" s="34"/>
      <c r="M557" s="173" t="s">
        <v>1</v>
      </c>
      <c r="N557" s="174" t="s">
        <v>42</v>
      </c>
      <c r="O557" s="59"/>
      <c r="P557" s="175">
        <f>O557*H557</f>
        <v>0</v>
      </c>
      <c r="Q557" s="175">
        <v>7.9200000000000007E-2</v>
      </c>
      <c r="R557" s="175">
        <f>Q557*H557</f>
        <v>7.9200000000000007E-2</v>
      </c>
      <c r="S557" s="175">
        <v>0</v>
      </c>
      <c r="T557" s="176">
        <f>S557*H557</f>
        <v>0</v>
      </c>
      <c r="U557" s="33"/>
      <c r="V557" s="33"/>
      <c r="W557" s="33"/>
      <c r="X557" s="33"/>
      <c r="Y557" s="33"/>
      <c r="Z557" s="33"/>
      <c r="AA557" s="33"/>
      <c r="AB557" s="33"/>
      <c r="AC557" s="33"/>
      <c r="AD557" s="33"/>
      <c r="AE557" s="33"/>
      <c r="AR557" s="177" t="s">
        <v>268</v>
      </c>
      <c r="AT557" s="177" t="s">
        <v>263</v>
      </c>
      <c r="AU557" s="177" t="s">
        <v>86</v>
      </c>
      <c r="AY557" s="18" t="s">
        <v>260</v>
      </c>
      <c r="BE557" s="178">
        <f>IF(N557="základní",J557,0)</f>
        <v>0</v>
      </c>
      <c r="BF557" s="178">
        <f>IF(N557="snížená",J557,0)</f>
        <v>0</v>
      </c>
      <c r="BG557" s="178">
        <f>IF(N557="zákl. přenesená",J557,0)</f>
        <v>0</v>
      </c>
      <c r="BH557" s="178">
        <f>IF(N557="sníž. přenesená",J557,0)</f>
        <v>0</v>
      </c>
      <c r="BI557" s="178">
        <f>IF(N557="nulová",J557,0)</f>
        <v>0</v>
      </c>
      <c r="BJ557" s="18" t="s">
        <v>32</v>
      </c>
      <c r="BK557" s="178">
        <f>ROUND(I557*H557,2)</f>
        <v>0</v>
      </c>
      <c r="BL557" s="18" t="s">
        <v>268</v>
      </c>
      <c r="BM557" s="177" t="s">
        <v>1551</v>
      </c>
    </row>
    <row r="558" spans="1:65" s="13" customFormat="1">
      <c r="B558" s="179"/>
      <c r="D558" s="180" t="s">
        <v>270</v>
      </c>
      <c r="E558" s="181" t="s">
        <v>1</v>
      </c>
      <c r="F558" s="182" t="s">
        <v>1436</v>
      </c>
      <c r="H558" s="183">
        <v>1</v>
      </c>
      <c r="I558" s="184"/>
      <c r="L558" s="179"/>
      <c r="M558" s="185"/>
      <c r="N558" s="186"/>
      <c r="O558" s="186"/>
      <c r="P558" s="186"/>
      <c r="Q558" s="186"/>
      <c r="R558" s="186"/>
      <c r="S558" s="186"/>
      <c r="T558" s="187"/>
      <c r="AT558" s="181" t="s">
        <v>270</v>
      </c>
      <c r="AU558" s="181" t="s">
        <v>86</v>
      </c>
      <c r="AV558" s="13" t="s">
        <v>86</v>
      </c>
      <c r="AW558" s="13" t="s">
        <v>31</v>
      </c>
      <c r="AX558" s="13" t="s">
        <v>32</v>
      </c>
      <c r="AY558" s="181" t="s">
        <v>260</v>
      </c>
    </row>
    <row r="559" spans="1:65" s="2" customFormat="1" ht="16.5" customHeight="1">
      <c r="A559" s="33"/>
      <c r="B559" s="132"/>
      <c r="C559" s="166" t="s">
        <v>968</v>
      </c>
      <c r="D559" s="166" t="s">
        <v>263</v>
      </c>
      <c r="E559" s="167" t="s">
        <v>1552</v>
      </c>
      <c r="F559" s="168" t="s">
        <v>1553</v>
      </c>
      <c r="G559" s="169" t="s">
        <v>915</v>
      </c>
      <c r="H559" s="170">
        <v>1</v>
      </c>
      <c r="I559" s="171"/>
      <c r="J559" s="172">
        <f>ROUND(I559*H559,2)</f>
        <v>0</v>
      </c>
      <c r="K559" s="168" t="s">
        <v>267</v>
      </c>
      <c r="L559" s="34"/>
      <c r="M559" s="173" t="s">
        <v>1</v>
      </c>
      <c r="N559" s="174" t="s">
        <v>42</v>
      </c>
      <c r="O559" s="59"/>
      <c r="P559" s="175">
        <f>O559*H559</f>
        <v>0</v>
      </c>
      <c r="Q559" s="175">
        <v>0.21734000000000001</v>
      </c>
      <c r="R559" s="175">
        <f>Q559*H559</f>
        <v>0.21734000000000001</v>
      </c>
      <c r="S559" s="175">
        <v>0</v>
      </c>
      <c r="T559" s="176">
        <f>S559*H559</f>
        <v>0</v>
      </c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  <c r="AR559" s="177" t="s">
        <v>268</v>
      </c>
      <c r="AT559" s="177" t="s">
        <v>263</v>
      </c>
      <c r="AU559" s="177" t="s">
        <v>86</v>
      </c>
      <c r="AY559" s="18" t="s">
        <v>260</v>
      </c>
      <c r="BE559" s="178">
        <f>IF(N559="základní",J559,0)</f>
        <v>0</v>
      </c>
      <c r="BF559" s="178">
        <f>IF(N559="snížená",J559,0)</f>
        <v>0</v>
      </c>
      <c r="BG559" s="178">
        <f>IF(N559="zákl. přenesená",J559,0)</f>
        <v>0</v>
      </c>
      <c r="BH559" s="178">
        <f>IF(N559="sníž. přenesená",J559,0)</f>
        <v>0</v>
      </c>
      <c r="BI559" s="178">
        <f>IF(N559="nulová",J559,0)</f>
        <v>0</v>
      </c>
      <c r="BJ559" s="18" t="s">
        <v>32</v>
      </c>
      <c r="BK559" s="178">
        <f>ROUND(I559*H559,2)</f>
        <v>0</v>
      </c>
      <c r="BL559" s="18" t="s">
        <v>268</v>
      </c>
      <c r="BM559" s="177" t="s">
        <v>1554</v>
      </c>
    </row>
    <row r="560" spans="1:65" s="13" customFormat="1">
      <c r="B560" s="179"/>
      <c r="D560" s="180" t="s">
        <v>270</v>
      </c>
      <c r="E560" s="181" t="s">
        <v>1</v>
      </c>
      <c r="F560" s="182" t="s">
        <v>1436</v>
      </c>
      <c r="H560" s="183">
        <v>1</v>
      </c>
      <c r="I560" s="184"/>
      <c r="L560" s="179"/>
      <c r="M560" s="185"/>
      <c r="N560" s="186"/>
      <c r="O560" s="186"/>
      <c r="P560" s="186"/>
      <c r="Q560" s="186"/>
      <c r="R560" s="186"/>
      <c r="S560" s="186"/>
      <c r="T560" s="187"/>
      <c r="AT560" s="181" t="s">
        <v>270</v>
      </c>
      <c r="AU560" s="181" t="s">
        <v>86</v>
      </c>
      <c r="AV560" s="13" t="s">
        <v>86</v>
      </c>
      <c r="AW560" s="13" t="s">
        <v>31</v>
      </c>
      <c r="AX560" s="13" t="s">
        <v>32</v>
      </c>
      <c r="AY560" s="181" t="s">
        <v>260</v>
      </c>
    </row>
    <row r="561" spans="1:65" s="2" customFormat="1" ht="16.5" customHeight="1">
      <c r="A561" s="33"/>
      <c r="B561" s="132"/>
      <c r="C561" s="211" t="s">
        <v>970</v>
      </c>
      <c r="D561" s="211" t="s">
        <v>429</v>
      </c>
      <c r="E561" s="212" t="s">
        <v>1555</v>
      </c>
      <c r="F561" s="213" t="s">
        <v>1556</v>
      </c>
      <c r="G561" s="214" t="s">
        <v>915</v>
      </c>
      <c r="H561" s="215">
        <v>1</v>
      </c>
      <c r="I561" s="216"/>
      <c r="J561" s="217">
        <f>ROUND(I561*H561,2)</f>
        <v>0</v>
      </c>
      <c r="K561" s="213" t="s">
        <v>356</v>
      </c>
      <c r="L561" s="218"/>
      <c r="M561" s="219" t="s">
        <v>1</v>
      </c>
      <c r="N561" s="220" t="s">
        <v>42</v>
      </c>
      <c r="O561" s="59"/>
      <c r="P561" s="175">
        <f>O561*H561</f>
        <v>0</v>
      </c>
      <c r="Q561" s="175">
        <v>0.156</v>
      </c>
      <c r="R561" s="175">
        <f>Q561*H561</f>
        <v>0.156</v>
      </c>
      <c r="S561" s="175">
        <v>0</v>
      </c>
      <c r="T561" s="176">
        <f>S561*H561</f>
        <v>0</v>
      </c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R561" s="177" t="s">
        <v>306</v>
      </c>
      <c r="AT561" s="177" t="s">
        <v>429</v>
      </c>
      <c r="AU561" s="177" t="s">
        <v>86</v>
      </c>
      <c r="AY561" s="18" t="s">
        <v>260</v>
      </c>
      <c r="BE561" s="178">
        <f>IF(N561="základní",J561,0)</f>
        <v>0</v>
      </c>
      <c r="BF561" s="178">
        <f>IF(N561="snížená",J561,0)</f>
        <v>0</v>
      </c>
      <c r="BG561" s="178">
        <f>IF(N561="zákl. přenesená",J561,0)</f>
        <v>0</v>
      </c>
      <c r="BH561" s="178">
        <f>IF(N561="sníž. přenesená",J561,0)</f>
        <v>0</v>
      </c>
      <c r="BI561" s="178">
        <f>IF(N561="nulová",J561,0)</f>
        <v>0</v>
      </c>
      <c r="BJ561" s="18" t="s">
        <v>32</v>
      </c>
      <c r="BK561" s="178">
        <f>ROUND(I561*H561,2)</f>
        <v>0</v>
      </c>
      <c r="BL561" s="18" t="s">
        <v>268</v>
      </c>
      <c r="BM561" s="177" t="s">
        <v>1557</v>
      </c>
    </row>
    <row r="562" spans="1:65" s="2" customFormat="1" ht="16.5" customHeight="1">
      <c r="A562" s="33"/>
      <c r="B562" s="132"/>
      <c r="C562" s="166" t="s">
        <v>974</v>
      </c>
      <c r="D562" s="166" t="s">
        <v>263</v>
      </c>
      <c r="E562" s="167" t="s">
        <v>1558</v>
      </c>
      <c r="F562" s="168" t="s">
        <v>1559</v>
      </c>
      <c r="G562" s="169" t="s">
        <v>915</v>
      </c>
      <c r="H562" s="170">
        <v>6</v>
      </c>
      <c r="I562" s="171"/>
      <c r="J562" s="172">
        <f>ROUND(I562*H562,2)</f>
        <v>0</v>
      </c>
      <c r="K562" s="168" t="s">
        <v>267</v>
      </c>
      <c r="L562" s="34"/>
      <c r="M562" s="173" t="s">
        <v>1</v>
      </c>
      <c r="N562" s="174" t="s">
        <v>42</v>
      </c>
      <c r="O562" s="59"/>
      <c r="P562" s="175">
        <f>O562*H562</f>
        <v>0</v>
      </c>
      <c r="Q562" s="175">
        <v>1.298E-2</v>
      </c>
      <c r="R562" s="175">
        <f>Q562*H562</f>
        <v>7.7880000000000005E-2</v>
      </c>
      <c r="S562" s="175">
        <v>4.0000000000000001E-3</v>
      </c>
      <c r="T562" s="176">
        <f>S562*H562</f>
        <v>2.4E-2</v>
      </c>
      <c r="U562" s="33"/>
      <c r="V562" s="33"/>
      <c r="W562" s="33"/>
      <c r="X562" s="33"/>
      <c r="Y562" s="33"/>
      <c r="Z562" s="33"/>
      <c r="AA562" s="33"/>
      <c r="AB562" s="33"/>
      <c r="AC562" s="33"/>
      <c r="AD562" s="33"/>
      <c r="AE562" s="33"/>
      <c r="AR562" s="177" t="s">
        <v>268</v>
      </c>
      <c r="AT562" s="177" t="s">
        <v>263</v>
      </c>
      <c r="AU562" s="177" t="s">
        <v>86</v>
      </c>
      <c r="AY562" s="18" t="s">
        <v>260</v>
      </c>
      <c r="BE562" s="178">
        <f>IF(N562="základní",J562,0)</f>
        <v>0</v>
      </c>
      <c r="BF562" s="178">
        <f>IF(N562="snížená",J562,0)</f>
        <v>0</v>
      </c>
      <c r="BG562" s="178">
        <f>IF(N562="zákl. přenesená",J562,0)</f>
        <v>0</v>
      </c>
      <c r="BH562" s="178">
        <f>IF(N562="sníž. přenesená",J562,0)</f>
        <v>0</v>
      </c>
      <c r="BI562" s="178">
        <f>IF(N562="nulová",J562,0)</f>
        <v>0</v>
      </c>
      <c r="BJ562" s="18" t="s">
        <v>32</v>
      </c>
      <c r="BK562" s="178">
        <f>ROUND(I562*H562,2)</f>
        <v>0</v>
      </c>
      <c r="BL562" s="18" t="s">
        <v>268</v>
      </c>
      <c r="BM562" s="177" t="s">
        <v>1560</v>
      </c>
    </row>
    <row r="563" spans="1:65" s="13" customFormat="1">
      <c r="B563" s="179"/>
      <c r="D563" s="180" t="s">
        <v>270</v>
      </c>
      <c r="E563" s="181" t="s">
        <v>1</v>
      </c>
      <c r="F563" s="182" t="s">
        <v>1561</v>
      </c>
      <c r="H563" s="183">
        <v>6</v>
      </c>
      <c r="I563" s="184"/>
      <c r="L563" s="179"/>
      <c r="M563" s="185"/>
      <c r="N563" s="186"/>
      <c r="O563" s="186"/>
      <c r="P563" s="186"/>
      <c r="Q563" s="186"/>
      <c r="R563" s="186"/>
      <c r="S563" s="186"/>
      <c r="T563" s="187"/>
      <c r="AT563" s="181" t="s">
        <v>270</v>
      </c>
      <c r="AU563" s="181" t="s">
        <v>86</v>
      </c>
      <c r="AV563" s="13" t="s">
        <v>86</v>
      </c>
      <c r="AW563" s="13" t="s">
        <v>31</v>
      </c>
      <c r="AX563" s="13" t="s">
        <v>32</v>
      </c>
      <c r="AY563" s="181" t="s">
        <v>260</v>
      </c>
    </row>
    <row r="564" spans="1:65" s="2" customFormat="1" ht="16.5" customHeight="1">
      <c r="A564" s="33"/>
      <c r="B564" s="132"/>
      <c r="C564" s="166" t="s">
        <v>978</v>
      </c>
      <c r="D564" s="166" t="s">
        <v>263</v>
      </c>
      <c r="E564" s="167" t="s">
        <v>1562</v>
      </c>
      <c r="F564" s="168" t="s">
        <v>1563</v>
      </c>
      <c r="G564" s="169" t="s">
        <v>915</v>
      </c>
      <c r="H564" s="170">
        <v>3</v>
      </c>
      <c r="I564" s="171"/>
      <c r="J564" s="172">
        <f>ROUND(I564*H564,2)</f>
        <v>0</v>
      </c>
      <c r="K564" s="168" t="s">
        <v>267</v>
      </c>
      <c r="L564" s="34"/>
      <c r="M564" s="173" t="s">
        <v>1</v>
      </c>
      <c r="N564" s="174" t="s">
        <v>42</v>
      </c>
      <c r="O564" s="59"/>
      <c r="P564" s="175">
        <f>O564*H564</f>
        <v>0</v>
      </c>
      <c r="Q564" s="175">
        <v>1.2460000000000001E-2</v>
      </c>
      <c r="R564" s="175">
        <f>Q564*H564</f>
        <v>3.7380000000000004E-2</v>
      </c>
      <c r="S564" s="175">
        <v>8.0000000000000002E-3</v>
      </c>
      <c r="T564" s="176">
        <f>S564*H564</f>
        <v>2.4E-2</v>
      </c>
      <c r="U564" s="33"/>
      <c r="V564" s="33"/>
      <c r="W564" s="33"/>
      <c r="X564" s="33"/>
      <c r="Y564" s="33"/>
      <c r="Z564" s="33"/>
      <c r="AA564" s="33"/>
      <c r="AB564" s="33"/>
      <c r="AC564" s="33"/>
      <c r="AD564" s="33"/>
      <c r="AE564" s="33"/>
      <c r="AR564" s="177" t="s">
        <v>268</v>
      </c>
      <c r="AT564" s="177" t="s">
        <v>263</v>
      </c>
      <c r="AU564" s="177" t="s">
        <v>86</v>
      </c>
      <c r="AY564" s="18" t="s">
        <v>260</v>
      </c>
      <c r="BE564" s="178">
        <f>IF(N564="základní",J564,0)</f>
        <v>0</v>
      </c>
      <c r="BF564" s="178">
        <f>IF(N564="snížená",J564,0)</f>
        <v>0</v>
      </c>
      <c r="BG564" s="178">
        <f>IF(N564="zákl. přenesená",J564,0)</f>
        <v>0</v>
      </c>
      <c r="BH564" s="178">
        <f>IF(N564="sníž. přenesená",J564,0)</f>
        <v>0</v>
      </c>
      <c r="BI564" s="178">
        <f>IF(N564="nulová",J564,0)</f>
        <v>0</v>
      </c>
      <c r="BJ564" s="18" t="s">
        <v>32</v>
      </c>
      <c r="BK564" s="178">
        <f>ROUND(I564*H564,2)</f>
        <v>0</v>
      </c>
      <c r="BL564" s="18" t="s">
        <v>268</v>
      </c>
      <c r="BM564" s="177" t="s">
        <v>1564</v>
      </c>
    </row>
    <row r="565" spans="1:65" s="13" customFormat="1">
      <c r="B565" s="179"/>
      <c r="D565" s="180" t="s">
        <v>270</v>
      </c>
      <c r="E565" s="181" t="s">
        <v>1</v>
      </c>
      <c r="F565" s="182" t="s">
        <v>1565</v>
      </c>
      <c r="H565" s="183">
        <v>3</v>
      </c>
      <c r="I565" s="184"/>
      <c r="L565" s="179"/>
      <c r="M565" s="185"/>
      <c r="N565" s="186"/>
      <c r="O565" s="186"/>
      <c r="P565" s="186"/>
      <c r="Q565" s="186"/>
      <c r="R565" s="186"/>
      <c r="S565" s="186"/>
      <c r="T565" s="187"/>
      <c r="AT565" s="181" t="s">
        <v>270</v>
      </c>
      <c r="AU565" s="181" t="s">
        <v>86</v>
      </c>
      <c r="AV565" s="13" t="s">
        <v>86</v>
      </c>
      <c r="AW565" s="13" t="s">
        <v>31</v>
      </c>
      <c r="AX565" s="13" t="s">
        <v>32</v>
      </c>
      <c r="AY565" s="181" t="s">
        <v>260</v>
      </c>
    </row>
    <row r="566" spans="1:65" s="2" customFormat="1" ht="24.2" customHeight="1">
      <c r="A566" s="33"/>
      <c r="B566" s="132"/>
      <c r="C566" s="166" t="s">
        <v>982</v>
      </c>
      <c r="D566" s="166" t="s">
        <v>263</v>
      </c>
      <c r="E566" s="167" t="s">
        <v>1566</v>
      </c>
      <c r="F566" s="168" t="s">
        <v>1567</v>
      </c>
      <c r="G566" s="169" t="s">
        <v>915</v>
      </c>
      <c r="H566" s="170">
        <v>1</v>
      </c>
      <c r="I566" s="171"/>
      <c r="J566" s="172">
        <f>ROUND(I566*H566,2)</f>
        <v>0</v>
      </c>
      <c r="K566" s="168" t="s">
        <v>356</v>
      </c>
      <c r="L566" s="34"/>
      <c r="M566" s="173" t="s">
        <v>1</v>
      </c>
      <c r="N566" s="174" t="s">
        <v>42</v>
      </c>
      <c r="O566" s="59"/>
      <c r="P566" s="175">
        <f>O566*H566</f>
        <v>0</v>
      </c>
      <c r="Q566" s="175">
        <v>0.29665999999999998</v>
      </c>
      <c r="R566" s="175">
        <f>Q566*H566</f>
        <v>0.29665999999999998</v>
      </c>
      <c r="S566" s="175">
        <v>0</v>
      </c>
      <c r="T566" s="176">
        <f>S566*H566</f>
        <v>0</v>
      </c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R566" s="177" t="s">
        <v>268</v>
      </c>
      <c r="AT566" s="177" t="s">
        <v>263</v>
      </c>
      <c r="AU566" s="177" t="s">
        <v>86</v>
      </c>
      <c r="AY566" s="18" t="s">
        <v>260</v>
      </c>
      <c r="BE566" s="178">
        <f>IF(N566="základní",J566,0)</f>
        <v>0</v>
      </c>
      <c r="BF566" s="178">
        <f>IF(N566="snížená",J566,0)</f>
        <v>0</v>
      </c>
      <c r="BG566" s="178">
        <f>IF(N566="zákl. přenesená",J566,0)</f>
        <v>0</v>
      </c>
      <c r="BH566" s="178">
        <f>IF(N566="sníž. přenesená",J566,0)</f>
        <v>0</v>
      </c>
      <c r="BI566" s="178">
        <f>IF(N566="nulová",J566,0)</f>
        <v>0</v>
      </c>
      <c r="BJ566" s="18" t="s">
        <v>32</v>
      </c>
      <c r="BK566" s="178">
        <f>ROUND(I566*H566,2)</f>
        <v>0</v>
      </c>
      <c r="BL566" s="18" t="s">
        <v>268</v>
      </c>
      <c r="BM566" s="177" t="s">
        <v>1568</v>
      </c>
    </row>
    <row r="567" spans="1:65" s="13" customFormat="1">
      <c r="B567" s="179"/>
      <c r="D567" s="180" t="s">
        <v>270</v>
      </c>
      <c r="E567" s="181" t="s">
        <v>1</v>
      </c>
      <c r="F567" s="182" t="s">
        <v>1183</v>
      </c>
      <c r="H567" s="183">
        <v>1</v>
      </c>
      <c r="I567" s="184"/>
      <c r="L567" s="179"/>
      <c r="M567" s="185"/>
      <c r="N567" s="186"/>
      <c r="O567" s="186"/>
      <c r="P567" s="186"/>
      <c r="Q567" s="186"/>
      <c r="R567" s="186"/>
      <c r="S567" s="186"/>
      <c r="T567" s="187"/>
      <c r="AT567" s="181" t="s">
        <v>270</v>
      </c>
      <c r="AU567" s="181" t="s">
        <v>86</v>
      </c>
      <c r="AV567" s="13" t="s">
        <v>86</v>
      </c>
      <c r="AW567" s="13" t="s">
        <v>31</v>
      </c>
      <c r="AX567" s="13" t="s">
        <v>32</v>
      </c>
      <c r="AY567" s="181" t="s">
        <v>260</v>
      </c>
    </row>
    <row r="568" spans="1:65" s="2" customFormat="1" ht="24.2" customHeight="1">
      <c r="A568" s="33"/>
      <c r="B568" s="132"/>
      <c r="C568" s="211" t="s">
        <v>987</v>
      </c>
      <c r="D568" s="211" t="s">
        <v>429</v>
      </c>
      <c r="E568" s="212" t="s">
        <v>1569</v>
      </c>
      <c r="F568" s="213" t="s">
        <v>1570</v>
      </c>
      <c r="G568" s="214" t="s">
        <v>915</v>
      </c>
      <c r="H568" s="215">
        <v>1.0149999999999999</v>
      </c>
      <c r="I568" s="216"/>
      <c r="J568" s="217">
        <f>ROUND(I568*H568,2)</f>
        <v>0</v>
      </c>
      <c r="K568" s="213" t="s">
        <v>356</v>
      </c>
      <c r="L568" s="218"/>
      <c r="M568" s="219" t="s">
        <v>1</v>
      </c>
      <c r="N568" s="220" t="s">
        <v>42</v>
      </c>
      <c r="O568" s="59"/>
      <c r="P568" s="175">
        <f>O568*H568</f>
        <v>0</v>
      </c>
      <c r="Q568" s="175">
        <v>5.6000000000000001E-2</v>
      </c>
      <c r="R568" s="175">
        <f>Q568*H568</f>
        <v>5.6839999999999995E-2</v>
      </c>
      <c r="S568" s="175">
        <v>0</v>
      </c>
      <c r="T568" s="176">
        <f>S568*H568</f>
        <v>0</v>
      </c>
      <c r="U568" s="33"/>
      <c r="V568" s="33"/>
      <c r="W568" s="33"/>
      <c r="X568" s="33"/>
      <c r="Y568" s="33"/>
      <c r="Z568" s="33"/>
      <c r="AA568" s="33"/>
      <c r="AB568" s="33"/>
      <c r="AC568" s="33"/>
      <c r="AD568" s="33"/>
      <c r="AE568" s="33"/>
      <c r="AR568" s="177" t="s">
        <v>306</v>
      </c>
      <c r="AT568" s="177" t="s">
        <v>429</v>
      </c>
      <c r="AU568" s="177" t="s">
        <v>86</v>
      </c>
      <c r="AY568" s="18" t="s">
        <v>260</v>
      </c>
      <c r="BE568" s="178">
        <f>IF(N568="základní",J568,0)</f>
        <v>0</v>
      </c>
      <c r="BF568" s="178">
        <f>IF(N568="snížená",J568,0)</f>
        <v>0</v>
      </c>
      <c r="BG568" s="178">
        <f>IF(N568="zákl. přenesená",J568,0)</f>
        <v>0</v>
      </c>
      <c r="BH568" s="178">
        <f>IF(N568="sníž. přenesená",J568,0)</f>
        <v>0</v>
      </c>
      <c r="BI568" s="178">
        <f>IF(N568="nulová",J568,0)</f>
        <v>0</v>
      </c>
      <c r="BJ568" s="18" t="s">
        <v>32</v>
      </c>
      <c r="BK568" s="178">
        <f>ROUND(I568*H568,2)</f>
        <v>0</v>
      </c>
      <c r="BL568" s="18" t="s">
        <v>268</v>
      </c>
      <c r="BM568" s="177" t="s">
        <v>1571</v>
      </c>
    </row>
    <row r="569" spans="1:65" s="13" customFormat="1">
      <c r="B569" s="179"/>
      <c r="D569" s="180" t="s">
        <v>270</v>
      </c>
      <c r="F569" s="182" t="s">
        <v>1188</v>
      </c>
      <c r="H569" s="183">
        <v>1.0149999999999999</v>
      </c>
      <c r="I569" s="184"/>
      <c r="L569" s="179"/>
      <c r="M569" s="185"/>
      <c r="N569" s="186"/>
      <c r="O569" s="186"/>
      <c r="P569" s="186"/>
      <c r="Q569" s="186"/>
      <c r="R569" s="186"/>
      <c r="S569" s="186"/>
      <c r="T569" s="187"/>
      <c r="AT569" s="181" t="s">
        <v>270</v>
      </c>
      <c r="AU569" s="181" t="s">
        <v>86</v>
      </c>
      <c r="AV569" s="13" t="s">
        <v>86</v>
      </c>
      <c r="AW569" s="13" t="s">
        <v>3</v>
      </c>
      <c r="AX569" s="13" t="s">
        <v>32</v>
      </c>
      <c r="AY569" s="181" t="s">
        <v>260</v>
      </c>
    </row>
    <row r="570" spans="1:65" s="2" customFormat="1" ht="16.5" customHeight="1">
      <c r="A570" s="33"/>
      <c r="B570" s="132"/>
      <c r="C570" s="166" t="s">
        <v>989</v>
      </c>
      <c r="D570" s="166" t="s">
        <v>263</v>
      </c>
      <c r="E570" s="167" t="s">
        <v>1572</v>
      </c>
      <c r="F570" s="168" t="s">
        <v>1573</v>
      </c>
      <c r="G570" s="169" t="s">
        <v>915</v>
      </c>
      <c r="H570" s="170">
        <v>1</v>
      </c>
      <c r="I570" s="171"/>
      <c r="J570" s="172">
        <f>ROUND(I570*H570,2)</f>
        <v>0</v>
      </c>
      <c r="K570" s="168" t="s">
        <v>267</v>
      </c>
      <c r="L570" s="34"/>
      <c r="M570" s="173" t="s">
        <v>1</v>
      </c>
      <c r="N570" s="174" t="s">
        <v>42</v>
      </c>
      <c r="O570" s="59"/>
      <c r="P570" s="175">
        <f>O570*H570</f>
        <v>0</v>
      </c>
      <c r="Q570" s="175">
        <v>9.0000000000000006E-5</v>
      </c>
      <c r="R570" s="175">
        <f>Q570*H570</f>
        <v>9.0000000000000006E-5</v>
      </c>
      <c r="S570" s="175">
        <v>0</v>
      </c>
      <c r="T570" s="176">
        <f>S570*H570</f>
        <v>0</v>
      </c>
      <c r="U570" s="33"/>
      <c r="V570" s="33"/>
      <c r="W570" s="33"/>
      <c r="X570" s="33"/>
      <c r="Y570" s="33"/>
      <c r="Z570" s="33"/>
      <c r="AA570" s="33"/>
      <c r="AB570" s="33"/>
      <c r="AC570" s="33"/>
      <c r="AD570" s="33"/>
      <c r="AE570" s="33"/>
      <c r="AR570" s="177" t="s">
        <v>268</v>
      </c>
      <c r="AT570" s="177" t="s">
        <v>263</v>
      </c>
      <c r="AU570" s="177" t="s">
        <v>86</v>
      </c>
      <c r="AY570" s="18" t="s">
        <v>260</v>
      </c>
      <c r="BE570" s="178">
        <f>IF(N570="základní",J570,0)</f>
        <v>0</v>
      </c>
      <c r="BF570" s="178">
        <f>IF(N570="snížená",J570,0)</f>
        <v>0</v>
      </c>
      <c r="BG570" s="178">
        <f>IF(N570="zákl. přenesená",J570,0)</f>
        <v>0</v>
      </c>
      <c r="BH570" s="178">
        <f>IF(N570="sníž. přenesená",J570,0)</f>
        <v>0</v>
      </c>
      <c r="BI570" s="178">
        <f>IF(N570="nulová",J570,0)</f>
        <v>0</v>
      </c>
      <c r="BJ570" s="18" t="s">
        <v>32</v>
      </c>
      <c r="BK570" s="178">
        <f>ROUND(I570*H570,2)</f>
        <v>0</v>
      </c>
      <c r="BL570" s="18" t="s">
        <v>268</v>
      </c>
      <c r="BM570" s="177" t="s">
        <v>1574</v>
      </c>
    </row>
    <row r="571" spans="1:65" s="13" customFormat="1">
      <c r="B571" s="179"/>
      <c r="D571" s="180" t="s">
        <v>270</v>
      </c>
      <c r="E571" s="181" t="s">
        <v>1</v>
      </c>
      <c r="F571" s="182" t="s">
        <v>1193</v>
      </c>
      <c r="H571" s="183">
        <v>1</v>
      </c>
      <c r="I571" s="184"/>
      <c r="L571" s="179"/>
      <c r="M571" s="185"/>
      <c r="N571" s="186"/>
      <c r="O571" s="186"/>
      <c r="P571" s="186"/>
      <c r="Q571" s="186"/>
      <c r="R571" s="186"/>
      <c r="S571" s="186"/>
      <c r="T571" s="187"/>
      <c r="AT571" s="181" t="s">
        <v>270</v>
      </c>
      <c r="AU571" s="181" t="s">
        <v>86</v>
      </c>
      <c r="AV571" s="13" t="s">
        <v>86</v>
      </c>
      <c r="AW571" s="13" t="s">
        <v>31</v>
      </c>
      <c r="AX571" s="13" t="s">
        <v>32</v>
      </c>
      <c r="AY571" s="181" t="s">
        <v>260</v>
      </c>
    </row>
    <row r="572" spans="1:65" s="2" customFormat="1" ht="21.75" customHeight="1">
      <c r="A572" s="33"/>
      <c r="B572" s="132"/>
      <c r="C572" s="211" t="s">
        <v>994</v>
      </c>
      <c r="D572" s="211" t="s">
        <v>429</v>
      </c>
      <c r="E572" s="212" t="s">
        <v>1575</v>
      </c>
      <c r="F572" s="213" t="s">
        <v>1576</v>
      </c>
      <c r="G572" s="214" t="s">
        <v>915</v>
      </c>
      <c r="H572" s="215">
        <v>1.0149999999999999</v>
      </c>
      <c r="I572" s="216"/>
      <c r="J572" s="217">
        <f>ROUND(I572*H572,2)</f>
        <v>0</v>
      </c>
      <c r="K572" s="213" t="s">
        <v>267</v>
      </c>
      <c r="L572" s="218"/>
      <c r="M572" s="219" t="s">
        <v>1</v>
      </c>
      <c r="N572" s="220" t="s">
        <v>42</v>
      </c>
      <c r="O572" s="59"/>
      <c r="P572" s="175">
        <f>O572*H572</f>
        <v>0</v>
      </c>
      <c r="Q572" s="175">
        <v>4.4999999999999998E-2</v>
      </c>
      <c r="R572" s="175">
        <f>Q572*H572</f>
        <v>4.5674999999999993E-2</v>
      </c>
      <c r="S572" s="175">
        <v>0</v>
      </c>
      <c r="T572" s="176">
        <f>S572*H572</f>
        <v>0</v>
      </c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R572" s="177" t="s">
        <v>306</v>
      </c>
      <c r="AT572" s="177" t="s">
        <v>429</v>
      </c>
      <c r="AU572" s="177" t="s">
        <v>86</v>
      </c>
      <c r="AY572" s="18" t="s">
        <v>260</v>
      </c>
      <c r="BE572" s="178">
        <f>IF(N572="základní",J572,0)</f>
        <v>0</v>
      </c>
      <c r="BF572" s="178">
        <f>IF(N572="snížená",J572,0)</f>
        <v>0</v>
      </c>
      <c r="BG572" s="178">
        <f>IF(N572="zákl. přenesená",J572,0)</f>
        <v>0</v>
      </c>
      <c r="BH572" s="178">
        <f>IF(N572="sníž. přenesená",J572,0)</f>
        <v>0</v>
      </c>
      <c r="BI572" s="178">
        <f>IF(N572="nulová",J572,0)</f>
        <v>0</v>
      </c>
      <c r="BJ572" s="18" t="s">
        <v>32</v>
      </c>
      <c r="BK572" s="178">
        <f>ROUND(I572*H572,2)</f>
        <v>0</v>
      </c>
      <c r="BL572" s="18" t="s">
        <v>268</v>
      </c>
      <c r="BM572" s="177" t="s">
        <v>1577</v>
      </c>
    </row>
    <row r="573" spans="1:65" s="13" customFormat="1">
      <c r="B573" s="179"/>
      <c r="D573" s="180" t="s">
        <v>270</v>
      </c>
      <c r="F573" s="182" t="s">
        <v>1188</v>
      </c>
      <c r="H573" s="183">
        <v>1.0149999999999999</v>
      </c>
      <c r="I573" s="184"/>
      <c r="L573" s="179"/>
      <c r="M573" s="185"/>
      <c r="N573" s="186"/>
      <c r="O573" s="186"/>
      <c r="P573" s="186"/>
      <c r="Q573" s="186"/>
      <c r="R573" s="186"/>
      <c r="S573" s="186"/>
      <c r="T573" s="187"/>
      <c r="AT573" s="181" t="s">
        <v>270</v>
      </c>
      <c r="AU573" s="181" t="s">
        <v>86</v>
      </c>
      <c r="AV573" s="13" t="s">
        <v>86</v>
      </c>
      <c r="AW573" s="13" t="s">
        <v>3</v>
      </c>
      <c r="AX573" s="13" t="s">
        <v>32</v>
      </c>
      <c r="AY573" s="181" t="s">
        <v>260</v>
      </c>
    </row>
    <row r="574" spans="1:65" s="2" customFormat="1" ht="24.2" customHeight="1">
      <c r="A574" s="33"/>
      <c r="B574" s="132"/>
      <c r="C574" s="166" t="s">
        <v>999</v>
      </c>
      <c r="D574" s="166" t="s">
        <v>263</v>
      </c>
      <c r="E574" s="167" t="s">
        <v>1578</v>
      </c>
      <c r="F574" s="168" t="s">
        <v>1579</v>
      </c>
      <c r="G574" s="169" t="s">
        <v>915</v>
      </c>
      <c r="H574" s="170">
        <v>1</v>
      </c>
      <c r="I574" s="171"/>
      <c r="J574" s="172">
        <f>ROUND(I574*H574,2)</f>
        <v>0</v>
      </c>
      <c r="K574" s="168" t="s">
        <v>356</v>
      </c>
      <c r="L574" s="34"/>
      <c r="M574" s="173" t="s">
        <v>1</v>
      </c>
      <c r="N574" s="174" t="s">
        <v>42</v>
      </c>
      <c r="O574" s="59"/>
      <c r="P574" s="175">
        <f>O574*H574</f>
        <v>0</v>
      </c>
      <c r="Q574" s="175">
        <v>1.6999999999999999E-3</v>
      </c>
      <c r="R574" s="175">
        <f>Q574*H574</f>
        <v>1.6999999999999999E-3</v>
      </c>
      <c r="S574" s="175">
        <v>0</v>
      </c>
      <c r="T574" s="176">
        <f>S574*H574</f>
        <v>0</v>
      </c>
      <c r="U574" s="33"/>
      <c r="V574" s="33"/>
      <c r="W574" s="33"/>
      <c r="X574" s="33"/>
      <c r="Y574" s="33"/>
      <c r="Z574" s="33"/>
      <c r="AA574" s="33"/>
      <c r="AB574" s="33"/>
      <c r="AC574" s="33"/>
      <c r="AD574" s="33"/>
      <c r="AE574" s="33"/>
      <c r="AR574" s="177" t="s">
        <v>268</v>
      </c>
      <c r="AT574" s="177" t="s">
        <v>263</v>
      </c>
      <c r="AU574" s="177" t="s">
        <v>86</v>
      </c>
      <c r="AY574" s="18" t="s">
        <v>260</v>
      </c>
      <c r="BE574" s="178">
        <f>IF(N574="základní",J574,0)</f>
        <v>0</v>
      </c>
      <c r="BF574" s="178">
        <f>IF(N574="snížená",J574,0)</f>
        <v>0</v>
      </c>
      <c r="BG574" s="178">
        <f>IF(N574="zákl. přenesená",J574,0)</f>
        <v>0</v>
      </c>
      <c r="BH574" s="178">
        <f>IF(N574="sníž. přenesená",J574,0)</f>
        <v>0</v>
      </c>
      <c r="BI574" s="178">
        <f>IF(N574="nulová",J574,0)</f>
        <v>0</v>
      </c>
      <c r="BJ574" s="18" t="s">
        <v>32</v>
      </c>
      <c r="BK574" s="178">
        <f>ROUND(I574*H574,2)</f>
        <v>0</v>
      </c>
      <c r="BL574" s="18" t="s">
        <v>268</v>
      </c>
      <c r="BM574" s="177" t="s">
        <v>1580</v>
      </c>
    </row>
    <row r="575" spans="1:65" s="13" customFormat="1">
      <c r="B575" s="179"/>
      <c r="D575" s="180" t="s">
        <v>270</v>
      </c>
      <c r="E575" s="181" t="s">
        <v>1</v>
      </c>
      <c r="F575" s="182" t="s">
        <v>1183</v>
      </c>
      <c r="H575" s="183">
        <v>1</v>
      </c>
      <c r="I575" s="184"/>
      <c r="L575" s="179"/>
      <c r="M575" s="185"/>
      <c r="N575" s="186"/>
      <c r="O575" s="186"/>
      <c r="P575" s="186"/>
      <c r="Q575" s="186"/>
      <c r="R575" s="186"/>
      <c r="S575" s="186"/>
      <c r="T575" s="187"/>
      <c r="AT575" s="181" t="s">
        <v>270</v>
      </c>
      <c r="AU575" s="181" t="s">
        <v>86</v>
      </c>
      <c r="AV575" s="13" t="s">
        <v>86</v>
      </c>
      <c r="AW575" s="13" t="s">
        <v>31</v>
      </c>
      <c r="AX575" s="13" t="s">
        <v>32</v>
      </c>
      <c r="AY575" s="181" t="s">
        <v>260</v>
      </c>
    </row>
    <row r="576" spans="1:65" s="2" customFormat="1" ht="24.2" customHeight="1">
      <c r="A576" s="33"/>
      <c r="B576" s="132"/>
      <c r="C576" s="166" t="s">
        <v>1003</v>
      </c>
      <c r="D576" s="166" t="s">
        <v>263</v>
      </c>
      <c r="E576" s="167" t="s">
        <v>1581</v>
      </c>
      <c r="F576" s="168" t="s">
        <v>1582</v>
      </c>
      <c r="G576" s="169" t="s">
        <v>915</v>
      </c>
      <c r="H576" s="170">
        <v>2</v>
      </c>
      <c r="I576" s="171"/>
      <c r="J576" s="172">
        <f>ROUND(I576*H576,2)</f>
        <v>0</v>
      </c>
      <c r="K576" s="168" t="s">
        <v>356</v>
      </c>
      <c r="L576" s="34"/>
      <c r="M576" s="173" t="s">
        <v>1</v>
      </c>
      <c r="N576" s="174" t="s">
        <v>42</v>
      </c>
      <c r="O576" s="59"/>
      <c r="P576" s="175">
        <f>O576*H576</f>
        <v>0</v>
      </c>
      <c r="Q576" s="175">
        <v>0.41761999999999999</v>
      </c>
      <c r="R576" s="175">
        <f>Q576*H576</f>
        <v>0.83523999999999998</v>
      </c>
      <c r="S576" s="175">
        <v>0</v>
      </c>
      <c r="T576" s="176">
        <f>S576*H576</f>
        <v>0</v>
      </c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R576" s="177" t="s">
        <v>268</v>
      </c>
      <c r="AT576" s="177" t="s">
        <v>263</v>
      </c>
      <c r="AU576" s="177" t="s">
        <v>86</v>
      </c>
      <c r="AY576" s="18" t="s">
        <v>260</v>
      </c>
      <c r="BE576" s="178">
        <f>IF(N576="základní",J576,0)</f>
        <v>0</v>
      </c>
      <c r="BF576" s="178">
        <f>IF(N576="snížená",J576,0)</f>
        <v>0</v>
      </c>
      <c r="BG576" s="178">
        <f>IF(N576="zákl. přenesená",J576,0)</f>
        <v>0</v>
      </c>
      <c r="BH576" s="178">
        <f>IF(N576="sníž. přenesená",J576,0)</f>
        <v>0</v>
      </c>
      <c r="BI576" s="178">
        <f>IF(N576="nulová",J576,0)</f>
        <v>0</v>
      </c>
      <c r="BJ576" s="18" t="s">
        <v>32</v>
      </c>
      <c r="BK576" s="178">
        <f>ROUND(I576*H576,2)</f>
        <v>0</v>
      </c>
      <c r="BL576" s="18" t="s">
        <v>268</v>
      </c>
      <c r="BM576" s="177" t="s">
        <v>1583</v>
      </c>
    </row>
    <row r="577" spans="1:65" s="13" customFormat="1">
      <c r="B577" s="179"/>
      <c r="D577" s="180" t="s">
        <v>270</v>
      </c>
      <c r="E577" s="181" t="s">
        <v>1</v>
      </c>
      <c r="F577" s="182" t="s">
        <v>1584</v>
      </c>
      <c r="H577" s="183">
        <v>2</v>
      </c>
      <c r="I577" s="184"/>
      <c r="L577" s="179"/>
      <c r="M577" s="185"/>
      <c r="N577" s="186"/>
      <c r="O577" s="186"/>
      <c r="P577" s="186"/>
      <c r="Q577" s="186"/>
      <c r="R577" s="186"/>
      <c r="S577" s="186"/>
      <c r="T577" s="187"/>
      <c r="AT577" s="181" t="s">
        <v>270</v>
      </c>
      <c r="AU577" s="181" t="s">
        <v>86</v>
      </c>
      <c r="AV577" s="13" t="s">
        <v>86</v>
      </c>
      <c r="AW577" s="13" t="s">
        <v>31</v>
      </c>
      <c r="AX577" s="13" t="s">
        <v>32</v>
      </c>
      <c r="AY577" s="181" t="s">
        <v>260</v>
      </c>
    </row>
    <row r="578" spans="1:65" s="2" customFormat="1" ht="24.2" customHeight="1">
      <c r="A578" s="33"/>
      <c r="B578" s="132"/>
      <c r="C578" s="211" t="s">
        <v>1008</v>
      </c>
      <c r="D578" s="211" t="s">
        <v>429</v>
      </c>
      <c r="E578" s="212" t="s">
        <v>1585</v>
      </c>
      <c r="F578" s="213" t="s">
        <v>1586</v>
      </c>
      <c r="G578" s="214" t="s">
        <v>915</v>
      </c>
      <c r="H578" s="215">
        <v>2.0299999999999998</v>
      </c>
      <c r="I578" s="216"/>
      <c r="J578" s="217">
        <f>ROUND(I578*H578,2)</f>
        <v>0</v>
      </c>
      <c r="K578" s="213" t="s">
        <v>356</v>
      </c>
      <c r="L578" s="218"/>
      <c r="M578" s="219" t="s">
        <v>1</v>
      </c>
      <c r="N578" s="220" t="s">
        <v>42</v>
      </c>
      <c r="O578" s="59"/>
      <c r="P578" s="175">
        <f>O578*H578</f>
        <v>0</v>
      </c>
      <c r="Q578" s="175">
        <v>0.20799999999999999</v>
      </c>
      <c r="R578" s="175">
        <f>Q578*H578</f>
        <v>0.42223999999999995</v>
      </c>
      <c r="S578" s="175">
        <v>0</v>
      </c>
      <c r="T578" s="176">
        <f>S578*H578</f>
        <v>0</v>
      </c>
      <c r="U578" s="33"/>
      <c r="V578" s="33"/>
      <c r="W578" s="33"/>
      <c r="X578" s="33"/>
      <c r="Y578" s="33"/>
      <c r="Z578" s="33"/>
      <c r="AA578" s="33"/>
      <c r="AB578" s="33"/>
      <c r="AC578" s="33"/>
      <c r="AD578" s="33"/>
      <c r="AE578" s="33"/>
      <c r="AR578" s="177" t="s">
        <v>306</v>
      </c>
      <c r="AT578" s="177" t="s">
        <v>429</v>
      </c>
      <c r="AU578" s="177" t="s">
        <v>86</v>
      </c>
      <c r="AY578" s="18" t="s">
        <v>260</v>
      </c>
      <c r="BE578" s="178">
        <f>IF(N578="základní",J578,0)</f>
        <v>0</v>
      </c>
      <c r="BF578" s="178">
        <f>IF(N578="snížená",J578,0)</f>
        <v>0</v>
      </c>
      <c r="BG578" s="178">
        <f>IF(N578="zákl. přenesená",J578,0)</f>
        <v>0</v>
      </c>
      <c r="BH578" s="178">
        <f>IF(N578="sníž. přenesená",J578,0)</f>
        <v>0</v>
      </c>
      <c r="BI578" s="178">
        <f>IF(N578="nulová",J578,0)</f>
        <v>0</v>
      </c>
      <c r="BJ578" s="18" t="s">
        <v>32</v>
      </c>
      <c r="BK578" s="178">
        <f>ROUND(I578*H578,2)</f>
        <v>0</v>
      </c>
      <c r="BL578" s="18" t="s">
        <v>268</v>
      </c>
      <c r="BM578" s="177" t="s">
        <v>1587</v>
      </c>
    </row>
    <row r="579" spans="1:65" s="13" customFormat="1">
      <c r="B579" s="179"/>
      <c r="D579" s="180" t="s">
        <v>270</v>
      </c>
      <c r="F579" s="182" t="s">
        <v>1588</v>
      </c>
      <c r="H579" s="183">
        <v>2.0299999999999998</v>
      </c>
      <c r="I579" s="184"/>
      <c r="L579" s="179"/>
      <c r="M579" s="185"/>
      <c r="N579" s="186"/>
      <c r="O579" s="186"/>
      <c r="P579" s="186"/>
      <c r="Q579" s="186"/>
      <c r="R579" s="186"/>
      <c r="S579" s="186"/>
      <c r="T579" s="187"/>
      <c r="AT579" s="181" t="s">
        <v>270</v>
      </c>
      <c r="AU579" s="181" t="s">
        <v>86</v>
      </c>
      <c r="AV579" s="13" t="s">
        <v>86</v>
      </c>
      <c r="AW579" s="13" t="s">
        <v>3</v>
      </c>
      <c r="AX579" s="13" t="s">
        <v>32</v>
      </c>
      <c r="AY579" s="181" t="s">
        <v>260</v>
      </c>
    </row>
    <row r="580" spans="1:65" s="2" customFormat="1" ht="16.5" customHeight="1">
      <c r="A580" s="33"/>
      <c r="B580" s="132"/>
      <c r="C580" s="166" t="s">
        <v>1010</v>
      </c>
      <c r="D580" s="166" t="s">
        <v>263</v>
      </c>
      <c r="E580" s="167" t="s">
        <v>1589</v>
      </c>
      <c r="F580" s="168" t="s">
        <v>1590</v>
      </c>
      <c r="G580" s="169" t="s">
        <v>915</v>
      </c>
      <c r="H580" s="170">
        <v>2</v>
      </c>
      <c r="I580" s="171"/>
      <c r="J580" s="172">
        <f>ROUND(I580*H580,2)</f>
        <v>0</v>
      </c>
      <c r="K580" s="168" t="s">
        <v>267</v>
      </c>
      <c r="L580" s="34"/>
      <c r="M580" s="173" t="s">
        <v>1</v>
      </c>
      <c r="N580" s="174" t="s">
        <v>42</v>
      </c>
      <c r="O580" s="59"/>
      <c r="P580" s="175">
        <f>O580*H580</f>
        <v>0</v>
      </c>
      <c r="Q580" s="175">
        <v>1.2E-4</v>
      </c>
      <c r="R580" s="175">
        <f>Q580*H580</f>
        <v>2.4000000000000001E-4</v>
      </c>
      <c r="S580" s="175">
        <v>0</v>
      </c>
      <c r="T580" s="176">
        <f>S580*H580</f>
        <v>0</v>
      </c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R580" s="177" t="s">
        <v>268</v>
      </c>
      <c r="AT580" s="177" t="s">
        <v>263</v>
      </c>
      <c r="AU580" s="177" t="s">
        <v>86</v>
      </c>
      <c r="AY580" s="18" t="s">
        <v>260</v>
      </c>
      <c r="BE580" s="178">
        <f>IF(N580="základní",J580,0)</f>
        <v>0</v>
      </c>
      <c r="BF580" s="178">
        <f>IF(N580="snížená",J580,0)</f>
        <v>0</v>
      </c>
      <c r="BG580" s="178">
        <f>IF(N580="zákl. přenesená",J580,0)</f>
        <v>0</v>
      </c>
      <c r="BH580" s="178">
        <f>IF(N580="sníž. přenesená",J580,0)</f>
        <v>0</v>
      </c>
      <c r="BI580" s="178">
        <f>IF(N580="nulová",J580,0)</f>
        <v>0</v>
      </c>
      <c r="BJ580" s="18" t="s">
        <v>32</v>
      </c>
      <c r="BK580" s="178">
        <f>ROUND(I580*H580,2)</f>
        <v>0</v>
      </c>
      <c r="BL580" s="18" t="s">
        <v>268</v>
      </c>
      <c r="BM580" s="177" t="s">
        <v>1591</v>
      </c>
    </row>
    <row r="581" spans="1:65" s="13" customFormat="1">
      <c r="B581" s="179"/>
      <c r="D581" s="180" t="s">
        <v>270</v>
      </c>
      <c r="E581" s="181" t="s">
        <v>1</v>
      </c>
      <c r="F581" s="182" t="s">
        <v>1592</v>
      </c>
      <c r="H581" s="183">
        <v>2</v>
      </c>
      <c r="I581" s="184"/>
      <c r="L581" s="179"/>
      <c r="M581" s="185"/>
      <c r="N581" s="186"/>
      <c r="O581" s="186"/>
      <c r="P581" s="186"/>
      <c r="Q581" s="186"/>
      <c r="R581" s="186"/>
      <c r="S581" s="186"/>
      <c r="T581" s="187"/>
      <c r="AT581" s="181" t="s">
        <v>270</v>
      </c>
      <c r="AU581" s="181" t="s">
        <v>86</v>
      </c>
      <c r="AV581" s="13" t="s">
        <v>86</v>
      </c>
      <c r="AW581" s="13" t="s">
        <v>31</v>
      </c>
      <c r="AX581" s="13" t="s">
        <v>32</v>
      </c>
      <c r="AY581" s="181" t="s">
        <v>260</v>
      </c>
    </row>
    <row r="582" spans="1:65" s="2" customFormat="1" ht="21.75" customHeight="1">
      <c r="A582" s="33"/>
      <c r="B582" s="132"/>
      <c r="C582" s="211" t="s">
        <v>1015</v>
      </c>
      <c r="D582" s="211" t="s">
        <v>429</v>
      </c>
      <c r="E582" s="212" t="s">
        <v>1593</v>
      </c>
      <c r="F582" s="213" t="s">
        <v>1594</v>
      </c>
      <c r="G582" s="214" t="s">
        <v>915</v>
      </c>
      <c r="H582" s="215">
        <v>2.0299999999999998</v>
      </c>
      <c r="I582" s="216"/>
      <c r="J582" s="217">
        <f>ROUND(I582*H582,2)</f>
        <v>0</v>
      </c>
      <c r="K582" s="213" t="s">
        <v>267</v>
      </c>
      <c r="L582" s="218"/>
      <c r="M582" s="219" t="s">
        <v>1</v>
      </c>
      <c r="N582" s="220" t="s">
        <v>42</v>
      </c>
      <c r="O582" s="59"/>
      <c r="P582" s="175">
        <f>O582*H582</f>
        <v>0</v>
      </c>
      <c r="Q582" s="175">
        <v>0.16300000000000001</v>
      </c>
      <c r="R582" s="175">
        <f>Q582*H582</f>
        <v>0.33088999999999996</v>
      </c>
      <c r="S582" s="175">
        <v>0</v>
      </c>
      <c r="T582" s="176">
        <f>S582*H582</f>
        <v>0</v>
      </c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R582" s="177" t="s">
        <v>306</v>
      </c>
      <c r="AT582" s="177" t="s">
        <v>429</v>
      </c>
      <c r="AU582" s="177" t="s">
        <v>86</v>
      </c>
      <c r="AY582" s="18" t="s">
        <v>260</v>
      </c>
      <c r="BE582" s="178">
        <f>IF(N582="základní",J582,0)</f>
        <v>0</v>
      </c>
      <c r="BF582" s="178">
        <f>IF(N582="snížená",J582,0)</f>
        <v>0</v>
      </c>
      <c r="BG582" s="178">
        <f>IF(N582="zákl. přenesená",J582,0)</f>
        <v>0</v>
      </c>
      <c r="BH582" s="178">
        <f>IF(N582="sníž. přenesená",J582,0)</f>
        <v>0</v>
      </c>
      <c r="BI582" s="178">
        <f>IF(N582="nulová",J582,0)</f>
        <v>0</v>
      </c>
      <c r="BJ582" s="18" t="s">
        <v>32</v>
      </c>
      <c r="BK582" s="178">
        <f>ROUND(I582*H582,2)</f>
        <v>0</v>
      </c>
      <c r="BL582" s="18" t="s">
        <v>268</v>
      </c>
      <c r="BM582" s="177" t="s">
        <v>1595</v>
      </c>
    </row>
    <row r="583" spans="1:65" s="13" customFormat="1">
      <c r="B583" s="179"/>
      <c r="D583" s="180" t="s">
        <v>270</v>
      </c>
      <c r="F583" s="182" t="s">
        <v>1588</v>
      </c>
      <c r="H583" s="183">
        <v>2.0299999999999998</v>
      </c>
      <c r="I583" s="184"/>
      <c r="L583" s="179"/>
      <c r="M583" s="185"/>
      <c r="N583" s="186"/>
      <c r="O583" s="186"/>
      <c r="P583" s="186"/>
      <c r="Q583" s="186"/>
      <c r="R583" s="186"/>
      <c r="S583" s="186"/>
      <c r="T583" s="187"/>
      <c r="AT583" s="181" t="s">
        <v>270</v>
      </c>
      <c r="AU583" s="181" t="s">
        <v>86</v>
      </c>
      <c r="AV583" s="13" t="s">
        <v>86</v>
      </c>
      <c r="AW583" s="13" t="s">
        <v>3</v>
      </c>
      <c r="AX583" s="13" t="s">
        <v>32</v>
      </c>
      <c r="AY583" s="181" t="s">
        <v>260</v>
      </c>
    </row>
    <row r="584" spans="1:65" s="2" customFormat="1" ht="24.2" customHeight="1">
      <c r="A584" s="33"/>
      <c r="B584" s="132"/>
      <c r="C584" s="166" t="s">
        <v>1019</v>
      </c>
      <c r="D584" s="166" t="s">
        <v>263</v>
      </c>
      <c r="E584" s="167" t="s">
        <v>1596</v>
      </c>
      <c r="F584" s="168" t="s">
        <v>1597</v>
      </c>
      <c r="G584" s="169" t="s">
        <v>915</v>
      </c>
      <c r="H584" s="170">
        <v>2</v>
      </c>
      <c r="I584" s="171"/>
      <c r="J584" s="172">
        <f>ROUND(I584*H584,2)</f>
        <v>0</v>
      </c>
      <c r="K584" s="168" t="s">
        <v>356</v>
      </c>
      <c r="L584" s="34"/>
      <c r="M584" s="173" t="s">
        <v>1</v>
      </c>
      <c r="N584" s="174" t="s">
        <v>42</v>
      </c>
      <c r="O584" s="59"/>
      <c r="P584" s="175">
        <f>O584*H584</f>
        <v>0</v>
      </c>
      <c r="Q584" s="175">
        <v>2.3999999999999998E-3</v>
      </c>
      <c r="R584" s="175">
        <f>Q584*H584</f>
        <v>4.7999999999999996E-3</v>
      </c>
      <c r="S584" s="175">
        <v>0</v>
      </c>
      <c r="T584" s="176">
        <f>S584*H584</f>
        <v>0</v>
      </c>
      <c r="U584" s="33"/>
      <c r="V584" s="33"/>
      <c r="W584" s="33"/>
      <c r="X584" s="33"/>
      <c r="Y584" s="33"/>
      <c r="Z584" s="33"/>
      <c r="AA584" s="33"/>
      <c r="AB584" s="33"/>
      <c r="AC584" s="33"/>
      <c r="AD584" s="33"/>
      <c r="AE584" s="33"/>
      <c r="AR584" s="177" t="s">
        <v>268</v>
      </c>
      <c r="AT584" s="177" t="s">
        <v>263</v>
      </c>
      <c r="AU584" s="177" t="s">
        <v>86</v>
      </c>
      <c r="AY584" s="18" t="s">
        <v>260</v>
      </c>
      <c r="BE584" s="178">
        <f>IF(N584="základní",J584,0)</f>
        <v>0</v>
      </c>
      <c r="BF584" s="178">
        <f>IF(N584="snížená",J584,0)</f>
        <v>0</v>
      </c>
      <c r="BG584" s="178">
        <f>IF(N584="zákl. přenesená",J584,0)</f>
        <v>0</v>
      </c>
      <c r="BH584" s="178">
        <f>IF(N584="sníž. přenesená",J584,0)</f>
        <v>0</v>
      </c>
      <c r="BI584" s="178">
        <f>IF(N584="nulová",J584,0)</f>
        <v>0</v>
      </c>
      <c r="BJ584" s="18" t="s">
        <v>32</v>
      </c>
      <c r="BK584" s="178">
        <f>ROUND(I584*H584,2)</f>
        <v>0</v>
      </c>
      <c r="BL584" s="18" t="s">
        <v>268</v>
      </c>
      <c r="BM584" s="177" t="s">
        <v>1200</v>
      </c>
    </row>
    <row r="585" spans="1:65" s="13" customFormat="1">
      <c r="B585" s="179"/>
      <c r="D585" s="180" t="s">
        <v>270</v>
      </c>
      <c r="E585" s="181" t="s">
        <v>1</v>
      </c>
      <c r="F585" s="182" t="s">
        <v>1584</v>
      </c>
      <c r="H585" s="183">
        <v>2</v>
      </c>
      <c r="I585" s="184"/>
      <c r="L585" s="179"/>
      <c r="M585" s="185"/>
      <c r="N585" s="186"/>
      <c r="O585" s="186"/>
      <c r="P585" s="186"/>
      <c r="Q585" s="186"/>
      <c r="R585" s="186"/>
      <c r="S585" s="186"/>
      <c r="T585" s="187"/>
      <c r="AT585" s="181" t="s">
        <v>270</v>
      </c>
      <c r="AU585" s="181" t="s">
        <v>86</v>
      </c>
      <c r="AV585" s="13" t="s">
        <v>86</v>
      </c>
      <c r="AW585" s="13" t="s">
        <v>31</v>
      </c>
      <c r="AX585" s="13" t="s">
        <v>32</v>
      </c>
      <c r="AY585" s="181" t="s">
        <v>260</v>
      </c>
    </row>
    <row r="586" spans="1:65" s="2" customFormat="1" ht="16.5" customHeight="1">
      <c r="A586" s="33"/>
      <c r="B586" s="132"/>
      <c r="C586" s="166" t="s">
        <v>1024</v>
      </c>
      <c r="D586" s="166" t="s">
        <v>263</v>
      </c>
      <c r="E586" s="167" t="s">
        <v>1598</v>
      </c>
      <c r="F586" s="168" t="s">
        <v>1599</v>
      </c>
      <c r="G586" s="169" t="s">
        <v>316</v>
      </c>
      <c r="H586" s="170">
        <v>4.9909999999999997</v>
      </c>
      <c r="I586" s="171"/>
      <c r="J586" s="172">
        <f>ROUND(I586*H586,2)</f>
        <v>0</v>
      </c>
      <c r="K586" s="168" t="s">
        <v>267</v>
      </c>
      <c r="L586" s="34"/>
      <c r="M586" s="173" t="s">
        <v>1</v>
      </c>
      <c r="N586" s="174" t="s">
        <v>42</v>
      </c>
      <c r="O586" s="59"/>
      <c r="P586" s="175">
        <f>O586*H586</f>
        <v>0</v>
      </c>
      <c r="Q586" s="175">
        <v>0</v>
      </c>
      <c r="R586" s="175">
        <f>Q586*H586</f>
        <v>0</v>
      </c>
      <c r="S586" s="175">
        <v>2.4</v>
      </c>
      <c r="T586" s="176">
        <f>S586*H586</f>
        <v>11.978399999999999</v>
      </c>
      <c r="U586" s="33"/>
      <c r="V586" s="33"/>
      <c r="W586" s="33"/>
      <c r="X586" s="33"/>
      <c r="Y586" s="33"/>
      <c r="Z586" s="33"/>
      <c r="AA586" s="33"/>
      <c r="AB586" s="33"/>
      <c r="AC586" s="33"/>
      <c r="AD586" s="33"/>
      <c r="AE586" s="33"/>
      <c r="AR586" s="177" t="s">
        <v>268</v>
      </c>
      <c r="AT586" s="177" t="s">
        <v>263</v>
      </c>
      <c r="AU586" s="177" t="s">
        <v>86</v>
      </c>
      <c r="AY586" s="18" t="s">
        <v>260</v>
      </c>
      <c r="BE586" s="178">
        <f>IF(N586="základní",J586,0)</f>
        <v>0</v>
      </c>
      <c r="BF586" s="178">
        <f>IF(N586="snížená",J586,0)</f>
        <v>0</v>
      </c>
      <c r="BG586" s="178">
        <f>IF(N586="zákl. přenesená",J586,0)</f>
        <v>0</v>
      </c>
      <c r="BH586" s="178">
        <f>IF(N586="sníž. přenesená",J586,0)</f>
        <v>0</v>
      </c>
      <c r="BI586" s="178">
        <f>IF(N586="nulová",J586,0)</f>
        <v>0</v>
      </c>
      <c r="BJ586" s="18" t="s">
        <v>32</v>
      </c>
      <c r="BK586" s="178">
        <f>ROUND(I586*H586,2)</f>
        <v>0</v>
      </c>
      <c r="BL586" s="18" t="s">
        <v>268</v>
      </c>
      <c r="BM586" s="177" t="s">
        <v>1600</v>
      </c>
    </row>
    <row r="587" spans="1:65" s="15" customFormat="1">
      <c r="B587" s="196"/>
      <c r="D587" s="180" t="s">
        <v>270</v>
      </c>
      <c r="E587" s="197" t="s">
        <v>1</v>
      </c>
      <c r="F587" s="198" t="s">
        <v>1601</v>
      </c>
      <c r="H587" s="197" t="s">
        <v>1</v>
      </c>
      <c r="I587" s="199"/>
      <c r="L587" s="196"/>
      <c r="M587" s="200"/>
      <c r="N587" s="201"/>
      <c r="O587" s="201"/>
      <c r="P587" s="201"/>
      <c r="Q587" s="201"/>
      <c r="R587" s="201"/>
      <c r="S587" s="201"/>
      <c r="T587" s="202"/>
      <c r="AT587" s="197" t="s">
        <v>270</v>
      </c>
      <c r="AU587" s="197" t="s">
        <v>86</v>
      </c>
      <c r="AV587" s="15" t="s">
        <v>32</v>
      </c>
      <c r="AW587" s="15" t="s">
        <v>31</v>
      </c>
      <c r="AX587" s="15" t="s">
        <v>77</v>
      </c>
      <c r="AY587" s="197" t="s">
        <v>260</v>
      </c>
    </row>
    <row r="588" spans="1:65" s="13" customFormat="1">
      <c r="B588" s="179"/>
      <c r="D588" s="180" t="s">
        <v>270</v>
      </c>
      <c r="E588" s="181" t="s">
        <v>1</v>
      </c>
      <c r="F588" s="182" t="s">
        <v>1602</v>
      </c>
      <c r="H588" s="183">
        <v>4.9909999999999997</v>
      </c>
      <c r="I588" s="184"/>
      <c r="L588" s="179"/>
      <c r="M588" s="185"/>
      <c r="N588" s="186"/>
      <c r="O588" s="186"/>
      <c r="P588" s="186"/>
      <c r="Q588" s="186"/>
      <c r="R588" s="186"/>
      <c r="S588" s="186"/>
      <c r="T588" s="187"/>
      <c r="AT588" s="181" t="s">
        <v>270</v>
      </c>
      <c r="AU588" s="181" t="s">
        <v>86</v>
      </c>
      <c r="AV588" s="13" t="s">
        <v>86</v>
      </c>
      <c r="AW588" s="13" t="s">
        <v>31</v>
      </c>
      <c r="AX588" s="13" t="s">
        <v>32</v>
      </c>
      <c r="AY588" s="181" t="s">
        <v>260</v>
      </c>
    </row>
    <row r="589" spans="1:65" s="2" customFormat="1" ht="16.5" customHeight="1">
      <c r="A589" s="33"/>
      <c r="B589" s="132"/>
      <c r="C589" s="166" t="s">
        <v>1029</v>
      </c>
      <c r="D589" s="166" t="s">
        <v>263</v>
      </c>
      <c r="E589" s="167" t="s">
        <v>1169</v>
      </c>
      <c r="F589" s="168" t="s">
        <v>1170</v>
      </c>
      <c r="G589" s="169" t="s">
        <v>432</v>
      </c>
      <c r="H589" s="170">
        <v>12.026</v>
      </c>
      <c r="I589" s="171"/>
      <c r="J589" s="172">
        <f>ROUND(I589*H589,2)</f>
        <v>0</v>
      </c>
      <c r="K589" s="168" t="s">
        <v>267</v>
      </c>
      <c r="L589" s="34"/>
      <c r="M589" s="173" t="s">
        <v>1</v>
      </c>
      <c r="N589" s="174" t="s">
        <v>42</v>
      </c>
      <c r="O589" s="59"/>
      <c r="P589" s="175">
        <f>O589*H589</f>
        <v>0</v>
      </c>
      <c r="Q589" s="175">
        <v>0</v>
      </c>
      <c r="R589" s="175">
        <f>Q589*H589</f>
        <v>0</v>
      </c>
      <c r="S589" s="175">
        <v>0</v>
      </c>
      <c r="T589" s="176">
        <f>S589*H589</f>
        <v>0</v>
      </c>
      <c r="U589" s="33"/>
      <c r="V589" s="33"/>
      <c r="W589" s="33"/>
      <c r="X589" s="33"/>
      <c r="Y589" s="33"/>
      <c r="Z589" s="33"/>
      <c r="AA589" s="33"/>
      <c r="AB589" s="33"/>
      <c r="AC589" s="33"/>
      <c r="AD589" s="33"/>
      <c r="AE589" s="33"/>
      <c r="AR589" s="177" t="s">
        <v>268</v>
      </c>
      <c r="AT589" s="177" t="s">
        <v>263</v>
      </c>
      <c r="AU589" s="177" t="s">
        <v>86</v>
      </c>
      <c r="AY589" s="18" t="s">
        <v>260</v>
      </c>
      <c r="BE589" s="178">
        <f>IF(N589="základní",J589,0)</f>
        <v>0</v>
      </c>
      <c r="BF589" s="178">
        <f>IF(N589="snížená",J589,0)</f>
        <v>0</v>
      </c>
      <c r="BG589" s="178">
        <f>IF(N589="zákl. přenesená",J589,0)</f>
        <v>0</v>
      </c>
      <c r="BH589" s="178">
        <f>IF(N589="sníž. přenesená",J589,0)</f>
        <v>0</v>
      </c>
      <c r="BI589" s="178">
        <f>IF(N589="nulová",J589,0)</f>
        <v>0</v>
      </c>
      <c r="BJ589" s="18" t="s">
        <v>32</v>
      </c>
      <c r="BK589" s="178">
        <f>ROUND(I589*H589,2)</f>
        <v>0</v>
      </c>
      <c r="BL589" s="18" t="s">
        <v>268</v>
      </c>
      <c r="BM589" s="177" t="s">
        <v>1603</v>
      </c>
    </row>
    <row r="590" spans="1:65" s="2" customFormat="1" ht="16.5" customHeight="1">
      <c r="A590" s="33"/>
      <c r="B590" s="132"/>
      <c r="C590" s="166" t="s">
        <v>1034</v>
      </c>
      <c r="D590" s="166" t="s">
        <v>263</v>
      </c>
      <c r="E590" s="167" t="s">
        <v>611</v>
      </c>
      <c r="F590" s="168" t="s">
        <v>612</v>
      </c>
      <c r="G590" s="169" t="s">
        <v>432</v>
      </c>
      <c r="H590" s="170">
        <v>12.026</v>
      </c>
      <c r="I590" s="171"/>
      <c r="J590" s="172">
        <f>ROUND(I590*H590,2)</f>
        <v>0</v>
      </c>
      <c r="K590" s="168" t="s">
        <v>267</v>
      </c>
      <c r="L590" s="34"/>
      <c r="M590" s="173" t="s">
        <v>1</v>
      </c>
      <c r="N590" s="174" t="s">
        <v>42</v>
      </c>
      <c r="O590" s="59"/>
      <c r="P590" s="175">
        <f>O590*H590</f>
        <v>0</v>
      </c>
      <c r="Q590" s="175">
        <v>0</v>
      </c>
      <c r="R590" s="175">
        <f>Q590*H590</f>
        <v>0</v>
      </c>
      <c r="S590" s="175">
        <v>0</v>
      </c>
      <c r="T590" s="176">
        <f>S590*H590</f>
        <v>0</v>
      </c>
      <c r="U590" s="33"/>
      <c r="V590" s="33"/>
      <c r="W590" s="33"/>
      <c r="X590" s="33"/>
      <c r="Y590" s="33"/>
      <c r="Z590" s="33"/>
      <c r="AA590" s="33"/>
      <c r="AB590" s="33"/>
      <c r="AC590" s="33"/>
      <c r="AD590" s="33"/>
      <c r="AE590" s="33"/>
      <c r="AR590" s="177" t="s">
        <v>268</v>
      </c>
      <c r="AT590" s="177" t="s">
        <v>263</v>
      </c>
      <c r="AU590" s="177" t="s">
        <v>86</v>
      </c>
      <c r="AY590" s="18" t="s">
        <v>260</v>
      </c>
      <c r="BE590" s="178">
        <f>IF(N590="základní",J590,0)</f>
        <v>0</v>
      </c>
      <c r="BF590" s="178">
        <f>IF(N590="snížená",J590,0)</f>
        <v>0</v>
      </c>
      <c r="BG590" s="178">
        <f>IF(N590="zákl. přenesená",J590,0)</f>
        <v>0</v>
      </c>
      <c r="BH590" s="178">
        <f>IF(N590="sníž. přenesená",J590,0)</f>
        <v>0</v>
      </c>
      <c r="BI590" s="178">
        <f>IF(N590="nulová",J590,0)</f>
        <v>0</v>
      </c>
      <c r="BJ590" s="18" t="s">
        <v>32</v>
      </c>
      <c r="BK590" s="178">
        <f>ROUND(I590*H590,2)</f>
        <v>0</v>
      </c>
      <c r="BL590" s="18" t="s">
        <v>268</v>
      </c>
      <c r="BM590" s="177" t="s">
        <v>1604</v>
      </c>
    </row>
    <row r="591" spans="1:65" s="2" customFormat="1" ht="16.5" customHeight="1">
      <c r="A591" s="33"/>
      <c r="B591" s="132"/>
      <c r="C591" s="166" t="s">
        <v>1039</v>
      </c>
      <c r="D591" s="166" t="s">
        <v>263</v>
      </c>
      <c r="E591" s="167" t="s">
        <v>618</v>
      </c>
      <c r="F591" s="168" t="s">
        <v>619</v>
      </c>
      <c r="G591" s="169" t="s">
        <v>432</v>
      </c>
      <c r="H591" s="170">
        <v>108.23399999999999</v>
      </c>
      <c r="I591" s="171"/>
      <c r="J591" s="172">
        <f>ROUND(I591*H591,2)</f>
        <v>0</v>
      </c>
      <c r="K591" s="168" t="s">
        <v>267</v>
      </c>
      <c r="L591" s="34"/>
      <c r="M591" s="173" t="s">
        <v>1</v>
      </c>
      <c r="N591" s="174" t="s">
        <v>42</v>
      </c>
      <c r="O591" s="59"/>
      <c r="P591" s="175">
        <f>O591*H591</f>
        <v>0</v>
      </c>
      <c r="Q591" s="175">
        <v>0</v>
      </c>
      <c r="R591" s="175">
        <f>Q591*H591</f>
        <v>0</v>
      </c>
      <c r="S591" s="175">
        <v>0</v>
      </c>
      <c r="T591" s="176">
        <f>S591*H591</f>
        <v>0</v>
      </c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  <c r="AR591" s="177" t="s">
        <v>268</v>
      </c>
      <c r="AT591" s="177" t="s">
        <v>263</v>
      </c>
      <c r="AU591" s="177" t="s">
        <v>86</v>
      </c>
      <c r="AY591" s="18" t="s">
        <v>260</v>
      </c>
      <c r="BE591" s="178">
        <f>IF(N591="základní",J591,0)</f>
        <v>0</v>
      </c>
      <c r="BF591" s="178">
        <f>IF(N591="snížená",J591,0)</f>
        <v>0</v>
      </c>
      <c r="BG591" s="178">
        <f>IF(N591="zákl. přenesená",J591,0)</f>
        <v>0</v>
      </c>
      <c r="BH591" s="178">
        <f>IF(N591="sníž. přenesená",J591,0)</f>
        <v>0</v>
      </c>
      <c r="BI591" s="178">
        <f>IF(N591="nulová",J591,0)</f>
        <v>0</v>
      </c>
      <c r="BJ591" s="18" t="s">
        <v>32</v>
      </c>
      <c r="BK591" s="178">
        <f>ROUND(I591*H591,2)</f>
        <v>0</v>
      </c>
      <c r="BL591" s="18" t="s">
        <v>268</v>
      </c>
      <c r="BM591" s="177" t="s">
        <v>1605</v>
      </c>
    </row>
    <row r="592" spans="1:65" s="13" customFormat="1">
      <c r="B592" s="179"/>
      <c r="D592" s="180" t="s">
        <v>270</v>
      </c>
      <c r="F592" s="182" t="s">
        <v>1606</v>
      </c>
      <c r="H592" s="183">
        <v>108.23399999999999</v>
      </c>
      <c r="I592" s="184"/>
      <c r="L592" s="179"/>
      <c r="M592" s="185"/>
      <c r="N592" s="186"/>
      <c r="O592" s="186"/>
      <c r="P592" s="186"/>
      <c r="Q592" s="186"/>
      <c r="R592" s="186"/>
      <c r="S592" s="186"/>
      <c r="T592" s="187"/>
      <c r="AT592" s="181" t="s">
        <v>270</v>
      </c>
      <c r="AU592" s="181" t="s">
        <v>86</v>
      </c>
      <c r="AV592" s="13" t="s">
        <v>86</v>
      </c>
      <c r="AW592" s="13" t="s">
        <v>3</v>
      </c>
      <c r="AX592" s="13" t="s">
        <v>32</v>
      </c>
      <c r="AY592" s="181" t="s">
        <v>260</v>
      </c>
    </row>
    <row r="593" spans="1:65" s="2" customFormat="1" ht="16.5" customHeight="1">
      <c r="A593" s="33"/>
      <c r="B593" s="132"/>
      <c r="C593" s="166" t="s">
        <v>1049</v>
      </c>
      <c r="D593" s="166" t="s">
        <v>263</v>
      </c>
      <c r="E593" s="167" t="s">
        <v>623</v>
      </c>
      <c r="F593" s="168" t="s">
        <v>624</v>
      </c>
      <c r="G593" s="169" t="s">
        <v>432</v>
      </c>
      <c r="H593" s="170">
        <v>12.026</v>
      </c>
      <c r="I593" s="171"/>
      <c r="J593" s="172">
        <f>ROUND(I593*H593,2)</f>
        <v>0</v>
      </c>
      <c r="K593" s="168" t="s">
        <v>356</v>
      </c>
      <c r="L593" s="34"/>
      <c r="M593" s="173" t="s">
        <v>1</v>
      </c>
      <c r="N593" s="174" t="s">
        <v>42</v>
      </c>
      <c r="O593" s="59"/>
      <c r="P593" s="175">
        <f>O593*H593</f>
        <v>0</v>
      </c>
      <c r="Q593" s="175">
        <v>0</v>
      </c>
      <c r="R593" s="175">
        <f>Q593*H593</f>
        <v>0</v>
      </c>
      <c r="S593" s="175">
        <v>0</v>
      </c>
      <c r="T593" s="176">
        <f>S593*H593</f>
        <v>0</v>
      </c>
      <c r="U593" s="33"/>
      <c r="V593" s="33"/>
      <c r="W593" s="33"/>
      <c r="X593" s="33"/>
      <c r="Y593" s="33"/>
      <c r="Z593" s="33"/>
      <c r="AA593" s="33"/>
      <c r="AB593" s="33"/>
      <c r="AC593" s="33"/>
      <c r="AD593" s="33"/>
      <c r="AE593" s="33"/>
      <c r="AR593" s="177" t="s">
        <v>268</v>
      </c>
      <c r="AT593" s="177" t="s">
        <v>263</v>
      </c>
      <c r="AU593" s="177" t="s">
        <v>86</v>
      </c>
      <c r="AY593" s="18" t="s">
        <v>260</v>
      </c>
      <c r="BE593" s="178">
        <f>IF(N593="základní",J593,0)</f>
        <v>0</v>
      </c>
      <c r="BF593" s="178">
        <f>IF(N593="snížená",J593,0)</f>
        <v>0</v>
      </c>
      <c r="BG593" s="178">
        <f>IF(N593="zákl. přenesená",J593,0)</f>
        <v>0</v>
      </c>
      <c r="BH593" s="178">
        <f>IF(N593="sníž. přenesená",J593,0)</f>
        <v>0</v>
      </c>
      <c r="BI593" s="178">
        <f>IF(N593="nulová",J593,0)</f>
        <v>0</v>
      </c>
      <c r="BJ593" s="18" t="s">
        <v>32</v>
      </c>
      <c r="BK593" s="178">
        <f>ROUND(I593*H593,2)</f>
        <v>0</v>
      </c>
      <c r="BL593" s="18" t="s">
        <v>268</v>
      </c>
      <c r="BM593" s="177" t="s">
        <v>1607</v>
      </c>
    </row>
    <row r="594" spans="1:65" s="12" customFormat="1" ht="22.9" customHeight="1">
      <c r="B594" s="153"/>
      <c r="D594" s="154" t="s">
        <v>76</v>
      </c>
      <c r="E594" s="164" t="s">
        <v>1201</v>
      </c>
      <c r="F594" s="164" t="s">
        <v>1202</v>
      </c>
      <c r="I594" s="156"/>
      <c r="J594" s="165">
        <f>BK594</f>
        <v>0</v>
      </c>
      <c r="L594" s="153"/>
      <c r="M594" s="158"/>
      <c r="N594" s="159"/>
      <c r="O594" s="159"/>
      <c r="P594" s="160">
        <f>P595</f>
        <v>0</v>
      </c>
      <c r="Q594" s="159"/>
      <c r="R594" s="160">
        <f>R595</f>
        <v>0</v>
      </c>
      <c r="S594" s="159"/>
      <c r="T594" s="161">
        <f>T595</f>
        <v>0</v>
      </c>
      <c r="AR594" s="154" t="s">
        <v>32</v>
      </c>
      <c r="AT594" s="162" t="s">
        <v>76</v>
      </c>
      <c r="AU594" s="162" t="s">
        <v>32</v>
      </c>
      <c r="AY594" s="154" t="s">
        <v>260</v>
      </c>
      <c r="BK594" s="163">
        <f>BK595</f>
        <v>0</v>
      </c>
    </row>
    <row r="595" spans="1:65" s="2" customFormat="1" ht="16.5" customHeight="1">
      <c r="A595" s="33"/>
      <c r="B595" s="132"/>
      <c r="C595" s="166" t="s">
        <v>1056</v>
      </c>
      <c r="D595" s="166" t="s">
        <v>263</v>
      </c>
      <c r="E595" s="167" t="s">
        <v>1204</v>
      </c>
      <c r="F595" s="168" t="s">
        <v>1205</v>
      </c>
      <c r="G595" s="169" t="s">
        <v>432</v>
      </c>
      <c r="H595" s="170">
        <v>885.83600000000001</v>
      </c>
      <c r="I595" s="171"/>
      <c r="J595" s="172">
        <f>ROUND(I595*H595,2)</f>
        <v>0</v>
      </c>
      <c r="K595" s="168" t="s">
        <v>267</v>
      </c>
      <c r="L595" s="34"/>
      <c r="M595" s="173" t="s">
        <v>1</v>
      </c>
      <c r="N595" s="174" t="s">
        <v>42</v>
      </c>
      <c r="O595" s="59"/>
      <c r="P595" s="175">
        <f>O595*H595</f>
        <v>0</v>
      </c>
      <c r="Q595" s="175">
        <v>0</v>
      </c>
      <c r="R595" s="175">
        <f>Q595*H595</f>
        <v>0</v>
      </c>
      <c r="S595" s="175">
        <v>0</v>
      </c>
      <c r="T595" s="176">
        <f>S595*H595</f>
        <v>0</v>
      </c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  <c r="AR595" s="177" t="s">
        <v>268</v>
      </c>
      <c r="AT595" s="177" t="s">
        <v>263</v>
      </c>
      <c r="AU595" s="177" t="s">
        <v>86</v>
      </c>
      <c r="AY595" s="18" t="s">
        <v>260</v>
      </c>
      <c r="BE595" s="178">
        <f>IF(N595="základní",J595,0)</f>
        <v>0</v>
      </c>
      <c r="BF595" s="178">
        <f>IF(N595="snížená",J595,0)</f>
        <v>0</v>
      </c>
      <c r="BG595" s="178">
        <f>IF(N595="zákl. přenesená",J595,0)</f>
        <v>0</v>
      </c>
      <c r="BH595" s="178">
        <f>IF(N595="sníž. přenesená",J595,0)</f>
        <v>0</v>
      </c>
      <c r="BI595" s="178">
        <f>IF(N595="nulová",J595,0)</f>
        <v>0</v>
      </c>
      <c r="BJ595" s="18" t="s">
        <v>32</v>
      </c>
      <c r="BK595" s="178">
        <f>ROUND(I595*H595,2)</f>
        <v>0</v>
      </c>
      <c r="BL595" s="18" t="s">
        <v>268</v>
      </c>
      <c r="BM595" s="177" t="s">
        <v>1206</v>
      </c>
    </row>
    <row r="596" spans="1:65" s="12" customFormat="1" ht="25.9" customHeight="1">
      <c r="B596" s="153"/>
      <c r="D596" s="154" t="s">
        <v>76</v>
      </c>
      <c r="E596" s="155" t="s">
        <v>429</v>
      </c>
      <c r="F596" s="155" t="s">
        <v>1207</v>
      </c>
      <c r="I596" s="156"/>
      <c r="J596" s="157">
        <f>BK596</f>
        <v>0</v>
      </c>
      <c r="L596" s="153"/>
      <c r="M596" s="158"/>
      <c r="N596" s="159"/>
      <c r="O596" s="159"/>
      <c r="P596" s="160">
        <f>P597</f>
        <v>0</v>
      </c>
      <c r="Q596" s="159"/>
      <c r="R596" s="160">
        <f>R597</f>
        <v>1.863264</v>
      </c>
      <c r="S596" s="159"/>
      <c r="T596" s="161">
        <f>T597</f>
        <v>0</v>
      </c>
      <c r="AR596" s="154" t="s">
        <v>283</v>
      </c>
      <c r="AT596" s="162" t="s">
        <v>76</v>
      </c>
      <c r="AU596" s="162" t="s">
        <v>77</v>
      </c>
      <c r="AY596" s="154" t="s">
        <v>260</v>
      </c>
      <c r="BK596" s="163">
        <f>BK597</f>
        <v>0</v>
      </c>
    </row>
    <row r="597" spans="1:65" s="12" customFormat="1" ht="22.9" customHeight="1">
      <c r="B597" s="153"/>
      <c r="D597" s="154" t="s">
        <v>76</v>
      </c>
      <c r="E597" s="164" t="s">
        <v>1208</v>
      </c>
      <c r="F597" s="164" t="s">
        <v>1209</v>
      </c>
      <c r="I597" s="156"/>
      <c r="J597" s="165">
        <f>BK597</f>
        <v>0</v>
      </c>
      <c r="L597" s="153"/>
      <c r="M597" s="158"/>
      <c r="N597" s="159"/>
      <c r="O597" s="159"/>
      <c r="P597" s="160">
        <f>SUM(P598:P603)</f>
        <v>0</v>
      </c>
      <c r="Q597" s="159"/>
      <c r="R597" s="160">
        <f>SUM(R598:R603)</f>
        <v>1.863264</v>
      </c>
      <c r="S597" s="159"/>
      <c r="T597" s="161">
        <f>SUM(T598:T603)</f>
        <v>0</v>
      </c>
      <c r="AR597" s="154" t="s">
        <v>283</v>
      </c>
      <c r="AT597" s="162" t="s">
        <v>76</v>
      </c>
      <c r="AU597" s="162" t="s">
        <v>32</v>
      </c>
      <c r="AY597" s="154" t="s">
        <v>260</v>
      </c>
      <c r="BK597" s="163">
        <f>SUM(BK598:BK603)</f>
        <v>0</v>
      </c>
    </row>
    <row r="598" spans="1:65" s="2" customFormat="1" ht="16.5" customHeight="1">
      <c r="A598" s="33"/>
      <c r="B598" s="132"/>
      <c r="C598" s="166" t="s">
        <v>1061</v>
      </c>
      <c r="D598" s="166" t="s">
        <v>263</v>
      </c>
      <c r="E598" s="167" t="s">
        <v>1211</v>
      </c>
      <c r="F598" s="168" t="s">
        <v>1212</v>
      </c>
      <c r="G598" s="169" t="s">
        <v>266</v>
      </c>
      <c r="H598" s="170">
        <v>9.6</v>
      </c>
      <c r="I598" s="171"/>
      <c r="J598" s="172">
        <f>ROUND(I598*H598,2)</f>
        <v>0</v>
      </c>
      <c r="K598" s="168" t="s">
        <v>267</v>
      </c>
      <c r="L598" s="34"/>
      <c r="M598" s="173" t="s">
        <v>1</v>
      </c>
      <c r="N598" s="174" t="s">
        <v>42</v>
      </c>
      <c r="O598" s="59"/>
      <c r="P598" s="175">
        <f>O598*H598</f>
        <v>0</v>
      </c>
      <c r="Q598" s="175">
        <v>9.0000000000000006E-5</v>
      </c>
      <c r="R598" s="175">
        <f>Q598*H598</f>
        <v>8.6400000000000008E-4</v>
      </c>
      <c r="S598" s="175">
        <v>0</v>
      </c>
      <c r="T598" s="176">
        <f>S598*H598</f>
        <v>0</v>
      </c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  <c r="AR598" s="177" t="s">
        <v>617</v>
      </c>
      <c r="AT598" s="177" t="s">
        <v>263</v>
      </c>
      <c r="AU598" s="177" t="s">
        <v>86</v>
      </c>
      <c r="AY598" s="18" t="s">
        <v>260</v>
      </c>
      <c r="BE598" s="178">
        <f>IF(N598="základní",J598,0)</f>
        <v>0</v>
      </c>
      <c r="BF598" s="178">
        <f>IF(N598="snížená",J598,0)</f>
        <v>0</v>
      </c>
      <c r="BG598" s="178">
        <f>IF(N598="zákl. přenesená",J598,0)</f>
        <v>0</v>
      </c>
      <c r="BH598" s="178">
        <f>IF(N598="sníž. přenesená",J598,0)</f>
        <v>0</v>
      </c>
      <c r="BI598" s="178">
        <f>IF(N598="nulová",J598,0)</f>
        <v>0</v>
      </c>
      <c r="BJ598" s="18" t="s">
        <v>32</v>
      </c>
      <c r="BK598" s="178">
        <f>ROUND(I598*H598,2)</f>
        <v>0</v>
      </c>
      <c r="BL598" s="18" t="s">
        <v>617</v>
      </c>
      <c r="BM598" s="177" t="s">
        <v>1213</v>
      </c>
    </row>
    <row r="599" spans="1:65" s="15" customFormat="1">
      <c r="B599" s="196"/>
      <c r="D599" s="180" t="s">
        <v>270</v>
      </c>
      <c r="E599" s="197" t="s">
        <v>1</v>
      </c>
      <c r="F599" s="198" t="s">
        <v>1214</v>
      </c>
      <c r="H599" s="197" t="s">
        <v>1</v>
      </c>
      <c r="I599" s="199"/>
      <c r="L599" s="196"/>
      <c r="M599" s="200"/>
      <c r="N599" s="201"/>
      <c r="O599" s="201"/>
      <c r="P599" s="201"/>
      <c r="Q599" s="201"/>
      <c r="R599" s="201"/>
      <c r="S599" s="201"/>
      <c r="T599" s="202"/>
      <c r="AT599" s="197" t="s">
        <v>270</v>
      </c>
      <c r="AU599" s="197" t="s">
        <v>86</v>
      </c>
      <c r="AV599" s="15" t="s">
        <v>32</v>
      </c>
      <c r="AW599" s="15" t="s">
        <v>31</v>
      </c>
      <c r="AX599" s="15" t="s">
        <v>77</v>
      </c>
      <c r="AY599" s="197" t="s">
        <v>260</v>
      </c>
    </row>
    <row r="600" spans="1:65" s="13" customFormat="1">
      <c r="B600" s="179"/>
      <c r="D600" s="180" t="s">
        <v>270</v>
      </c>
      <c r="E600" s="181" t="s">
        <v>1</v>
      </c>
      <c r="F600" s="182" t="s">
        <v>1215</v>
      </c>
      <c r="H600" s="183">
        <v>9.6</v>
      </c>
      <c r="I600" s="184"/>
      <c r="L600" s="179"/>
      <c r="M600" s="185"/>
      <c r="N600" s="186"/>
      <c r="O600" s="186"/>
      <c r="P600" s="186"/>
      <c r="Q600" s="186"/>
      <c r="R600" s="186"/>
      <c r="S600" s="186"/>
      <c r="T600" s="187"/>
      <c r="AT600" s="181" t="s">
        <v>270</v>
      </c>
      <c r="AU600" s="181" t="s">
        <v>86</v>
      </c>
      <c r="AV600" s="13" t="s">
        <v>86</v>
      </c>
      <c r="AW600" s="13" t="s">
        <v>31</v>
      </c>
      <c r="AX600" s="13" t="s">
        <v>32</v>
      </c>
      <c r="AY600" s="181" t="s">
        <v>260</v>
      </c>
    </row>
    <row r="601" spans="1:65" s="2" customFormat="1" ht="16.5" customHeight="1">
      <c r="A601" s="33"/>
      <c r="B601" s="132"/>
      <c r="C601" s="166" t="s">
        <v>1066</v>
      </c>
      <c r="D601" s="166" t="s">
        <v>263</v>
      </c>
      <c r="E601" s="167" t="s">
        <v>1217</v>
      </c>
      <c r="F601" s="168" t="s">
        <v>1218</v>
      </c>
      <c r="G601" s="169" t="s">
        <v>915</v>
      </c>
      <c r="H601" s="170">
        <v>9.6</v>
      </c>
      <c r="I601" s="171"/>
      <c r="J601" s="172">
        <f>ROUND(I601*H601,2)</f>
        <v>0</v>
      </c>
      <c r="K601" s="168" t="s">
        <v>1</v>
      </c>
      <c r="L601" s="34"/>
      <c r="M601" s="173" t="s">
        <v>1</v>
      </c>
      <c r="N601" s="174" t="s">
        <v>42</v>
      </c>
      <c r="O601" s="59"/>
      <c r="P601" s="175">
        <f>O601*H601</f>
        <v>0</v>
      </c>
      <c r="Q601" s="175">
        <v>0.19400000000000001</v>
      </c>
      <c r="R601" s="175">
        <f>Q601*H601</f>
        <v>1.8624000000000001</v>
      </c>
      <c r="S601" s="175">
        <v>0</v>
      </c>
      <c r="T601" s="176">
        <f>S601*H601</f>
        <v>0</v>
      </c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R601" s="177" t="s">
        <v>617</v>
      </c>
      <c r="AT601" s="177" t="s">
        <v>263</v>
      </c>
      <c r="AU601" s="177" t="s">
        <v>86</v>
      </c>
      <c r="AY601" s="18" t="s">
        <v>260</v>
      </c>
      <c r="BE601" s="178">
        <f>IF(N601="základní",J601,0)</f>
        <v>0</v>
      </c>
      <c r="BF601" s="178">
        <f>IF(N601="snížená",J601,0)</f>
        <v>0</v>
      </c>
      <c r="BG601" s="178">
        <f>IF(N601="zákl. přenesená",J601,0)</f>
        <v>0</v>
      </c>
      <c r="BH601" s="178">
        <f>IF(N601="sníž. přenesená",J601,0)</f>
        <v>0</v>
      </c>
      <c r="BI601" s="178">
        <f>IF(N601="nulová",J601,0)</f>
        <v>0</v>
      </c>
      <c r="BJ601" s="18" t="s">
        <v>32</v>
      </c>
      <c r="BK601" s="178">
        <f>ROUND(I601*H601,2)</f>
        <v>0</v>
      </c>
      <c r="BL601" s="18" t="s">
        <v>617</v>
      </c>
      <c r="BM601" s="177" t="s">
        <v>1219</v>
      </c>
    </row>
    <row r="602" spans="1:65" s="15" customFormat="1">
      <c r="B602" s="196"/>
      <c r="D602" s="180" t="s">
        <v>270</v>
      </c>
      <c r="E602" s="197" t="s">
        <v>1</v>
      </c>
      <c r="F602" s="198" t="s">
        <v>1214</v>
      </c>
      <c r="H602" s="197" t="s">
        <v>1</v>
      </c>
      <c r="I602" s="199"/>
      <c r="L602" s="196"/>
      <c r="M602" s="200"/>
      <c r="N602" s="201"/>
      <c r="O602" s="201"/>
      <c r="P602" s="201"/>
      <c r="Q602" s="201"/>
      <c r="R602" s="201"/>
      <c r="S602" s="201"/>
      <c r="T602" s="202"/>
      <c r="AT602" s="197" t="s">
        <v>270</v>
      </c>
      <c r="AU602" s="197" t="s">
        <v>86</v>
      </c>
      <c r="AV602" s="15" t="s">
        <v>32</v>
      </c>
      <c r="AW602" s="15" t="s">
        <v>31</v>
      </c>
      <c r="AX602" s="15" t="s">
        <v>77</v>
      </c>
      <c r="AY602" s="197" t="s">
        <v>260</v>
      </c>
    </row>
    <row r="603" spans="1:65" s="13" customFormat="1">
      <c r="B603" s="179"/>
      <c r="D603" s="180" t="s">
        <v>270</v>
      </c>
      <c r="E603" s="181" t="s">
        <v>1</v>
      </c>
      <c r="F603" s="182" t="s">
        <v>1215</v>
      </c>
      <c r="H603" s="183">
        <v>9.6</v>
      </c>
      <c r="I603" s="184"/>
      <c r="L603" s="179"/>
      <c r="M603" s="221"/>
      <c r="N603" s="222"/>
      <c r="O603" s="222"/>
      <c r="P603" s="222"/>
      <c r="Q603" s="222"/>
      <c r="R603" s="222"/>
      <c r="S603" s="222"/>
      <c r="T603" s="223"/>
      <c r="AT603" s="181" t="s">
        <v>270</v>
      </c>
      <c r="AU603" s="181" t="s">
        <v>86</v>
      </c>
      <c r="AV603" s="13" t="s">
        <v>86</v>
      </c>
      <c r="AW603" s="13" t="s">
        <v>31</v>
      </c>
      <c r="AX603" s="13" t="s">
        <v>32</v>
      </c>
      <c r="AY603" s="181" t="s">
        <v>260</v>
      </c>
    </row>
    <row r="604" spans="1:65" s="2" customFormat="1" ht="6.95" customHeight="1">
      <c r="A604" s="33"/>
      <c r="B604" s="48"/>
      <c r="C604" s="49"/>
      <c r="D604" s="49"/>
      <c r="E604" s="49"/>
      <c r="F604" s="49"/>
      <c r="G604" s="49"/>
      <c r="H604" s="49"/>
      <c r="I604" s="49"/>
      <c r="J604" s="49"/>
      <c r="K604" s="49"/>
      <c r="L604" s="34"/>
      <c r="M604" s="33"/>
      <c r="O604" s="33"/>
      <c r="P604" s="33"/>
      <c r="Q604" s="33"/>
      <c r="R604" s="33"/>
      <c r="S604" s="33"/>
      <c r="T604" s="33"/>
      <c r="U604" s="33"/>
      <c r="V604" s="33"/>
      <c r="W604" s="33"/>
      <c r="X604" s="33"/>
      <c r="Y604" s="33"/>
      <c r="Z604" s="33"/>
      <c r="AA604" s="33"/>
      <c r="AB604" s="33"/>
      <c r="AC604" s="33"/>
      <c r="AD604" s="33"/>
      <c r="AE604" s="33"/>
    </row>
  </sheetData>
  <autoFilter ref="C140:K603"/>
  <mergeCells count="17">
    <mergeCell ref="E29:H29"/>
    <mergeCell ref="E133:H133"/>
    <mergeCell ref="L2:V2"/>
    <mergeCell ref="D115:F115"/>
    <mergeCell ref="D116:F116"/>
    <mergeCell ref="D117:F117"/>
    <mergeCell ref="E129:H129"/>
    <mergeCell ref="E131:H131"/>
    <mergeCell ref="E85:H85"/>
    <mergeCell ref="E87:H87"/>
    <mergeCell ref="E89:H89"/>
    <mergeCell ref="D113:F113"/>
    <mergeCell ref="D114:F114"/>
    <mergeCell ref="E7:H7"/>
    <mergeCell ref="E9:H9"/>
    <mergeCell ref="E11:H11"/>
    <mergeCell ref="E20:H20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679"/>
  <sheetViews>
    <sheetView showGridLines="0" workbookViewId="0">
      <selection activeCell="F25" sqref="F25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46" t="s">
        <v>5</v>
      </c>
      <c r="M2" s="247"/>
      <c r="N2" s="247"/>
      <c r="O2" s="247"/>
      <c r="P2" s="247"/>
      <c r="Q2" s="247"/>
      <c r="R2" s="247"/>
      <c r="S2" s="247"/>
      <c r="T2" s="247"/>
      <c r="U2" s="247"/>
      <c r="V2" s="247"/>
      <c r="AT2" s="18" t="s">
        <v>97</v>
      </c>
      <c r="AZ2" s="99" t="s">
        <v>138</v>
      </c>
      <c r="BA2" s="99" t="s">
        <v>1</v>
      </c>
      <c r="BB2" s="99" t="s">
        <v>1</v>
      </c>
      <c r="BC2" s="99" t="s">
        <v>1608</v>
      </c>
      <c r="BD2" s="99" t="s">
        <v>86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  <c r="AZ3" s="99" t="s">
        <v>140</v>
      </c>
      <c r="BA3" s="99" t="s">
        <v>1</v>
      </c>
      <c r="BB3" s="99" t="s">
        <v>1</v>
      </c>
      <c r="BC3" s="99" t="s">
        <v>1609</v>
      </c>
      <c r="BD3" s="99" t="s">
        <v>86</v>
      </c>
    </row>
    <row r="4" spans="1:56" s="1" customFormat="1" ht="24.95" customHeight="1">
      <c r="B4" s="21"/>
      <c r="D4" s="22" t="s">
        <v>142</v>
      </c>
      <c r="L4" s="21"/>
      <c r="M4" s="100" t="s">
        <v>10</v>
      </c>
      <c r="AT4" s="18" t="s">
        <v>3</v>
      </c>
      <c r="AZ4" s="99" t="s">
        <v>143</v>
      </c>
      <c r="BA4" s="99" t="s">
        <v>1</v>
      </c>
      <c r="BB4" s="99" t="s">
        <v>1</v>
      </c>
      <c r="BC4" s="99" t="s">
        <v>1610</v>
      </c>
      <c r="BD4" s="99" t="s">
        <v>86</v>
      </c>
    </row>
    <row r="5" spans="1:56" s="1" customFormat="1" ht="6.95" customHeight="1">
      <c r="B5" s="21"/>
      <c r="L5" s="21"/>
      <c r="AZ5" s="99" t="s">
        <v>145</v>
      </c>
      <c r="BA5" s="99" t="s">
        <v>1</v>
      </c>
      <c r="BB5" s="99" t="s">
        <v>1</v>
      </c>
      <c r="BC5" s="99" t="s">
        <v>1611</v>
      </c>
      <c r="BD5" s="99" t="s">
        <v>86</v>
      </c>
    </row>
    <row r="6" spans="1:56" s="1" customFormat="1" ht="12" customHeight="1">
      <c r="B6" s="21"/>
      <c r="D6" s="28" t="s">
        <v>16</v>
      </c>
      <c r="L6" s="21"/>
      <c r="AZ6" s="99" t="s">
        <v>147</v>
      </c>
      <c r="BA6" s="99" t="s">
        <v>1</v>
      </c>
      <c r="BB6" s="99" t="s">
        <v>1</v>
      </c>
      <c r="BC6" s="99" t="s">
        <v>1612</v>
      </c>
      <c r="BD6" s="99" t="s">
        <v>86</v>
      </c>
    </row>
    <row r="7" spans="1:56" s="1" customFormat="1" ht="16.5" customHeight="1">
      <c r="B7" s="21"/>
      <c r="E7" s="285" t="str">
        <f>'Rekapitulace stavby'!K6</f>
        <v>BRNO, SPORTOVNÍ I - REKONSTRUKCE KANALIZACE , I. ETAPA</v>
      </c>
      <c r="F7" s="286"/>
      <c r="G7" s="286"/>
      <c r="H7" s="286"/>
      <c r="L7" s="21"/>
      <c r="AZ7" s="99" t="s">
        <v>149</v>
      </c>
      <c r="BA7" s="99" t="s">
        <v>1</v>
      </c>
      <c r="BB7" s="99" t="s">
        <v>1</v>
      </c>
      <c r="BC7" s="99" t="s">
        <v>1613</v>
      </c>
      <c r="BD7" s="99" t="s">
        <v>86</v>
      </c>
    </row>
    <row r="8" spans="1:56" s="1" customFormat="1" ht="12" customHeight="1">
      <c r="B8" s="21"/>
      <c r="D8" s="28" t="s">
        <v>151</v>
      </c>
      <c r="L8" s="21"/>
      <c r="AZ8" s="99" t="s">
        <v>1220</v>
      </c>
      <c r="BA8" s="99" t="s">
        <v>1</v>
      </c>
      <c r="BB8" s="99" t="s">
        <v>1</v>
      </c>
      <c r="BC8" s="99" t="s">
        <v>1614</v>
      </c>
      <c r="BD8" s="99" t="s">
        <v>86</v>
      </c>
    </row>
    <row r="9" spans="1:56" s="2" customFormat="1" ht="16.5" customHeight="1">
      <c r="A9" s="33"/>
      <c r="B9" s="34"/>
      <c r="C9" s="33"/>
      <c r="D9" s="33"/>
      <c r="E9" s="285" t="s">
        <v>154</v>
      </c>
      <c r="F9" s="282"/>
      <c r="G9" s="282"/>
      <c r="H9" s="282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9" t="s">
        <v>155</v>
      </c>
      <c r="BA9" s="99" t="s">
        <v>1</v>
      </c>
      <c r="BB9" s="99" t="s">
        <v>1</v>
      </c>
      <c r="BC9" s="99" t="s">
        <v>1615</v>
      </c>
      <c r="BD9" s="99" t="s">
        <v>86</v>
      </c>
    </row>
    <row r="10" spans="1:56" s="2" customFormat="1" ht="12" customHeight="1">
      <c r="A10" s="33"/>
      <c r="B10" s="34"/>
      <c r="C10" s="33"/>
      <c r="D10" s="28" t="s">
        <v>157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9" t="s">
        <v>158</v>
      </c>
      <c r="BA10" s="99" t="s">
        <v>1</v>
      </c>
      <c r="BB10" s="99" t="s">
        <v>1</v>
      </c>
      <c r="BC10" s="99" t="s">
        <v>1616</v>
      </c>
      <c r="BD10" s="99" t="s">
        <v>86</v>
      </c>
    </row>
    <row r="11" spans="1:56" s="2" customFormat="1" ht="16.5" customHeight="1">
      <c r="A11" s="33"/>
      <c r="B11" s="34"/>
      <c r="C11" s="33"/>
      <c r="D11" s="33"/>
      <c r="E11" s="278" t="s">
        <v>1617</v>
      </c>
      <c r="F11" s="282"/>
      <c r="G11" s="282"/>
      <c r="H11" s="282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9" t="s">
        <v>161</v>
      </c>
      <c r="BA11" s="99" t="s">
        <v>1</v>
      </c>
      <c r="BB11" s="99" t="s">
        <v>1</v>
      </c>
      <c r="BC11" s="99" t="s">
        <v>1618</v>
      </c>
      <c r="BD11" s="99" t="s">
        <v>86</v>
      </c>
    </row>
    <row r="12" spans="1:5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9" t="s">
        <v>163</v>
      </c>
      <c r="BA12" s="99" t="s">
        <v>1</v>
      </c>
      <c r="BB12" s="99" t="s">
        <v>1</v>
      </c>
      <c r="BC12" s="99" t="s">
        <v>164</v>
      </c>
      <c r="BD12" s="99" t="s">
        <v>86</v>
      </c>
    </row>
    <row r="13" spans="1:56" s="2" customFormat="1" ht="12" customHeight="1">
      <c r="A13" s="33"/>
      <c r="B13" s="34"/>
      <c r="C13" s="33"/>
      <c r="D13" s="28" t="s">
        <v>18</v>
      </c>
      <c r="E13" s="33"/>
      <c r="F13" s="26" t="s">
        <v>85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99" t="s">
        <v>1229</v>
      </c>
      <c r="BA13" s="99" t="s">
        <v>1</v>
      </c>
      <c r="BB13" s="99" t="s">
        <v>1</v>
      </c>
      <c r="BC13" s="99" t="s">
        <v>1619</v>
      </c>
      <c r="BD13" s="99" t="s">
        <v>86</v>
      </c>
    </row>
    <row r="14" spans="1:5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99" t="s">
        <v>1620</v>
      </c>
      <c r="BA14" s="99" t="s">
        <v>1</v>
      </c>
      <c r="BB14" s="99" t="s">
        <v>1</v>
      </c>
      <c r="BC14" s="99" t="s">
        <v>313</v>
      </c>
      <c r="BD14" s="99" t="s">
        <v>86</v>
      </c>
    </row>
    <row r="15" spans="1:5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99" t="s">
        <v>1621</v>
      </c>
      <c r="BA15" s="99" t="s">
        <v>1</v>
      </c>
      <c r="BB15" s="99" t="s">
        <v>1</v>
      </c>
      <c r="BC15" s="99" t="s">
        <v>168</v>
      </c>
      <c r="BD15" s="99" t="s">
        <v>86</v>
      </c>
    </row>
    <row r="16" spans="1:5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">
        <v>1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99" t="s">
        <v>169</v>
      </c>
      <c r="BA16" s="99" t="s">
        <v>1</v>
      </c>
      <c r="BB16" s="99" t="s">
        <v>1</v>
      </c>
      <c r="BC16" s="99" t="s">
        <v>1622</v>
      </c>
      <c r="BD16" s="99" t="s">
        <v>86</v>
      </c>
    </row>
    <row r="17" spans="1:56" s="2" customFormat="1" ht="18" customHeight="1">
      <c r="A17" s="33"/>
      <c r="B17" s="34"/>
      <c r="C17" s="33"/>
      <c r="D17" s="33"/>
      <c r="E17" s="26" t="s">
        <v>25</v>
      </c>
      <c r="F17" s="33"/>
      <c r="G17" s="33"/>
      <c r="H17" s="33"/>
      <c r="I17" s="28" t="s">
        <v>26</v>
      </c>
      <c r="J17" s="26" t="s">
        <v>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Z17" s="99" t="s">
        <v>171</v>
      </c>
      <c r="BA17" s="99" t="s">
        <v>1</v>
      </c>
      <c r="BB17" s="99" t="s">
        <v>1</v>
      </c>
      <c r="BC17" s="99" t="s">
        <v>1623</v>
      </c>
      <c r="BD17" s="99" t="s">
        <v>86</v>
      </c>
    </row>
    <row r="18" spans="1:56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Z18" s="99" t="s">
        <v>173</v>
      </c>
      <c r="BA18" s="99" t="s">
        <v>1</v>
      </c>
      <c r="BB18" s="99" t="s">
        <v>1</v>
      </c>
      <c r="BC18" s="99" t="s">
        <v>1624</v>
      </c>
      <c r="BD18" s="99" t="s">
        <v>86</v>
      </c>
    </row>
    <row r="19" spans="1:56" s="2" customFormat="1" ht="12" customHeight="1">
      <c r="A19" s="33"/>
      <c r="B19" s="34"/>
      <c r="C19" s="33"/>
      <c r="D19" s="28" t="s">
        <v>27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Z19" s="99" t="s">
        <v>175</v>
      </c>
      <c r="BA19" s="99" t="s">
        <v>1</v>
      </c>
      <c r="BB19" s="99" t="s">
        <v>1</v>
      </c>
      <c r="BC19" s="99" t="s">
        <v>1625</v>
      </c>
      <c r="BD19" s="99" t="s">
        <v>86</v>
      </c>
    </row>
    <row r="20" spans="1:56" s="2" customFormat="1" ht="18" customHeight="1">
      <c r="A20" s="33"/>
      <c r="B20" s="34"/>
      <c r="C20" s="33"/>
      <c r="D20" s="33"/>
      <c r="E20" s="287" t="str">
        <f>'Rekapitulace stavby'!E14</f>
        <v>Vyplň údaj</v>
      </c>
      <c r="F20" s="270"/>
      <c r="G20" s="270"/>
      <c r="H20" s="270"/>
      <c r="I20" s="28" t="s">
        <v>26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Z20" s="99" t="s">
        <v>177</v>
      </c>
      <c r="BA20" s="99" t="s">
        <v>1</v>
      </c>
      <c r="BB20" s="99" t="s">
        <v>1</v>
      </c>
      <c r="BC20" s="99" t="s">
        <v>1624</v>
      </c>
      <c r="BD20" s="99" t="s">
        <v>86</v>
      </c>
    </row>
    <row r="21" spans="1:56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Z21" s="99" t="s">
        <v>179</v>
      </c>
      <c r="BA21" s="99" t="s">
        <v>1</v>
      </c>
      <c r="BB21" s="99" t="s">
        <v>1</v>
      </c>
      <c r="BC21" s="99" t="s">
        <v>1626</v>
      </c>
      <c r="BD21" s="99" t="s">
        <v>86</v>
      </c>
    </row>
    <row r="22" spans="1:56" s="2" customFormat="1" ht="12" customHeight="1">
      <c r="A22" s="33"/>
      <c r="B22" s="34"/>
      <c r="C22" s="33"/>
      <c r="D22" s="28" t="s">
        <v>29</v>
      </c>
      <c r="E22" s="33"/>
      <c r="F22" s="33"/>
      <c r="G22" s="33"/>
      <c r="H22" s="33"/>
      <c r="I22" s="28" t="s">
        <v>24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Z22" s="99" t="s">
        <v>180</v>
      </c>
      <c r="BA22" s="99" t="s">
        <v>1</v>
      </c>
      <c r="BB22" s="99" t="s">
        <v>1</v>
      </c>
      <c r="BC22" s="99" t="s">
        <v>1627</v>
      </c>
      <c r="BD22" s="99" t="s">
        <v>86</v>
      </c>
    </row>
    <row r="23" spans="1:56" s="2" customFormat="1" ht="18" customHeight="1">
      <c r="A23" s="33"/>
      <c r="B23" s="34"/>
      <c r="C23" s="33"/>
      <c r="D23" s="33"/>
      <c r="E23" s="26" t="s">
        <v>30</v>
      </c>
      <c r="F23" s="33"/>
      <c r="G23" s="33"/>
      <c r="H23" s="33"/>
      <c r="I23" s="28" t="s">
        <v>26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Z23" s="99" t="s">
        <v>182</v>
      </c>
      <c r="BA23" s="99" t="s">
        <v>1</v>
      </c>
      <c r="BB23" s="99" t="s">
        <v>1</v>
      </c>
      <c r="BC23" s="99" t="s">
        <v>1628</v>
      </c>
      <c r="BD23" s="99" t="s">
        <v>86</v>
      </c>
    </row>
    <row r="24" spans="1:56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Z24" s="99" t="s">
        <v>1629</v>
      </c>
      <c r="BA24" s="99" t="s">
        <v>1</v>
      </c>
      <c r="BB24" s="99" t="s">
        <v>1</v>
      </c>
      <c r="BC24" s="99" t="s">
        <v>150</v>
      </c>
      <c r="BD24" s="99" t="s">
        <v>86</v>
      </c>
    </row>
    <row r="25" spans="1:56" s="2" customFormat="1" ht="12" customHeight="1">
      <c r="A25" s="33"/>
      <c r="B25" s="34"/>
      <c r="C25" s="33"/>
      <c r="D25" s="28" t="s">
        <v>33</v>
      </c>
      <c r="E25" s="33"/>
      <c r="F25" s="33"/>
      <c r="G25" s="33"/>
      <c r="H25" s="33"/>
      <c r="I25" s="28" t="s">
        <v>24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Z25" s="99" t="s">
        <v>184</v>
      </c>
      <c r="BA25" s="99" t="s">
        <v>1</v>
      </c>
      <c r="BB25" s="99" t="s">
        <v>1</v>
      </c>
      <c r="BC25" s="99" t="s">
        <v>185</v>
      </c>
      <c r="BD25" s="99" t="s">
        <v>86</v>
      </c>
    </row>
    <row r="26" spans="1:56" s="2" customFormat="1" ht="18" customHeight="1">
      <c r="A26" s="33"/>
      <c r="B26" s="34"/>
      <c r="C26" s="33"/>
      <c r="D26" s="33"/>
      <c r="E26" s="26" t="s">
        <v>34</v>
      </c>
      <c r="F26" s="33"/>
      <c r="G26" s="33"/>
      <c r="H26" s="33"/>
      <c r="I26" s="28" t="s">
        <v>26</v>
      </c>
      <c r="J26" s="26" t="s">
        <v>1</v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Z26" s="99" t="s">
        <v>186</v>
      </c>
      <c r="BA26" s="99" t="s">
        <v>1</v>
      </c>
      <c r="BB26" s="99" t="s">
        <v>1</v>
      </c>
      <c r="BC26" s="99" t="s">
        <v>1628</v>
      </c>
      <c r="BD26" s="99" t="s">
        <v>86</v>
      </c>
    </row>
    <row r="27" spans="1:56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Z27" s="99" t="s">
        <v>187</v>
      </c>
      <c r="BA27" s="99" t="s">
        <v>1</v>
      </c>
      <c r="BB27" s="99" t="s">
        <v>1</v>
      </c>
      <c r="BC27" s="99" t="s">
        <v>1630</v>
      </c>
      <c r="BD27" s="99" t="s">
        <v>86</v>
      </c>
    </row>
    <row r="28" spans="1:56" s="2" customFormat="1" ht="12" customHeight="1">
      <c r="A28" s="33"/>
      <c r="B28" s="34"/>
      <c r="C28" s="33"/>
      <c r="D28" s="28" t="s">
        <v>35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Z28" s="99" t="s">
        <v>189</v>
      </c>
      <c r="BA28" s="99" t="s">
        <v>1</v>
      </c>
      <c r="BB28" s="99" t="s">
        <v>1</v>
      </c>
      <c r="BC28" s="99" t="s">
        <v>1631</v>
      </c>
      <c r="BD28" s="99" t="s">
        <v>86</v>
      </c>
    </row>
    <row r="29" spans="1:56" s="8" customFormat="1" ht="16.5" customHeight="1">
      <c r="A29" s="101"/>
      <c r="B29" s="102"/>
      <c r="C29" s="101"/>
      <c r="D29" s="101"/>
      <c r="E29" s="274" t="s">
        <v>1</v>
      </c>
      <c r="F29" s="274"/>
      <c r="G29" s="274"/>
      <c r="H29" s="274"/>
      <c r="I29" s="101"/>
      <c r="J29" s="101"/>
      <c r="K29" s="101"/>
      <c r="L29" s="103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Z29" s="104" t="s">
        <v>195</v>
      </c>
      <c r="BA29" s="104" t="s">
        <v>1</v>
      </c>
      <c r="BB29" s="104" t="s">
        <v>1</v>
      </c>
      <c r="BC29" s="104" t="s">
        <v>1632</v>
      </c>
      <c r="BD29" s="104" t="s">
        <v>86</v>
      </c>
    </row>
    <row r="30" spans="1:56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Z30" s="99" t="s">
        <v>197</v>
      </c>
      <c r="BA30" s="99" t="s">
        <v>1</v>
      </c>
      <c r="BB30" s="99" t="s">
        <v>1</v>
      </c>
      <c r="BC30" s="99" t="s">
        <v>1633</v>
      </c>
      <c r="BD30" s="99" t="s">
        <v>86</v>
      </c>
    </row>
    <row r="31" spans="1:56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Z31" s="99" t="s">
        <v>199</v>
      </c>
      <c r="BA31" s="99" t="s">
        <v>1</v>
      </c>
      <c r="BB31" s="99" t="s">
        <v>1</v>
      </c>
      <c r="BC31" s="99" t="s">
        <v>1634</v>
      </c>
      <c r="BD31" s="99" t="s">
        <v>86</v>
      </c>
    </row>
    <row r="32" spans="1:56" s="2" customFormat="1" ht="14.45" customHeight="1">
      <c r="A32" s="33"/>
      <c r="B32" s="34"/>
      <c r="C32" s="33"/>
      <c r="D32" s="26" t="s">
        <v>201</v>
      </c>
      <c r="E32" s="33"/>
      <c r="F32" s="33"/>
      <c r="G32" s="33"/>
      <c r="H32" s="33"/>
      <c r="I32" s="33"/>
      <c r="J32" s="105">
        <f>J98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Z32" s="99" t="s">
        <v>202</v>
      </c>
      <c r="BA32" s="99" t="s">
        <v>1</v>
      </c>
      <c r="BB32" s="99" t="s">
        <v>1</v>
      </c>
      <c r="BC32" s="99" t="s">
        <v>1635</v>
      </c>
      <c r="BD32" s="99" t="s">
        <v>86</v>
      </c>
    </row>
    <row r="33" spans="1:56" s="2" customFormat="1" ht="14.45" customHeight="1">
      <c r="A33" s="33"/>
      <c r="B33" s="34"/>
      <c r="C33" s="33"/>
      <c r="D33" s="106" t="s">
        <v>204</v>
      </c>
      <c r="E33" s="33"/>
      <c r="F33" s="33"/>
      <c r="G33" s="33"/>
      <c r="H33" s="33"/>
      <c r="I33" s="33"/>
      <c r="J33" s="105">
        <f>J111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Z33" s="99" t="s">
        <v>205</v>
      </c>
      <c r="BA33" s="99" t="s">
        <v>1</v>
      </c>
      <c r="BB33" s="99" t="s">
        <v>1</v>
      </c>
      <c r="BC33" s="99" t="s">
        <v>1636</v>
      </c>
      <c r="BD33" s="99" t="s">
        <v>86</v>
      </c>
    </row>
    <row r="34" spans="1:56" s="2" customFormat="1" ht="25.35" customHeight="1">
      <c r="A34" s="33"/>
      <c r="B34" s="34"/>
      <c r="C34" s="33"/>
      <c r="D34" s="107" t="s">
        <v>37</v>
      </c>
      <c r="E34" s="33"/>
      <c r="F34" s="33"/>
      <c r="G34" s="33"/>
      <c r="H34" s="33"/>
      <c r="I34" s="33"/>
      <c r="J34" s="72">
        <f>ROUND(J32 + J33,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Z34" s="99" t="s">
        <v>207</v>
      </c>
      <c r="BA34" s="99" t="s">
        <v>1</v>
      </c>
      <c r="BB34" s="99" t="s">
        <v>1</v>
      </c>
      <c r="BC34" s="99" t="s">
        <v>1637</v>
      </c>
      <c r="BD34" s="99" t="s">
        <v>86</v>
      </c>
    </row>
    <row r="35" spans="1:56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Z35" s="99" t="s">
        <v>209</v>
      </c>
      <c r="BA35" s="99" t="s">
        <v>1</v>
      </c>
      <c r="BB35" s="99" t="s">
        <v>1</v>
      </c>
      <c r="BC35" s="99" t="s">
        <v>1638</v>
      </c>
      <c r="BD35" s="99" t="s">
        <v>86</v>
      </c>
    </row>
    <row r="36" spans="1:56" s="2" customFormat="1" ht="14.45" customHeight="1">
      <c r="A36" s="33"/>
      <c r="B36" s="34"/>
      <c r="C36" s="33"/>
      <c r="D36" s="33"/>
      <c r="E36" s="33"/>
      <c r="F36" s="37" t="s">
        <v>39</v>
      </c>
      <c r="G36" s="33"/>
      <c r="H36" s="33"/>
      <c r="I36" s="37" t="s">
        <v>38</v>
      </c>
      <c r="J36" s="37" t="s">
        <v>40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Z36" s="99" t="s">
        <v>211</v>
      </c>
      <c r="BA36" s="99" t="s">
        <v>1</v>
      </c>
      <c r="BB36" s="99" t="s">
        <v>1</v>
      </c>
      <c r="BC36" s="99" t="s">
        <v>1639</v>
      </c>
      <c r="BD36" s="99" t="s">
        <v>86</v>
      </c>
    </row>
    <row r="37" spans="1:56" s="2" customFormat="1" ht="14.45" customHeight="1">
      <c r="A37" s="33"/>
      <c r="B37" s="34"/>
      <c r="C37" s="33"/>
      <c r="D37" s="108" t="s">
        <v>41</v>
      </c>
      <c r="E37" s="28" t="s">
        <v>42</v>
      </c>
      <c r="F37" s="109">
        <f>ROUND((SUM(BE111:BE118) + SUM(BE140:BE678)),  0)</f>
        <v>0</v>
      </c>
      <c r="G37" s="33"/>
      <c r="H37" s="33"/>
      <c r="I37" s="110">
        <v>0.21</v>
      </c>
      <c r="J37" s="109">
        <f>ROUND(((SUM(BE111:BE118) + SUM(BE140:BE678))*I37),  0)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Z37" s="99" t="s">
        <v>1640</v>
      </c>
      <c r="BA37" s="99" t="s">
        <v>1</v>
      </c>
      <c r="BB37" s="99" t="s">
        <v>1</v>
      </c>
      <c r="BC37" s="99" t="s">
        <v>1641</v>
      </c>
      <c r="BD37" s="99" t="s">
        <v>86</v>
      </c>
    </row>
    <row r="38" spans="1:56" s="2" customFormat="1" ht="14.45" customHeight="1">
      <c r="A38" s="33"/>
      <c r="B38" s="34"/>
      <c r="C38" s="33"/>
      <c r="D38" s="33"/>
      <c r="E38" s="28" t="s">
        <v>43</v>
      </c>
      <c r="F38" s="109">
        <f>ROUND((SUM(BF111:BF118) + SUM(BF140:BF678)),  0)</f>
        <v>0</v>
      </c>
      <c r="G38" s="33"/>
      <c r="H38" s="33"/>
      <c r="I38" s="110">
        <v>0.1</v>
      </c>
      <c r="J38" s="109">
        <f>ROUND(((SUM(BF111:BF118) + SUM(BF140:BF678))*I38),  0)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Z38" s="99" t="s">
        <v>213</v>
      </c>
      <c r="BA38" s="99" t="s">
        <v>1</v>
      </c>
      <c r="BB38" s="99" t="s">
        <v>1</v>
      </c>
      <c r="BC38" s="99" t="s">
        <v>1625</v>
      </c>
      <c r="BD38" s="99" t="s">
        <v>86</v>
      </c>
    </row>
    <row r="39" spans="1:56" s="2" customFormat="1" ht="14.45" hidden="1" customHeight="1">
      <c r="A39" s="33"/>
      <c r="B39" s="34"/>
      <c r="C39" s="33"/>
      <c r="D39" s="33"/>
      <c r="E39" s="28" t="s">
        <v>44</v>
      </c>
      <c r="F39" s="109">
        <f>ROUND((SUM(BG111:BG118) + SUM(BG140:BG678)),  0)</f>
        <v>0</v>
      </c>
      <c r="G39" s="33"/>
      <c r="H39" s="33"/>
      <c r="I39" s="110">
        <v>0.21</v>
      </c>
      <c r="J39" s="109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Z39" s="99" t="s">
        <v>215</v>
      </c>
      <c r="BA39" s="99" t="s">
        <v>1</v>
      </c>
      <c r="BB39" s="99" t="s">
        <v>1</v>
      </c>
      <c r="BC39" s="99" t="s">
        <v>1642</v>
      </c>
      <c r="BD39" s="99" t="s">
        <v>86</v>
      </c>
    </row>
    <row r="40" spans="1:56" s="2" customFormat="1" ht="14.45" hidden="1" customHeight="1">
      <c r="A40" s="33"/>
      <c r="B40" s="34"/>
      <c r="C40" s="33"/>
      <c r="D40" s="33"/>
      <c r="E40" s="28" t="s">
        <v>45</v>
      </c>
      <c r="F40" s="109">
        <f>ROUND((SUM(BH111:BH118) + SUM(BH140:BH678)),  0)</f>
        <v>0</v>
      </c>
      <c r="G40" s="33"/>
      <c r="H40" s="33"/>
      <c r="I40" s="110">
        <v>0.1</v>
      </c>
      <c r="J40" s="109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Z40" s="99" t="s">
        <v>217</v>
      </c>
      <c r="BA40" s="99" t="s">
        <v>1</v>
      </c>
      <c r="BB40" s="99" t="s">
        <v>1</v>
      </c>
      <c r="BC40" s="99" t="s">
        <v>1626</v>
      </c>
      <c r="BD40" s="99" t="s">
        <v>86</v>
      </c>
    </row>
    <row r="41" spans="1:56" s="2" customFormat="1" ht="14.45" hidden="1" customHeight="1">
      <c r="A41" s="33"/>
      <c r="B41" s="34"/>
      <c r="C41" s="33"/>
      <c r="D41" s="33"/>
      <c r="E41" s="28" t="s">
        <v>46</v>
      </c>
      <c r="F41" s="109">
        <f>ROUND((SUM(BI111:BI118) + SUM(BI140:BI678)),  0)</f>
        <v>0</v>
      </c>
      <c r="G41" s="33"/>
      <c r="H41" s="33"/>
      <c r="I41" s="110">
        <v>0</v>
      </c>
      <c r="J41" s="109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Z41" s="99" t="s">
        <v>218</v>
      </c>
      <c r="BA41" s="99" t="s">
        <v>1</v>
      </c>
      <c r="BB41" s="99" t="s">
        <v>1</v>
      </c>
      <c r="BC41" s="99" t="s">
        <v>219</v>
      </c>
      <c r="BD41" s="99" t="s">
        <v>86</v>
      </c>
    </row>
    <row r="42" spans="1:56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Z42" s="99" t="s">
        <v>220</v>
      </c>
      <c r="BA42" s="99" t="s">
        <v>1</v>
      </c>
      <c r="BB42" s="99" t="s">
        <v>1</v>
      </c>
      <c r="BC42" s="99" t="s">
        <v>1643</v>
      </c>
      <c r="BD42" s="99" t="s">
        <v>86</v>
      </c>
    </row>
    <row r="43" spans="1:56" s="2" customFormat="1" ht="25.35" customHeight="1">
      <c r="A43" s="33"/>
      <c r="B43" s="34"/>
      <c r="C43" s="111"/>
      <c r="D43" s="112" t="s">
        <v>47</v>
      </c>
      <c r="E43" s="61"/>
      <c r="F43" s="61"/>
      <c r="G43" s="113" t="s">
        <v>48</v>
      </c>
      <c r="H43" s="114" t="s">
        <v>49</v>
      </c>
      <c r="I43" s="61"/>
      <c r="J43" s="115">
        <f>SUM(J34:J41)</f>
        <v>0</v>
      </c>
      <c r="K43" s="116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Z43" s="99" t="s">
        <v>222</v>
      </c>
      <c r="BA43" s="99" t="s">
        <v>1</v>
      </c>
      <c r="BB43" s="99" t="s">
        <v>1</v>
      </c>
      <c r="BC43" s="99" t="s">
        <v>1644</v>
      </c>
      <c r="BD43" s="99" t="s">
        <v>86</v>
      </c>
    </row>
    <row r="44" spans="1:56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Z44" s="99" t="s">
        <v>1645</v>
      </c>
      <c r="BA44" s="99" t="s">
        <v>1</v>
      </c>
      <c r="BB44" s="99" t="s">
        <v>1</v>
      </c>
      <c r="BC44" s="99" t="s">
        <v>1646</v>
      </c>
      <c r="BD44" s="99" t="s">
        <v>86</v>
      </c>
    </row>
    <row r="45" spans="1:56" s="1" customFormat="1" ht="14.45" customHeight="1">
      <c r="B45" s="21"/>
      <c r="L45" s="21"/>
    </row>
    <row r="46" spans="1:56" s="1" customFormat="1" ht="14.45" customHeight="1">
      <c r="B46" s="21"/>
      <c r="L46" s="21"/>
    </row>
    <row r="47" spans="1:56" s="1" customFormat="1" ht="14.45" customHeight="1">
      <c r="B47" s="21"/>
      <c r="L47" s="21"/>
    </row>
    <row r="48" spans="1:56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50</v>
      </c>
      <c r="E50" s="45"/>
      <c r="F50" s="45"/>
      <c r="G50" s="44" t="s">
        <v>51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52</v>
      </c>
      <c r="E61" s="36"/>
      <c r="F61" s="117" t="s">
        <v>53</v>
      </c>
      <c r="G61" s="46" t="s">
        <v>52</v>
      </c>
      <c r="H61" s="36"/>
      <c r="I61" s="36"/>
      <c r="J61" s="118" t="s">
        <v>53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54</v>
      </c>
      <c r="E65" s="47"/>
      <c r="F65" s="47"/>
      <c r="G65" s="44" t="s">
        <v>55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52</v>
      </c>
      <c r="E76" s="36"/>
      <c r="F76" s="117" t="s">
        <v>53</v>
      </c>
      <c r="G76" s="46" t="s">
        <v>52</v>
      </c>
      <c r="H76" s="36"/>
      <c r="I76" s="36"/>
      <c r="J76" s="118" t="s">
        <v>53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226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85" t="str">
        <f>E7</f>
        <v>BRNO, SPORTOVNÍ I - REKONSTRUKCE KANALIZACE , I. ETAPA</v>
      </c>
      <c r="F85" s="286"/>
      <c r="G85" s="286"/>
      <c r="H85" s="286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151</v>
      </c>
      <c r="L86" s="21"/>
    </row>
    <row r="87" spans="1:31" s="2" customFormat="1" ht="16.5" customHeight="1">
      <c r="A87" s="33"/>
      <c r="B87" s="34"/>
      <c r="C87" s="33"/>
      <c r="D87" s="33"/>
      <c r="E87" s="285" t="s">
        <v>154</v>
      </c>
      <c r="F87" s="282"/>
      <c r="G87" s="282"/>
      <c r="H87" s="282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157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78" t="str">
        <f>E11</f>
        <v>SO 310.3 - KANALIZACE - STOKA Š759065 - Š32731</v>
      </c>
      <c r="F89" s="282"/>
      <c r="G89" s="282"/>
      <c r="H89" s="282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>Brno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23</v>
      </c>
      <c r="D93" s="33"/>
      <c r="E93" s="33"/>
      <c r="F93" s="26" t="str">
        <f>E17</f>
        <v>Statutární město Brno</v>
      </c>
      <c r="G93" s="33"/>
      <c r="H93" s="33"/>
      <c r="I93" s="28" t="s">
        <v>29</v>
      </c>
      <c r="J93" s="31" t="str">
        <f>E23</f>
        <v>JV PROJEKT VH s.r.o.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27</v>
      </c>
      <c r="D94" s="33"/>
      <c r="E94" s="33"/>
      <c r="F94" s="26" t="str">
        <f>IF(E20="","",E20)</f>
        <v>Vyplň údaj</v>
      </c>
      <c r="G94" s="33"/>
      <c r="H94" s="33"/>
      <c r="I94" s="28" t="s">
        <v>33</v>
      </c>
      <c r="J94" s="31" t="str">
        <f>E26</f>
        <v>Obrtel M.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9" t="s">
        <v>227</v>
      </c>
      <c r="D96" s="111"/>
      <c r="E96" s="111"/>
      <c r="F96" s="111"/>
      <c r="G96" s="111"/>
      <c r="H96" s="111"/>
      <c r="I96" s="111"/>
      <c r="J96" s="120" t="s">
        <v>228</v>
      </c>
      <c r="K96" s="111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65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65" s="2" customFormat="1" ht="22.9" customHeight="1">
      <c r="A98" s="33"/>
      <c r="B98" s="34"/>
      <c r="C98" s="121" t="s">
        <v>2912</v>
      </c>
      <c r="D98" s="33"/>
      <c r="E98" s="33"/>
      <c r="F98" s="33"/>
      <c r="G98" s="33"/>
      <c r="H98" s="33"/>
      <c r="I98" s="33"/>
      <c r="J98" s="72">
        <f>J140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229</v>
      </c>
    </row>
    <row r="99" spans="1:65" s="9" customFormat="1" ht="24.95" customHeight="1">
      <c r="B99" s="122"/>
      <c r="D99" s="123" t="s">
        <v>230</v>
      </c>
      <c r="E99" s="124"/>
      <c r="F99" s="124"/>
      <c r="G99" s="124"/>
      <c r="H99" s="124"/>
      <c r="I99" s="124"/>
      <c r="J99" s="125">
        <f>J141</f>
        <v>0</v>
      </c>
      <c r="L99" s="122"/>
    </row>
    <row r="100" spans="1:65" s="10" customFormat="1" ht="19.899999999999999" customHeight="1">
      <c r="B100" s="126"/>
      <c r="D100" s="127" t="s">
        <v>231</v>
      </c>
      <c r="E100" s="128"/>
      <c r="F100" s="128"/>
      <c r="G100" s="128"/>
      <c r="H100" s="128"/>
      <c r="I100" s="128"/>
      <c r="J100" s="129">
        <f>J142</f>
        <v>0</v>
      </c>
      <c r="L100" s="126"/>
    </row>
    <row r="101" spans="1:65" s="10" customFormat="1" ht="19.899999999999999" customHeight="1">
      <c r="B101" s="126"/>
      <c r="D101" s="127" t="s">
        <v>232</v>
      </c>
      <c r="E101" s="128"/>
      <c r="F101" s="128"/>
      <c r="G101" s="128"/>
      <c r="H101" s="128"/>
      <c r="I101" s="128"/>
      <c r="J101" s="129">
        <f>J358</f>
        <v>0</v>
      </c>
      <c r="L101" s="126"/>
    </row>
    <row r="102" spans="1:65" s="10" customFormat="1" ht="19.899999999999999" customHeight="1">
      <c r="B102" s="126"/>
      <c r="D102" s="127" t="s">
        <v>233</v>
      </c>
      <c r="E102" s="128"/>
      <c r="F102" s="128"/>
      <c r="G102" s="128"/>
      <c r="H102" s="128"/>
      <c r="I102" s="128"/>
      <c r="J102" s="129">
        <f>J399</f>
        <v>0</v>
      </c>
      <c r="L102" s="126"/>
    </row>
    <row r="103" spans="1:65" s="10" customFormat="1" ht="19.899999999999999" customHeight="1">
      <c r="B103" s="126"/>
      <c r="D103" s="127" t="s">
        <v>234</v>
      </c>
      <c r="E103" s="128"/>
      <c r="F103" s="128"/>
      <c r="G103" s="128"/>
      <c r="H103" s="128"/>
      <c r="I103" s="128"/>
      <c r="J103" s="129">
        <f>J455</f>
        <v>0</v>
      </c>
      <c r="L103" s="126"/>
    </row>
    <row r="104" spans="1:65" s="10" customFormat="1" ht="19.899999999999999" customHeight="1">
      <c r="B104" s="126"/>
      <c r="D104" s="127" t="s">
        <v>235</v>
      </c>
      <c r="E104" s="128"/>
      <c r="F104" s="128"/>
      <c r="G104" s="128"/>
      <c r="H104" s="128"/>
      <c r="I104" s="128"/>
      <c r="J104" s="129">
        <f>J499</f>
        <v>0</v>
      </c>
      <c r="L104" s="126"/>
    </row>
    <row r="105" spans="1:65" s="10" customFormat="1" ht="19.899999999999999" customHeight="1">
      <c r="B105" s="126"/>
      <c r="D105" s="127" t="s">
        <v>236</v>
      </c>
      <c r="E105" s="128"/>
      <c r="F105" s="128"/>
      <c r="G105" s="128"/>
      <c r="H105" s="128"/>
      <c r="I105" s="128"/>
      <c r="J105" s="129">
        <f>J502</f>
        <v>0</v>
      </c>
      <c r="L105" s="126"/>
    </row>
    <row r="106" spans="1:65" s="10" customFormat="1" ht="19.899999999999999" customHeight="1">
      <c r="B106" s="126"/>
      <c r="D106" s="127" t="s">
        <v>237</v>
      </c>
      <c r="E106" s="128"/>
      <c r="F106" s="128"/>
      <c r="G106" s="128"/>
      <c r="H106" s="128"/>
      <c r="I106" s="128"/>
      <c r="J106" s="129">
        <f>J586</f>
        <v>0</v>
      </c>
      <c r="L106" s="126"/>
    </row>
    <row r="107" spans="1:65" s="10" customFormat="1" ht="19.899999999999999" customHeight="1">
      <c r="B107" s="126"/>
      <c r="D107" s="127" t="s">
        <v>238</v>
      </c>
      <c r="E107" s="128"/>
      <c r="F107" s="128"/>
      <c r="G107" s="128"/>
      <c r="H107" s="128"/>
      <c r="I107" s="128"/>
      <c r="J107" s="129">
        <f>J610</f>
        <v>0</v>
      </c>
      <c r="L107" s="126"/>
    </row>
    <row r="108" spans="1:65" s="10" customFormat="1" ht="19.899999999999999" customHeight="1">
      <c r="B108" s="126"/>
      <c r="D108" s="127" t="s">
        <v>239</v>
      </c>
      <c r="E108" s="128"/>
      <c r="F108" s="128"/>
      <c r="G108" s="128"/>
      <c r="H108" s="128"/>
      <c r="I108" s="128"/>
      <c r="J108" s="129">
        <f>J677</f>
        <v>0</v>
      </c>
      <c r="L108" s="126"/>
    </row>
    <row r="109" spans="1:65" s="2" customFormat="1" ht="21.75" customHeigh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65" s="2" customFormat="1" ht="6.95" customHeight="1">
      <c r="A110" s="33"/>
      <c r="B110" s="34"/>
      <c r="C110" s="33"/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65" s="2" customFormat="1" ht="29.25" customHeight="1">
      <c r="A111" s="33"/>
      <c r="B111" s="34"/>
      <c r="C111" s="121"/>
      <c r="D111" s="33"/>
      <c r="E111" s="33"/>
      <c r="F111" s="33"/>
      <c r="G111" s="33"/>
      <c r="H111" s="33"/>
      <c r="I111" s="33"/>
      <c r="J111" s="130">
        <f>ROUND(J112 + J113 + J114 + J115 + J116 + J117,0)</f>
        <v>0</v>
      </c>
      <c r="K111" s="33"/>
      <c r="L111" s="43"/>
      <c r="N111" s="131" t="s">
        <v>41</v>
      </c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65" s="2" customFormat="1" ht="18" customHeight="1">
      <c r="A112" s="33"/>
      <c r="B112" s="132"/>
      <c r="C112" s="133"/>
      <c r="D112" s="283"/>
      <c r="E112" s="284"/>
      <c r="F112" s="284"/>
      <c r="G112" s="133"/>
      <c r="H112" s="133"/>
      <c r="I112" s="133"/>
      <c r="J112" s="135"/>
      <c r="K112" s="133"/>
      <c r="L112" s="136"/>
      <c r="M112" s="137"/>
      <c r="N112" s="138" t="s">
        <v>42</v>
      </c>
      <c r="O112" s="137"/>
      <c r="P112" s="137"/>
      <c r="Q112" s="137"/>
      <c r="R112" s="137"/>
      <c r="S112" s="133"/>
      <c r="T112" s="133"/>
      <c r="U112" s="133"/>
      <c r="V112" s="133"/>
      <c r="W112" s="133"/>
      <c r="X112" s="133"/>
      <c r="Y112" s="133"/>
      <c r="Z112" s="133"/>
      <c r="AA112" s="133"/>
      <c r="AB112" s="133"/>
      <c r="AC112" s="133"/>
      <c r="AD112" s="133"/>
      <c r="AE112" s="133"/>
      <c r="AF112" s="137"/>
      <c r="AG112" s="137"/>
      <c r="AH112" s="137"/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137"/>
      <c r="AU112" s="137"/>
      <c r="AV112" s="137"/>
      <c r="AW112" s="137"/>
      <c r="AX112" s="137"/>
      <c r="AY112" s="139" t="s">
        <v>242</v>
      </c>
      <c r="AZ112" s="137"/>
      <c r="BA112" s="137"/>
      <c r="BB112" s="137"/>
      <c r="BC112" s="137"/>
      <c r="BD112" s="137"/>
      <c r="BE112" s="140">
        <f t="shared" ref="BE112:BE117" si="0">IF(N112="základní",J112,0)</f>
        <v>0</v>
      </c>
      <c r="BF112" s="140">
        <f t="shared" ref="BF112:BF117" si="1">IF(N112="snížená",J112,0)</f>
        <v>0</v>
      </c>
      <c r="BG112" s="140">
        <f t="shared" ref="BG112:BG117" si="2">IF(N112="zákl. přenesená",J112,0)</f>
        <v>0</v>
      </c>
      <c r="BH112" s="140">
        <f t="shared" ref="BH112:BH117" si="3">IF(N112="sníž. přenesená",J112,0)</f>
        <v>0</v>
      </c>
      <c r="BI112" s="140">
        <f t="shared" ref="BI112:BI117" si="4">IF(N112="nulová",J112,0)</f>
        <v>0</v>
      </c>
      <c r="BJ112" s="139" t="s">
        <v>32</v>
      </c>
      <c r="BK112" s="137"/>
      <c r="BL112" s="137"/>
      <c r="BM112" s="137"/>
    </row>
    <row r="113" spans="1:65" s="2" customFormat="1" ht="18" customHeight="1">
      <c r="A113" s="33"/>
      <c r="B113" s="132"/>
      <c r="C113" s="133"/>
      <c r="D113" s="283"/>
      <c r="E113" s="284"/>
      <c r="F113" s="284"/>
      <c r="G113" s="133"/>
      <c r="H113" s="133"/>
      <c r="I113" s="133"/>
      <c r="J113" s="135"/>
      <c r="K113" s="133"/>
      <c r="L113" s="136"/>
      <c r="M113" s="137"/>
      <c r="N113" s="138" t="s">
        <v>42</v>
      </c>
      <c r="O113" s="137"/>
      <c r="P113" s="137"/>
      <c r="Q113" s="137"/>
      <c r="R113" s="137"/>
      <c r="S113" s="133"/>
      <c r="T113" s="133"/>
      <c r="U113" s="133"/>
      <c r="V113" s="133"/>
      <c r="W113" s="133"/>
      <c r="X113" s="133"/>
      <c r="Y113" s="133"/>
      <c r="Z113" s="133"/>
      <c r="AA113" s="133"/>
      <c r="AB113" s="133"/>
      <c r="AC113" s="133"/>
      <c r="AD113" s="133"/>
      <c r="AE113" s="133"/>
      <c r="AF113" s="137"/>
      <c r="AG113" s="137"/>
      <c r="AH113" s="137"/>
      <c r="AI113" s="137"/>
      <c r="AJ113" s="137"/>
      <c r="AK113" s="137"/>
      <c r="AL113" s="137"/>
      <c r="AM113" s="137"/>
      <c r="AN113" s="137"/>
      <c r="AO113" s="137"/>
      <c r="AP113" s="137"/>
      <c r="AQ113" s="137"/>
      <c r="AR113" s="137"/>
      <c r="AS113" s="137"/>
      <c r="AT113" s="137"/>
      <c r="AU113" s="137"/>
      <c r="AV113" s="137"/>
      <c r="AW113" s="137"/>
      <c r="AX113" s="137"/>
      <c r="AY113" s="139" t="s">
        <v>242</v>
      </c>
      <c r="AZ113" s="137"/>
      <c r="BA113" s="137"/>
      <c r="BB113" s="137"/>
      <c r="BC113" s="137"/>
      <c r="BD113" s="137"/>
      <c r="BE113" s="140">
        <f t="shared" si="0"/>
        <v>0</v>
      </c>
      <c r="BF113" s="140">
        <f t="shared" si="1"/>
        <v>0</v>
      </c>
      <c r="BG113" s="140">
        <f t="shared" si="2"/>
        <v>0</v>
      </c>
      <c r="BH113" s="140">
        <f t="shared" si="3"/>
        <v>0</v>
      </c>
      <c r="BI113" s="140">
        <f t="shared" si="4"/>
        <v>0</v>
      </c>
      <c r="BJ113" s="139" t="s">
        <v>32</v>
      </c>
      <c r="BK113" s="137"/>
      <c r="BL113" s="137"/>
      <c r="BM113" s="137"/>
    </row>
    <row r="114" spans="1:65" s="2" customFormat="1" ht="18" customHeight="1">
      <c r="A114" s="33"/>
      <c r="B114" s="132"/>
      <c r="C114" s="133"/>
      <c r="D114" s="283"/>
      <c r="E114" s="284"/>
      <c r="F114" s="284"/>
      <c r="G114" s="133"/>
      <c r="H114" s="133"/>
      <c r="I114" s="133"/>
      <c r="J114" s="135"/>
      <c r="K114" s="133"/>
      <c r="L114" s="136"/>
      <c r="M114" s="137"/>
      <c r="N114" s="138" t="s">
        <v>42</v>
      </c>
      <c r="O114" s="137"/>
      <c r="P114" s="137"/>
      <c r="Q114" s="137"/>
      <c r="R114" s="137"/>
      <c r="S114" s="133"/>
      <c r="T114" s="133"/>
      <c r="U114" s="133"/>
      <c r="V114" s="133"/>
      <c r="W114" s="133"/>
      <c r="X114" s="133"/>
      <c r="Y114" s="133"/>
      <c r="Z114" s="133"/>
      <c r="AA114" s="133"/>
      <c r="AB114" s="133"/>
      <c r="AC114" s="133"/>
      <c r="AD114" s="133"/>
      <c r="AE114" s="133"/>
      <c r="AF114" s="137"/>
      <c r="AG114" s="137"/>
      <c r="AH114" s="137"/>
      <c r="AI114" s="137"/>
      <c r="AJ114" s="137"/>
      <c r="AK114" s="137"/>
      <c r="AL114" s="137"/>
      <c r="AM114" s="137"/>
      <c r="AN114" s="137"/>
      <c r="AO114" s="137"/>
      <c r="AP114" s="137"/>
      <c r="AQ114" s="137"/>
      <c r="AR114" s="137"/>
      <c r="AS114" s="137"/>
      <c r="AT114" s="137"/>
      <c r="AU114" s="137"/>
      <c r="AV114" s="137"/>
      <c r="AW114" s="137"/>
      <c r="AX114" s="137"/>
      <c r="AY114" s="139" t="s">
        <v>242</v>
      </c>
      <c r="AZ114" s="137"/>
      <c r="BA114" s="137"/>
      <c r="BB114" s="137"/>
      <c r="BC114" s="137"/>
      <c r="BD114" s="137"/>
      <c r="BE114" s="140">
        <f t="shared" si="0"/>
        <v>0</v>
      </c>
      <c r="BF114" s="140">
        <f t="shared" si="1"/>
        <v>0</v>
      </c>
      <c r="BG114" s="140">
        <f t="shared" si="2"/>
        <v>0</v>
      </c>
      <c r="BH114" s="140">
        <f t="shared" si="3"/>
        <v>0</v>
      </c>
      <c r="BI114" s="140">
        <f t="shared" si="4"/>
        <v>0</v>
      </c>
      <c r="BJ114" s="139" t="s">
        <v>32</v>
      </c>
      <c r="BK114" s="137"/>
      <c r="BL114" s="137"/>
      <c r="BM114" s="137"/>
    </row>
    <row r="115" spans="1:65" s="2" customFormat="1" ht="18" customHeight="1">
      <c r="A115" s="33"/>
      <c r="B115" s="132"/>
      <c r="C115" s="133"/>
      <c r="D115" s="283"/>
      <c r="E115" s="284"/>
      <c r="F115" s="284"/>
      <c r="G115" s="133"/>
      <c r="H115" s="133"/>
      <c r="I115" s="133"/>
      <c r="J115" s="135"/>
      <c r="K115" s="133"/>
      <c r="L115" s="136"/>
      <c r="M115" s="137"/>
      <c r="N115" s="138" t="s">
        <v>42</v>
      </c>
      <c r="O115" s="137"/>
      <c r="P115" s="137"/>
      <c r="Q115" s="137"/>
      <c r="R115" s="137"/>
      <c r="S115" s="133"/>
      <c r="T115" s="133"/>
      <c r="U115" s="133"/>
      <c r="V115" s="133"/>
      <c r="W115" s="133"/>
      <c r="X115" s="133"/>
      <c r="Y115" s="133"/>
      <c r="Z115" s="133"/>
      <c r="AA115" s="133"/>
      <c r="AB115" s="133"/>
      <c r="AC115" s="133"/>
      <c r="AD115" s="133"/>
      <c r="AE115" s="133"/>
      <c r="AF115" s="137"/>
      <c r="AG115" s="137"/>
      <c r="AH115" s="137"/>
      <c r="AI115" s="137"/>
      <c r="AJ115" s="137"/>
      <c r="AK115" s="137"/>
      <c r="AL115" s="137"/>
      <c r="AM115" s="137"/>
      <c r="AN115" s="137"/>
      <c r="AO115" s="137"/>
      <c r="AP115" s="137"/>
      <c r="AQ115" s="137"/>
      <c r="AR115" s="137"/>
      <c r="AS115" s="137"/>
      <c r="AT115" s="137"/>
      <c r="AU115" s="137"/>
      <c r="AV115" s="137"/>
      <c r="AW115" s="137"/>
      <c r="AX115" s="137"/>
      <c r="AY115" s="139" t="s">
        <v>242</v>
      </c>
      <c r="AZ115" s="137"/>
      <c r="BA115" s="137"/>
      <c r="BB115" s="137"/>
      <c r="BC115" s="137"/>
      <c r="BD115" s="137"/>
      <c r="BE115" s="140">
        <f t="shared" si="0"/>
        <v>0</v>
      </c>
      <c r="BF115" s="140">
        <f t="shared" si="1"/>
        <v>0</v>
      </c>
      <c r="BG115" s="140">
        <f t="shared" si="2"/>
        <v>0</v>
      </c>
      <c r="BH115" s="140">
        <f t="shared" si="3"/>
        <v>0</v>
      </c>
      <c r="BI115" s="140">
        <f t="shared" si="4"/>
        <v>0</v>
      </c>
      <c r="BJ115" s="139" t="s">
        <v>32</v>
      </c>
      <c r="BK115" s="137"/>
      <c r="BL115" s="137"/>
      <c r="BM115" s="137"/>
    </row>
    <row r="116" spans="1:65" s="2" customFormat="1" ht="18" customHeight="1">
      <c r="A116" s="33"/>
      <c r="B116" s="132"/>
      <c r="C116" s="133"/>
      <c r="D116" s="283"/>
      <c r="E116" s="284"/>
      <c r="F116" s="284"/>
      <c r="G116" s="133"/>
      <c r="H116" s="133"/>
      <c r="I116" s="133"/>
      <c r="J116" s="135"/>
      <c r="K116" s="133"/>
      <c r="L116" s="136"/>
      <c r="M116" s="137"/>
      <c r="N116" s="138" t="s">
        <v>42</v>
      </c>
      <c r="O116" s="137"/>
      <c r="P116" s="137"/>
      <c r="Q116" s="137"/>
      <c r="R116" s="137"/>
      <c r="S116" s="133"/>
      <c r="T116" s="133"/>
      <c r="U116" s="133"/>
      <c r="V116" s="133"/>
      <c r="W116" s="133"/>
      <c r="X116" s="133"/>
      <c r="Y116" s="133"/>
      <c r="Z116" s="133"/>
      <c r="AA116" s="133"/>
      <c r="AB116" s="133"/>
      <c r="AC116" s="133"/>
      <c r="AD116" s="133"/>
      <c r="AE116" s="133"/>
      <c r="AF116" s="137"/>
      <c r="AG116" s="137"/>
      <c r="AH116" s="137"/>
      <c r="AI116" s="137"/>
      <c r="AJ116" s="137"/>
      <c r="AK116" s="137"/>
      <c r="AL116" s="137"/>
      <c r="AM116" s="137"/>
      <c r="AN116" s="137"/>
      <c r="AO116" s="137"/>
      <c r="AP116" s="137"/>
      <c r="AQ116" s="137"/>
      <c r="AR116" s="137"/>
      <c r="AS116" s="137"/>
      <c r="AT116" s="137"/>
      <c r="AU116" s="137"/>
      <c r="AV116" s="137"/>
      <c r="AW116" s="137"/>
      <c r="AX116" s="137"/>
      <c r="AY116" s="139" t="s">
        <v>242</v>
      </c>
      <c r="AZ116" s="137"/>
      <c r="BA116" s="137"/>
      <c r="BB116" s="137"/>
      <c r="BC116" s="137"/>
      <c r="BD116" s="137"/>
      <c r="BE116" s="140">
        <f t="shared" si="0"/>
        <v>0</v>
      </c>
      <c r="BF116" s="140">
        <f t="shared" si="1"/>
        <v>0</v>
      </c>
      <c r="BG116" s="140">
        <f t="shared" si="2"/>
        <v>0</v>
      </c>
      <c r="BH116" s="140">
        <f t="shared" si="3"/>
        <v>0</v>
      </c>
      <c r="BI116" s="140">
        <f t="shared" si="4"/>
        <v>0</v>
      </c>
      <c r="BJ116" s="139" t="s">
        <v>32</v>
      </c>
      <c r="BK116" s="137"/>
      <c r="BL116" s="137"/>
      <c r="BM116" s="137"/>
    </row>
    <row r="117" spans="1:65" s="2" customFormat="1" ht="18" customHeight="1">
      <c r="A117" s="33"/>
      <c r="B117" s="132"/>
      <c r="C117" s="133"/>
      <c r="D117" s="134"/>
      <c r="E117" s="133"/>
      <c r="F117" s="133"/>
      <c r="G117" s="133"/>
      <c r="H117" s="133"/>
      <c r="I117" s="133"/>
      <c r="J117" s="135"/>
      <c r="K117" s="133"/>
      <c r="L117" s="136"/>
      <c r="M117" s="137"/>
      <c r="N117" s="138" t="s">
        <v>42</v>
      </c>
      <c r="O117" s="137"/>
      <c r="P117" s="137"/>
      <c r="Q117" s="137"/>
      <c r="R117" s="137"/>
      <c r="S117" s="133"/>
      <c r="T117" s="133"/>
      <c r="U117" s="133"/>
      <c r="V117" s="133"/>
      <c r="W117" s="133"/>
      <c r="X117" s="133"/>
      <c r="Y117" s="133"/>
      <c r="Z117" s="133"/>
      <c r="AA117" s="133"/>
      <c r="AB117" s="133"/>
      <c r="AC117" s="133"/>
      <c r="AD117" s="133"/>
      <c r="AE117" s="133"/>
      <c r="AF117" s="137"/>
      <c r="AG117" s="137"/>
      <c r="AH117" s="137"/>
      <c r="AI117" s="137"/>
      <c r="AJ117" s="137"/>
      <c r="AK117" s="137"/>
      <c r="AL117" s="137"/>
      <c r="AM117" s="137"/>
      <c r="AN117" s="137"/>
      <c r="AO117" s="137"/>
      <c r="AP117" s="137"/>
      <c r="AQ117" s="137"/>
      <c r="AR117" s="137"/>
      <c r="AS117" s="137"/>
      <c r="AT117" s="137"/>
      <c r="AU117" s="137"/>
      <c r="AV117" s="137"/>
      <c r="AW117" s="137"/>
      <c r="AX117" s="137"/>
      <c r="AY117" s="139" t="s">
        <v>244</v>
      </c>
      <c r="AZ117" s="137"/>
      <c r="BA117" s="137"/>
      <c r="BB117" s="137"/>
      <c r="BC117" s="137"/>
      <c r="BD117" s="137"/>
      <c r="BE117" s="140">
        <f t="shared" si="0"/>
        <v>0</v>
      </c>
      <c r="BF117" s="140">
        <f t="shared" si="1"/>
        <v>0</v>
      </c>
      <c r="BG117" s="140">
        <f t="shared" si="2"/>
        <v>0</v>
      </c>
      <c r="BH117" s="140">
        <f t="shared" si="3"/>
        <v>0</v>
      </c>
      <c r="BI117" s="140">
        <f t="shared" si="4"/>
        <v>0</v>
      </c>
      <c r="BJ117" s="139" t="s">
        <v>32</v>
      </c>
      <c r="BK117" s="137"/>
      <c r="BL117" s="137"/>
      <c r="BM117" s="137"/>
    </row>
    <row r="118" spans="1:65" s="2" customFormat="1">
      <c r="A118" s="33"/>
      <c r="B118" s="34"/>
      <c r="C118" s="33"/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29.25" customHeight="1">
      <c r="A119" s="33"/>
      <c r="B119" s="34"/>
      <c r="C119" s="141" t="s">
        <v>2910</v>
      </c>
      <c r="D119" s="111"/>
      <c r="E119" s="111"/>
      <c r="F119" s="111"/>
      <c r="G119" s="111"/>
      <c r="H119" s="111"/>
      <c r="I119" s="111"/>
      <c r="J119" s="142">
        <f>ROUND(J98+J111,0)</f>
        <v>0</v>
      </c>
      <c r="K119" s="111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6.95" customHeight="1">
      <c r="A120" s="33"/>
      <c r="B120" s="48"/>
      <c r="C120" s="49"/>
      <c r="D120" s="49"/>
      <c r="E120" s="49"/>
      <c r="F120" s="49"/>
      <c r="G120" s="49"/>
      <c r="H120" s="49"/>
      <c r="I120" s="49"/>
      <c r="J120" s="49"/>
      <c r="K120" s="49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4" spans="1:65" s="2" customFormat="1" ht="6.95" customHeight="1">
      <c r="A124" s="33"/>
      <c r="B124" s="50"/>
      <c r="C124" s="51"/>
      <c r="D124" s="51"/>
      <c r="E124" s="51"/>
      <c r="F124" s="51"/>
      <c r="G124" s="51"/>
      <c r="H124" s="51"/>
      <c r="I124" s="51"/>
      <c r="J124" s="51"/>
      <c r="K124" s="51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5" s="2" customFormat="1" ht="24.95" customHeight="1">
      <c r="A125" s="33"/>
      <c r="B125" s="34"/>
      <c r="C125" s="22" t="s">
        <v>245</v>
      </c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5" s="2" customFormat="1" ht="6.9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5" s="2" customFormat="1" ht="12" customHeight="1">
      <c r="A127" s="33"/>
      <c r="B127" s="34"/>
      <c r="C127" s="28" t="s">
        <v>16</v>
      </c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65" s="2" customFormat="1" ht="16.5" customHeight="1">
      <c r="A128" s="33"/>
      <c r="B128" s="34"/>
      <c r="C128" s="33"/>
      <c r="D128" s="33"/>
      <c r="E128" s="285" t="str">
        <f>E7</f>
        <v>BRNO, SPORTOVNÍ I - REKONSTRUKCE KANALIZACE , I. ETAPA</v>
      </c>
      <c r="F128" s="286"/>
      <c r="G128" s="286"/>
      <c r="H128" s="286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1" customFormat="1" ht="12" customHeight="1">
      <c r="B129" s="21"/>
      <c r="C129" s="28" t="s">
        <v>151</v>
      </c>
      <c r="L129" s="21"/>
    </row>
    <row r="130" spans="1:65" s="2" customFormat="1" ht="16.5" customHeight="1">
      <c r="A130" s="33"/>
      <c r="B130" s="34"/>
      <c r="C130" s="33"/>
      <c r="D130" s="33"/>
      <c r="E130" s="285" t="s">
        <v>154</v>
      </c>
      <c r="F130" s="282"/>
      <c r="G130" s="282"/>
      <c r="H130" s="282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2" customHeight="1">
      <c r="A131" s="33"/>
      <c r="B131" s="34"/>
      <c r="C131" s="28" t="s">
        <v>157</v>
      </c>
      <c r="D131" s="33"/>
      <c r="E131" s="33"/>
      <c r="F131" s="33"/>
      <c r="G131" s="33"/>
      <c r="H131" s="33"/>
      <c r="I131" s="33"/>
      <c r="J131" s="33"/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16.5" customHeight="1">
      <c r="A132" s="33"/>
      <c r="B132" s="34"/>
      <c r="C132" s="33"/>
      <c r="D132" s="33"/>
      <c r="E132" s="278" t="str">
        <f>E11</f>
        <v>SO 310.3 - KANALIZACE - STOKA Š759065 - Š32731</v>
      </c>
      <c r="F132" s="282"/>
      <c r="G132" s="282"/>
      <c r="H132" s="282"/>
      <c r="I132" s="33"/>
      <c r="J132" s="33"/>
      <c r="K132" s="33"/>
      <c r="L132" s="4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2" customFormat="1" ht="6.95" customHeight="1">
      <c r="A133" s="33"/>
      <c r="B133" s="34"/>
      <c r="C133" s="33"/>
      <c r="D133" s="33"/>
      <c r="E133" s="33"/>
      <c r="F133" s="33"/>
      <c r="G133" s="33"/>
      <c r="H133" s="33"/>
      <c r="I133" s="33"/>
      <c r="J133" s="33"/>
      <c r="K133" s="33"/>
      <c r="L133" s="4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pans="1:65" s="2" customFormat="1" ht="12" customHeight="1">
      <c r="A134" s="33"/>
      <c r="B134" s="34"/>
      <c r="C134" s="28" t="s">
        <v>20</v>
      </c>
      <c r="D134" s="33"/>
      <c r="E134" s="33"/>
      <c r="F134" s="26" t="str">
        <f>F14</f>
        <v>Brno</v>
      </c>
      <c r="G134" s="33"/>
      <c r="H134" s="33"/>
      <c r="I134" s="28" t="s">
        <v>22</v>
      </c>
      <c r="J134" s="56" t="str">
        <f>IF(J14="","",J14)</f>
        <v/>
      </c>
      <c r="K134" s="33"/>
      <c r="L134" s="4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</row>
    <row r="135" spans="1:65" s="2" customFormat="1" ht="6.95" customHeight="1">
      <c r="A135" s="33"/>
      <c r="B135" s="34"/>
      <c r="C135" s="33"/>
      <c r="D135" s="33"/>
      <c r="E135" s="33"/>
      <c r="F135" s="33"/>
      <c r="G135" s="33"/>
      <c r="H135" s="33"/>
      <c r="I135" s="33"/>
      <c r="J135" s="33"/>
      <c r="K135" s="33"/>
      <c r="L135" s="4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</row>
    <row r="136" spans="1:65" s="2" customFormat="1" ht="25.7" customHeight="1">
      <c r="A136" s="33"/>
      <c r="B136" s="34"/>
      <c r="C136" s="28" t="s">
        <v>23</v>
      </c>
      <c r="D136" s="33"/>
      <c r="E136" s="33"/>
      <c r="F136" s="26" t="str">
        <f>E17</f>
        <v>Statutární město Brno</v>
      </c>
      <c r="G136" s="33"/>
      <c r="H136" s="33"/>
      <c r="I136" s="28" t="s">
        <v>29</v>
      </c>
      <c r="J136" s="31" t="str">
        <f>E23</f>
        <v>JV PROJEKT VH s.r.o.</v>
      </c>
      <c r="K136" s="33"/>
      <c r="L136" s="4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</row>
    <row r="137" spans="1:65" s="2" customFormat="1" ht="15.2" customHeight="1">
      <c r="A137" s="33"/>
      <c r="B137" s="34"/>
      <c r="C137" s="28" t="s">
        <v>27</v>
      </c>
      <c r="D137" s="33"/>
      <c r="E137" s="33"/>
      <c r="F137" s="26" t="str">
        <f>IF(E20="","",E20)</f>
        <v>Vyplň údaj</v>
      </c>
      <c r="G137" s="33"/>
      <c r="H137" s="33"/>
      <c r="I137" s="28" t="s">
        <v>33</v>
      </c>
      <c r="J137" s="31" t="str">
        <f>E26</f>
        <v>Obrtel M.</v>
      </c>
      <c r="K137" s="33"/>
      <c r="L137" s="4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</row>
    <row r="138" spans="1:65" s="2" customFormat="1" ht="10.35" customHeight="1">
      <c r="A138" s="33"/>
      <c r="B138" s="34"/>
      <c r="C138" s="33"/>
      <c r="D138" s="33"/>
      <c r="E138" s="33"/>
      <c r="F138" s="33"/>
      <c r="G138" s="33"/>
      <c r="H138" s="33"/>
      <c r="I138" s="33"/>
      <c r="J138" s="33"/>
      <c r="K138" s="33"/>
      <c r="L138" s="4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</row>
    <row r="139" spans="1:65" s="11" customFormat="1" ht="29.25" customHeight="1">
      <c r="A139" s="143"/>
      <c r="B139" s="144"/>
      <c r="C139" s="145" t="s">
        <v>246</v>
      </c>
      <c r="D139" s="146" t="s">
        <v>62</v>
      </c>
      <c r="E139" s="146" t="s">
        <v>58</v>
      </c>
      <c r="F139" s="146" t="s">
        <v>59</v>
      </c>
      <c r="G139" s="146" t="s">
        <v>247</v>
      </c>
      <c r="H139" s="146" t="s">
        <v>248</v>
      </c>
      <c r="I139" s="146" t="s">
        <v>249</v>
      </c>
      <c r="J139" s="146" t="s">
        <v>228</v>
      </c>
      <c r="K139" s="147" t="s">
        <v>250</v>
      </c>
      <c r="L139" s="148"/>
      <c r="M139" s="63" t="s">
        <v>1</v>
      </c>
      <c r="N139" s="64" t="s">
        <v>41</v>
      </c>
      <c r="O139" s="64" t="s">
        <v>251</v>
      </c>
      <c r="P139" s="64" t="s">
        <v>252</v>
      </c>
      <c r="Q139" s="64" t="s">
        <v>253</v>
      </c>
      <c r="R139" s="64" t="s">
        <v>254</v>
      </c>
      <c r="S139" s="64" t="s">
        <v>255</v>
      </c>
      <c r="T139" s="65" t="s">
        <v>256</v>
      </c>
      <c r="U139" s="143"/>
      <c r="V139" s="143"/>
      <c r="W139" s="143"/>
      <c r="X139" s="143"/>
      <c r="Y139" s="143"/>
      <c r="Z139" s="143"/>
      <c r="AA139" s="143"/>
      <c r="AB139" s="143"/>
      <c r="AC139" s="143"/>
      <c r="AD139" s="143"/>
      <c r="AE139" s="143"/>
    </row>
    <row r="140" spans="1:65" s="2" customFormat="1" ht="22.9" customHeight="1">
      <c r="A140" s="33"/>
      <c r="B140" s="34"/>
      <c r="C140" s="70" t="s">
        <v>257</v>
      </c>
      <c r="D140" s="33"/>
      <c r="E140" s="33"/>
      <c r="F140" s="33"/>
      <c r="G140" s="33"/>
      <c r="H140" s="33"/>
      <c r="I140" s="33"/>
      <c r="J140" s="149">
        <f>BK140</f>
        <v>0</v>
      </c>
      <c r="K140" s="33"/>
      <c r="L140" s="34"/>
      <c r="M140" s="66"/>
      <c r="N140" s="57"/>
      <c r="O140" s="67"/>
      <c r="P140" s="150">
        <f>P141</f>
        <v>0</v>
      </c>
      <c r="Q140" s="67"/>
      <c r="R140" s="150">
        <f>R141</f>
        <v>1238.0502329999999</v>
      </c>
      <c r="S140" s="67"/>
      <c r="T140" s="151">
        <f>T141</f>
        <v>74.368214999999992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8" t="s">
        <v>76</v>
      </c>
      <c r="AU140" s="18" t="s">
        <v>229</v>
      </c>
      <c r="BK140" s="152">
        <f>BK141</f>
        <v>0</v>
      </c>
    </row>
    <row r="141" spans="1:65" s="12" customFormat="1" ht="25.9" customHeight="1">
      <c r="B141" s="153"/>
      <c r="D141" s="154" t="s">
        <v>76</v>
      </c>
      <c r="E141" s="155" t="s">
        <v>258</v>
      </c>
      <c r="F141" s="155" t="s">
        <v>259</v>
      </c>
      <c r="I141" s="156"/>
      <c r="J141" s="157">
        <f>BK141</f>
        <v>0</v>
      </c>
      <c r="L141" s="153"/>
      <c r="M141" s="158"/>
      <c r="N141" s="159"/>
      <c r="O141" s="159"/>
      <c r="P141" s="160">
        <f>P142+P358+P399+P455+P499+P502+P586+P610+P677</f>
        <v>0</v>
      </c>
      <c r="Q141" s="159"/>
      <c r="R141" s="160">
        <f>R142+R358+R399+R455+R499+R502+R586+R610+R677</f>
        <v>1238.0502329999999</v>
      </c>
      <c r="S141" s="159"/>
      <c r="T141" s="161">
        <f>T142+T358+T399+T455+T499+T502+T586+T610+T677</f>
        <v>74.368214999999992</v>
      </c>
      <c r="AR141" s="154" t="s">
        <v>32</v>
      </c>
      <c r="AT141" s="162" t="s">
        <v>76</v>
      </c>
      <c r="AU141" s="162" t="s">
        <v>77</v>
      </c>
      <c r="AY141" s="154" t="s">
        <v>260</v>
      </c>
      <c r="BK141" s="163">
        <f>BK142+BK358+BK399+BK455+BK499+BK502+BK586+BK610+BK677</f>
        <v>0</v>
      </c>
    </row>
    <row r="142" spans="1:65" s="12" customFormat="1" ht="22.9" customHeight="1">
      <c r="B142" s="153"/>
      <c r="D142" s="154" t="s">
        <v>76</v>
      </c>
      <c r="E142" s="164" t="s">
        <v>261</v>
      </c>
      <c r="F142" s="164" t="s">
        <v>262</v>
      </c>
      <c r="I142" s="156"/>
      <c r="J142" s="165">
        <f>BK142</f>
        <v>0</v>
      </c>
      <c r="L142" s="153"/>
      <c r="M142" s="158"/>
      <c r="N142" s="159"/>
      <c r="O142" s="159"/>
      <c r="P142" s="160">
        <f>SUM(P143:P357)</f>
        <v>0</v>
      </c>
      <c r="Q142" s="159"/>
      <c r="R142" s="160">
        <f>SUM(R143:R357)</f>
        <v>38.248971599999997</v>
      </c>
      <c r="S142" s="159"/>
      <c r="T142" s="161">
        <f>SUM(T143:T357)</f>
        <v>46.035240000000002</v>
      </c>
      <c r="AR142" s="154" t="s">
        <v>32</v>
      </c>
      <c r="AT142" s="162" t="s">
        <v>76</v>
      </c>
      <c r="AU142" s="162" t="s">
        <v>32</v>
      </c>
      <c r="AY142" s="154" t="s">
        <v>260</v>
      </c>
      <c r="BK142" s="163">
        <f>SUM(BK143:BK357)</f>
        <v>0</v>
      </c>
    </row>
    <row r="143" spans="1:65" s="2" customFormat="1" ht="16.5" customHeight="1">
      <c r="A143" s="33"/>
      <c r="B143" s="132"/>
      <c r="C143" s="166" t="s">
        <v>32</v>
      </c>
      <c r="D143" s="166" t="s">
        <v>263</v>
      </c>
      <c r="E143" s="167" t="s">
        <v>868</v>
      </c>
      <c r="F143" s="168" t="s">
        <v>869</v>
      </c>
      <c r="G143" s="169" t="s">
        <v>266</v>
      </c>
      <c r="H143" s="170">
        <v>6</v>
      </c>
      <c r="I143" s="171"/>
      <c r="J143" s="172">
        <f>ROUND(I143*H143,2)</f>
        <v>0</v>
      </c>
      <c r="K143" s="168" t="s">
        <v>356</v>
      </c>
      <c r="L143" s="34"/>
      <c r="M143" s="173" t="s">
        <v>1</v>
      </c>
      <c r="N143" s="174" t="s">
        <v>42</v>
      </c>
      <c r="O143" s="59"/>
      <c r="P143" s="175">
        <f>O143*H143</f>
        <v>0</v>
      </c>
      <c r="Q143" s="175">
        <v>0</v>
      </c>
      <c r="R143" s="175">
        <f>Q143*H143</f>
        <v>0</v>
      </c>
      <c r="S143" s="175">
        <v>0.10299999999999999</v>
      </c>
      <c r="T143" s="176">
        <f>S143*H143</f>
        <v>0.61799999999999999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77" t="s">
        <v>268</v>
      </c>
      <c r="AT143" s="177" t="s">
        <v>263</v>
      </c>
      <c r="AU143" s="177" t="s">
        <v>86</v>
      </c>
      <c r="AY143" s="18" t="s">
        <v>260</v>
      </c>
      <c r="BE143" s="178">
        <f>IF(N143="základní",J143,0)</f>
        <v>0</v>
      </c>
      <c r="BF143" s="178">
        <f>IF(N143="snížená",J143,0)</f>
        <v>0</v>
      </c>
      <c r="BG143" s="178">
        <f>IF(N143="zákl. přenesená",J143,0)</f>
        <v>0</v>
      </c>
      <c r="BH143" s="178">
        <f>IF(N143="sníž. přenesená",J143,0)</f>
        <v>0</v>
      </c>
      <c r="BI143" s="178">
        <f>IF(N143="nulová",J143,0)</f>
        <v>0</v>
      </c>
      <c r="BJ143" s="18" t="s">
        <v>32</v>
      </c>
      <c r="BK143" s="178">
        <f>ROUND(I143*H143,2)</f>
        <v>0</v>
      </c>
      <c r="BL143" s="18" t="s">
        <v>268</v>
      </c>
      <c r="BM143" s="177" t="s">
        <v>1647</v>
      </c>
    </row>
    <row r="144" spans="1:65" s="13" customFormat="1">
      <c r="B144" s="179"/>
      <c r="D144" s="180" t="s">
        <v>270</v>
      </c>
      <c r="E144" s="181" t="s">
        <v>1</v>
      </c>
      <c r="F144" s="182" t="s">
        <v>1648</v>
      </c>
      <c r="H144" s="183">
        <v>6</v>
      </c>
      <c r="I144" s="184"/>
      <c r="L144" s="179"/>
      <c r="M144" s="185"/>
      <c r="N144" s="186"/>
      <c r="O144" s="186"/>
      <c r="P144" s="186"/>
      <c r="Q144" s="186"/>
      <c r="R144" s="186"/>
      <c r="S144" s="186"/>
      <c r="T144" s="187"/>
      <c r="AT144" s="181" t="s">
        <v>270</v>
      </c>
      <c r="AU144" s="181" t="s">
        <v>86</v>
      </c>
      <c r="AV144" s="13" t="s">
        <v>86</v>
      </c>
      <c r="AW144" s="13" t="s">
        <v>31</v>
      </c>
      <c r="AX144" s="13" t="s">
        <v>77</v>
      </c>
      <c r="AY144" s="181" t="s">
        <v>260</v>
      </c>
    </row>
    <row r="145" spans="1:65" s="14" customFormat="1">
      <c r="B145" s="188"/>
      <c r="D145" s="180" t="s">
        <v>270</v>
      </c>
      <c r="E145" s="189" t="s">
        <v>1621</v>
      </c>
      <c r="F145" s="190" t="s">
        <v>275</v>
      </c>
      <c r="H145" s="191">
        <v>6</v>
      </c>
      <c r="I145" s="192"/>
      <c r="L145" s="188"/>
      <c r="M145" s="193"/>
      <c r="N145" s="194"/>
      <c r="O145" s="194"/>
      <c r="P145" s="194"/>
      <c r="Q145" s="194"/>
      <c r="R145" s="194"/>
      <c r="S145" s="194"/>
      <c r="T145" s="195"/>
      <c r="AT145" s="189" t="s">
        <v>270</v>
      </c>
      <c r="AU145" s="189" t="s">
        <v>86</v>
      </c>
      <c r="AV145" s="14" t="s">
        <v>268</v>
      </c>
      <c r="AW145" s="14" t="s">
        <v>31</v>
      </c>
      <c r="AX145" s="14" t="s">
        <v>32</v>
      </c>
      <c r="AY145" s="189" t="s">
        <v>260</v>
      </c>
    </row>
    <row r="146" spans="1:65" s="2" customFormat="1" ht="16.5" customHeight="1">
      <c r="A146" s="33"/>
      <c r="B146" s="132"/>
      <c r="C146" s="166" t="s">
        <v>86</v>
      </c>
      <c r="D146" s="166" t="s">
        <v>263</v>
      </c>
      <c r="E146" s="167" t="s">
        <v>634</v>
      </c>
      <c r="F146" s="168" t="s">
        <v>635</v>
      </c>
      <c r="G146" s="169" t="s">
        <v>372</v>
      </c>
      <c r="H146" s="170">
        <v>29.48</v>
      </c>
      <c r="I146" s="171"/>
      <c r="J146" s="172">
        <f>ROUND(I146*H146,2)</f>
        <v>0</v>
      </c>
      <c r="K146" s="168" t="s">
        <v>267</v>
      </c>
      <c r="L146" s="34"/>
      <c r="M146" s="173" t="s">
        <v>1</v>
      </c>
      <c r="N146" s="174" t="s">
        <v>42</v>
      </c>
      <c r="O146" s="59"/>
      <c r="P146" s="175">
        <f>O146*H146</f>
        <v>0</v>
      </c>
      <c r="Q146" s="175">
        <v>0</v>
      </c>
      <c r="R146" s="175">
        <f>Q146*H146</f>
        <v>0</v>
      </c>
      <c r="S146" s="175">
        <v>0.625</v>
      </c>
      <c r="T146" s="176">
        <f>S146*H146</f>
        <v>18.425000000000001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77" t="s">
        <v>268</v>
      </c>
      <c r="AT146" s="177" t="s">
        <v>263</v>
      </c>
      <c r="AU146" s="177" t="s">
        <v>86</v>
      </c>
      <c r="AY146" s="18" t="s">
        <v>260</v>
      </c>
      <c r="BE146" s="178">
        <f>IF(N146="základní",J146,0)</f>
        <v>0</v>
      </c>
      <c r="BF146" s="178">
        <f>IF(N146="snížená",J146,0)</f>
        <v>0</v>
      </c>
      <c r="BG146" s="178">
        <f>IF(N146="zákl. přenesená",J146,0)</f>
        <v>0</v>
      </c>
      <c r="BH146" s="178">
        <f>IF(N146="sníž. přenesená",J146,0)</f>
        <v>0</v>
      </c>
      <c r="BI146" s="178">
        <f>IF(N146="nulová",J146,0)</f>
        <v>0</v>
      </c>
      <c r="BJ146" s="18" t="s">
        <v>32</v>
      </c>
      <c r="BK146" s="178">
        <f>ROUND(I146*H146,2)</f>
        <v>0</v>
      </c>
      <c r="BL146" s="18" t="s">
        <v>268</v>
      </c>
      <c r="BM146" s="177" t="s">
        <v>1649</v>
      </c>
    </row>
    <row r="147" spans="1:65" s="13" customFormat="1">
      <c r="B147" s="179"/>
      <c r="D147" s="180" t="s">
        <v>270</v>
      </c>
      <c r="E147" s="181" t="s">
        <v>1</v>
      </c>
      <c r="F147" s="182" t="s">
        <v>1650</v>
      </c>
      <c r="H147" s="183">
        <v>29.48</v>
      </c>
      <c r="I147" s="184"/>
      <c r="L147" s="179"/>
      <c r="M147" s="185"/>
      <c r="N147" s="186"/>
      <c r="O147" s="186"/>
      <c r="P147" s="186"/>
      <c r="Q147" s="186"/>
      <c r="R147" s="186"/>
      <c r="S147" s="186"/>
      <c r="T147" s="187"/>
      <c r="AT147" s="181" t="s">
        <v>270</v>
      </c>
      <c r="AU147" s="181" t="s">
        <v>86</v>
      </c>
      <c r="AV147" s="13" t="s">
        <v>86</v>
      </c>
      <c r="AW147" s="13" t="s">
        <v>31</v>
      </c>
      <c r="AX147" s="13" t="s">
        <v>77</v>
      </c>
      <c r="AY147" s="181" t="s">
        <v>260</v>
      </c>
    </row>
    <row r="148" spans="1:65" s="16" customFormat="1">
      <c r="B148" s="203"/>
      <c r="D148" s="180" t="s">
        <v>270</v>
      </c>
      <c r="E148" s="204" t="s">
        <v>140</v>
      </c>
      <c r="F148" s="205" t="s">
        <v>326</v>
      </c>
      <c r="H148" s="206">
        <v>29.48</v>
      </c>
      <c r="I148" s="207"/>
      <c r="L148" s="203"/>
      <c r="M148" s="208"/>
      <c r="N148" s="209"/>
      <c r="O148" s="209"/>
      <c r="P148" s="209"/>
      <c r="Q148" s="209"/>
      <c r="R148" s="209"/>
      <c r="S148" s="209"/>
      <c r="T148" s="210"/>
      <c r="AT148" s="204" t="s">
        <v>270</v>
      </c>
      <c r="AU148" s="204" t="s">
        <v>86</v>
      </c>
      <c r="AV148" s="16" t="s">
        <v>283</v>
      </c>
      <c r="AW148" s="16" t="s">
        <v>31</v>
      </c>
      <c r="AX148" s="16" t="s">
        <v>77</v>
      </c>
      <c r="AY148" s="204" t="s">
        <v>260</v>
      </c>
    </row>
    <row r="149" spans="1:65" s="14" customFormat="1">
      <c r="B149" s="188"/>
      <c r="D149" s="180" t="s">
        <v>270</v>
      </c>
      <c r="E149" s="189" t="s">
        <v>1</v>
      </c>
      <c r="F149" s="190" t="s">
        <v>275</v>
      </c>
      <c r="H149" s="191">
        <v>29.48</v>
      </c>
      <c r="I149" s="192"/>
      <c r="L149" s="188"/>
      <c r="M149" s="193"/>
      <c r="N149" s="194"/>
      <c r="O149" s="194"/>
      <c r="P149" s="194"/>
      <c r="Q149" s="194"/>
      <c r="R149" s="194"/>
      <c r="S149" s="194"/>
      <c r="T149" s="195"/>
      <c r="AT149" s="189" t="s">
        <v>270</v>
      </c>
      <c r="AU149" s="189" t="s">
        <v>86</v>
      </c>
      <c r="AV149" s="14" t="s">
        <v>268</v>
      </c>
      <c r="AW149" s="14" t="s">
        <v>31</v>
      </c>
      <c r="AX149" s="14" t="s">
        <v>32</v>
      </c>
      <c r="AY149" s="189" t="s">
        <v>260</v>
      </c>
    </row>
    <row r="150" spans="1:65" s="2" customFormat="1" ht="16.5" customHeight="1">
      <c r="A150" s="33"/>
      <c r="B150" s="132"/>
      <c r="C150" s="166" t="s">
        <v>283</v>
      </c>
      <c r="D150" s="166" t="s">
        <v>263</v>
      </c>
      <c r="E150" s="167" t="s">
        <v>639</v>
      </c>
      <c r="F150" s="168" t="s">
        <v>640</v>
      </c>
      <c r="G150" s="169" t="s">
        <v>266</v>
      </c>
      <c r="H150" s="170">
        <v>15.5</v>
      </c>
      <c r="I150" s="171"/>
      <c r="J150" s="172">
        <f>ROUND(I150*H150,2)</f>
        <v>0</v>
      </c>
      <c r="K150" s="168" t="s">
        <v>267</v>
      </c>
      <c r="L150" s="34"/>
      <c r="M150" s="173" t="s">
        <v>1</v>
      </c>
      <c r="N150" s="174" t="s">
        <v>42</v>
      </c>
      <c r="O150" s="59"/>
      <c r="P150" s="175">
        <f>O150*H150</f>
        <v>0</v>
      </c>
      <c r="Q150" s="175">
        <v>1.1E-4</v>
      </c>
      <c r="R150" s="175">
        <f>Q150*H150</f>
        <v>1.7050000000000001E-3</v>
      </c>
      <c r="S150" s="175">
        <v>0</v>
      </c>
      <c r="T150" s="176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77" t="s">
        <v>268</v>
      </c>
      <c r="AT150" s="177" t="s">
        <v>263</v>
      </c>
      <c r="AU150" s="177" t="s">
        <v>86</v>
      </c>
      <c r="AY150" s="18" t="s">
        <v>260</v>
      </c>
      <c r="BE150" s="178">
        <f>IF(N150="základní",J150,0)</f>
        <v>0</v>
      </c>
      <c r="BF150" s="178">
        <f>IF(N150="snížená",J150,0)</f>
        <v>0</v>
      </c>
      <c r="BG150" s="178">
        <f>IF(N150="zákl. přenesená",J150,0)</f>
        <v>0</v>
      </c>
      <c r="BH150" s="178">
        <f>IF(N150="sníž. přenesená",J150,0)</f>
        <v>0</v>
      </c>
      <c r="BI150" s="178">
        <f>IF(N150="nulová",J150,0)</f>
        <v>0</v>
      </c>
      <c r="BJ150" s="18" t="s">
        <v>32</v>
      </c>
      <c r="BK150" s="178">
        <f>ROUND(I150*H150,2)</f>
        <v>0</v>
      </c>
      <c r="BL150" s="18" t="s">
        <v>268</v>
      </c>
      <c r="BM150" s="177" t="s">
        <v>1651</v>
      </c>
    </row>
    <row r="151" spans="1:65" s="13" customFormat="1">
      <c r="B151" s="179"/>
      <c r="D151" s="180" t="s">
        <v>270</v>
      </c>
      <c r="E151" s="181" t="s">
        <v>1</v>
      </c>
      <c r="F151" s="182" t="s">
        <v>1652</v>
      </c>
      <c r="H151" s="183">
        <v>15.5</v>
      </c>
      <c r="I151" s="184"/>
      <c r="L151" s="179"/>
      <c r="M151" s="185"/>
      <c r="N151" s="186"/>
      <c r="O151" s="186"/>
      <c r="P151" s="186"/>
      <c r="Q151" s="186"/>
      <c r="R151" s="186"/>
      <c r="S151" s="186"/>
      <c r="T151" s="187"/>
      <c r="AT151" s="181" t="s">
        <v>270</v>
      </c>
      <c r="AU151" s="181" t="s">
        <v>86</v>
      </c>
      <c r="AV151" s="13" t="s">
        <v>86</v>
      </c>
      <c r="AW151" s="13" t="s">
        <v>31</v>
      </c>
      <c r="AX151" s="13" t="s">
        <v>77</v>
      </c>
      <c r="AY151" s="181" t="s">
        <v>260</v>
      </c>
    </row>
    <row r="152" spans="1:65" s="16" customFormat="1">
      <c r="B152" s="203"/>
      <c r="D152" s="180" t="s">
        <v>270</v>
      </c>
      <c r="E152" s="204" t="s">
        <v>643</v>
      </c>
      <c r="F152" s="205" t="s">
        <v>326</v>
      </c>
      <c r="H152" s="206">
        <v>15.5</v>
      </c>
      <c r="I152" s="207"/>
      <c r="L152" s="203"/>
      <c r="M152" s="208"/>
      <c r="N152" s="209"/>
      <c r="O152" s="209"/>
      <c r="P152" s="209"/>
      <c r="Q152" s="209"/>
      <c r="R152" s="209"/>
      <c r="S152" s="209"/>
      <c r="T152" s="210"/>
      <c r="AT152" s="204" t="s">
        <v>270</v>
      </c>
      <c r="AU152" s="204" t="s">
        <v>86</v>
      </c>
      <c r="AV152" s="16" t="s">
        <v>283</v>
      </c>
      <c r="AW152" s="16" t="s">
        <v>31</v>
      </c>
      <c r="AX152" s="16" t="s">
        <v>77</v>
      </c>
      <c r="AY152" s="204" t="s">
        <v>260</v>
      </c>
    </row>
    <row r="153" spans="1:65" s="14" customFormat="1">
      <c r="B153" s="188"/>
      <c r="D153" s="180" t="s">
        <v>270</v>
      </c>
      <c r="E153" s="189" t="s">
        <v>1</v>
      </c>
      <c r="F153" s="190" t="s">
        <v>275</v>
      </c>
      <c r="H153" s="191">
        <v>15.5</v>
      </c>
      <c r="I153" s="192"/>
      <c r="L153" s="188"/>
      <c r="M153" s="193"/>
      <c r="N153" s="194"/>
      <c r="O153" s="194"/>
      <c r="P153" s="194"/>
      <c r="Q153" s="194"/>
      <c r="R153" s="194"/>
      <c r="S153" s="194"/>
      <c r="T153" s="195"/>
      <c r="AT153" s="189" t="s">
        <v>270</v>
      </c>
      <c r="AU153" s="189" t="s">
        <v>86</v>
      </c>
      <c r="AV153" s="14" t="s">
        <v>268</v>
      </c>
      <c r="AW153" s="14" t="s">
        <v>31</v>
      </c>
      <c r="AX153" s="14" t="s">
        <v>32</v>
      </c>
      <c r="AY153" s="189" t="s">
        <v>260</v>
      </c>
    </row>
    <row r="154" spans="1:65" s="2" customFormat="1" ht="16.5" customHeight="1">
      <c r="A154" s="33"/>
      <c r="B154" s="132"/>
      <c r="C154" s="166" t="s">
        <v>268</v>
      </c>
      <c r="D154" s="166" t="s">
        <v>263</v>
      </c>
      <c r="E154" s="167" t="s">
        <v>645</v>
      </c>
      <c r="F154" s="168" t="s">
        <v>646</v>
      </c>
      <c r="G154" s="169" t="s">
        <v>372</v>
      </c>
      <c r="H154" s="170">
        <v>22.23</v>
      </c>
      <c r="I154" s="171"/>
      <c r="J154" s="172">
        <f>ROUND(I154*H154,2)</f>
        <v>0</v>
      </c>
      <c r="K154" s="168" t="s">
        <v>267</v>
      </c>
      <c r="L154" s="34"/>
      <c r="M154" s="173" t="s">
        <v>1</v>
      </c>
      <c r="N154" s="174" t="s">
        <v>42</v>
      </c>
      <c r="O154" s="59"/>
      <c r="P154" s="175">
        <f>O154*H154</f>
        <v>0</v>
      </c>
      <c r="Q154" s="175">
        <v>0</v>
      </c>
      <c r="R154" s="175">
        <f>Q154*H154</f>
        <v>0</v>
      </c>
      <c r="S154" s="175">
        <v>0.3</v>
      </c>
      <c r="T154" s="176">
        <f>S154*H154</f>
        <v>6.6689999999999996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77" t="s">
        <v>268</v>
      </c>
      <c r="AT154" s="177" t="s">
        <v>263</v>
      </c>
      <c r="AU154" s="177" t="s">
        <v>86</v>
      </c>
      <c r="AY154" s="18" t="s">
        <v>260</v>
      </c>
      <c r="BE154" s="178">
        <f>IF(N154="základní",J154,0)</f>
        <v>0</v>
      </c>
      <c r="BF154" s="178">
        <f>IF(N154="snížená",J154,0)</f>
        <v>0</v>
      </c>
      <c r="BG154" s="178">
        <f>IF(N154="zákl. přenesená",J154,0)</f>
        <v>0</v>
      </c>
      <c r="BH154" s="178">
        <f>IF(N154="sníž. přenesená",J154,0)</f>
        <v>0</v>
      </c>
      <c r="BI154" s="178">
        <f>IF(N154="nulová",J154,0)</f>
        <v>0</v>
      </c>
      <c r="BJ154" s="18" t="s">
        <v>32</v>
      </c>
      <c r="BK154" s="178">
        <f>ROUND(I154*H154,2)</f>
        <v>0</v>
      </c>
      <c r="BL154" s="18" t="s">
        <v>268</v>
      </c>
      <c r="BM154" s="177" t="s">
        <v>1653</v>
      </c>
    </row>
    <row r="155" spans="1:65" s="13" customFormat="1">
      <c r="B155" s="179"/>
      <c r="D155" s="180" t="s">
        <v>270</v>
      </c>
      <c r="E155" s="181" t="s">
        <v>1</v>
      </c>
      <c r="F155" s="182" t="s">
        <v>1654</v>
      </c>
      <c r="H155" s="183">
        <v>22.23</v>
      </c>
      <c r="I155" s="184"/>
      <c r="L155" s="179"/>
      <c r="M155" s="185"/>
      <c r="N155" s="186"/>
      <c r="O155" s="186"/>
      <c r="P155" s="186"/>
      <c r="Q155" s="186"/>
      <c r="R155" s="186"/>
      <c r="S155" s="186"/>
      <c r="T155" s="187"/>
      <c r="AT155" s="181" t="s">
        <v>270</v>
      </c>
      <c r="AU155" s="181" t="s">
        <v>86</v>
      </c>
      <c r="AV155" s="13" t="s">
        <v>86</v>
      </c>
      <c r="AW155" s="13" t="s">
        <v>31</v>
      </c>
      <c r="AX155" s="13" t="s">
        <v>77</v>
      </c>
      <c r="AY155" s="181" t="s">
        <v>260</v>
      </c>
    </row>
    <row r="156" spans="1:65" s="16" customFormat="1">
      <c r="B156" s="203"/>
      <c r="D156" s="180" t="s">
        <v>270</v>
      </c>
      <c r="E156" s="204" t="s">
        <v>138</v>
      </c>
      <c r="F156" s="205" t="s">
        <v>326</v>
      </c>
      <c r="H156" s="206">
        <v>22.23</v>
      </c>
      <c r="I156" s="207"/>
      <c r="L156" s="203"/>
      <c r="M156" s="208"/>
      <c r="N156" s="209"/>
      <c r="O156" s="209"/>
      <c r="P156" s="209"/>
      <c r="Q156" s="209"/>
      <c r="R156" s="209"/>
      <c r="S156" s="209"/>
      <c r="T156" s="210"/>
      <c r="AT156" s="204" t="s">
        <v>270</v>
      </c>
      <c r="AU156" s="204" t="s">
        <v>86</v>
      </c>
      <c r="AV156" s="16" t="s">
        <v>283</v>
      </c>
      <c r="AW156" s="16" t="s">
        <v>31</v>
      </c>
      <c r="AX156" s="16" t="s">
        <v>77</v>
      </c>
      <c r="AY156" s="204" t="s">
        <v>260</v>
      </c>
    </row>
    <row r="157" spans="1:65" s="14" customFormat="1">
      <c r="B157" s="188"/>
      <c r="D157" s="180" t="s">
        <v>270</v>
      </c>
      <c r="E157" s="189" t="s">
        <v>1</v>
      </c>
      <c r="F157" s="190" t="s">
        <v>275</v>
      </c>
      <c r="H157" s="191">
        <v>22.23</v>
      </c>
      <c r="I157" s="192"/>
      <c r="L157" s="188"/>
      <c r="M157" s="193"/>
      <c r="N157" s="194"/>
      <c r="O157" s="194"/>
      <c r="P157" s="194"/>
      <c r="Q157" s="194"/>
      <c r="R157" s="194"/>
      <c r="S157" s="194"/>
      <c r="T157" s="195"/>
      <c r="AT157" s="189" t="s">
        <v>270</v>
      </c>
      <c r="AU157" s="189" t="s">
        <v>86</v>
      </c>
      <c r="AV157" s="14" t="s">
        <v>268</v>
      </c>
      <c r="AW157" s="14" t="s">
        <v>31</v>
      </c>
      <c r="AX157" s="14" t="s">
        <v>32</v>
      </c>
      <c r="AY157" s="189" t="s">
        <v>260</v>
      </c>
    </row>
    <row r="158" spans="1:65" s="2" customFormat="1" ht="16.5" customHeight="1">
      <c r="A158" s="33"/>
      <c r="B158" s="132"/>
      <c r="C158" s="166" t="s">
        <v>295</v>
      </c>
      <c r="D158" s="166" t="s">
        <v>263</v>
      </c>
      <c r="E158" s="167" t="s">
        <v>650</v>
      </c>
      <c r="F158" s="168" t="s">
        <v>651</v>
      </c>
      <c r="G158" s="169" t="s">
        <v>432</v>
      </c>
      <c r="H158" s="170">
        <v>25.712</v>
      </c>
      <c r="I158" s="171"/>
      <c r="J158" s="172">
        <f>ROUND(I158*H158,2)</f>
        <v>0</v>
      </c>
      <c r="K158" s="168" t="s">
        <v>267</v>
      </c>
      <c r="L158" s="34"/>
      <c r="M158" s="173" t="s">
        <v>1</v>
      </c>
      <c r="N158" s="174" t="s">
        <v>42</v>
      </c>
      <c r="O158" s="59"/>
      <c r="P158" s="175">
        <f>O158*H158</f>
        <v>0</v>
      </c>
      <c r="Q158" s="175">
        <v>0</v>
      </c>
      <c r="R158" s="175">
        <f>Q158*H158</f>
        <v>0</v>
      </c>
      <c r="S158" s="175">
        <v>0</v>
      </c>
      <c r="T158" s="176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77" t="s">
        <v>268</v>
      </c>
      <c r="AT158" s="177" t="s">
        <v>263</v>
      </c>
      <c r="AU158" s="177" t="s">
        <v>86</v>
      </c>
      <c r="AY158" s="18" t="s">
        <v>260</v>
      </c>
      <c r="BE158" s="178">
        <f>IF(N158="základní",J158,0)</f>
        <v>0</v>
      </c>
      <c r="BF158" s="178">
        <f>IF(N158="snížená",J158,0)</f>
        <v>0</v>
      </c>
      <c r="BG158" s="178">
        <f>IF(N158="zákl. přenesená",J158,0)</f>
        <v>0</v>
      </c>
      <c r="BH158" s="178">
        <f>IF(N158="sníž. přenesená",J158,0)</f>
        <v>0</v>
      </c>
      <c r="BI158" s="178">
        <f>IF(N158="nulová",J158,0)</f>
        <v>0</v>
      </c>
      <c r="BJ158" s="18" t="s">
        <v>32</v>
      </c>
      <c r="BK158" s="178">
        <f>ROUND(I158*H158,2)</f>
        <v>0</v>
      </c>
      <c r="BL158" s="18" t="s">
        <v>268</v>
      </c>
      <c r="BM158" s="177" t="s">
        <v>1655</v>
      </c>
    </row>
    <row r="159" spans="1:65" s="2" customFormat="1" ht="16.5" customHeight="1">
      <c r="A159" s="33"/>
      <c r="B159" s="132"/>
      <c r="C159" s="166" t="s">
        <v>168</v>
      </c>
      <c r="D159" s="166" t="s">
        <v>263</v>
      </c>
      <c r="E159" s="167" t="s">
        <v>654</v>
      </c>
      <c r="F159" s="168" t="s">
        <v>655</v>
      </c>
      <c r="G159" s="169" t="s">
        <v>432</v>
      </c>
      <c r="H159" s="170">
        <v>231.40799999999999</v>
      </c>
      <c r="I159" s="171"/>
      <c r="J159" s="172">
        <f>ROUND(I159*H159,2)</f>
        <v>0</v>
      </c>
      <c r="K159" s="168" t="s">
        <v>267</v>
      </c>
      <c r="L159" s="34"/>
      <c r="M159" s="173" t="s">
        <v>1</v>
      </c>
      <c r="N159" s="174" t="s">
        <v>42</v>
      </c>
      <c r="O159" s="59"/>
      <c r="P159" s="175">
        <f>O159*H159</f>
        <v>0</v>
      </c>
      <c r="Q159" s="175">
        <v>0</v>
      </c>
      <c r="R159" s="175">
        <f>Q159*H159</f>
        <v>0</v>
      </c>
      <c r="S159" s="175">
        <v>0</v>
      </c>
      <c r="T159" s="176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77" t="s">
        <v>268</v>
      </c>
      <c r="AT159" s="177" t="s">
        <v>263</v>
      </c>
      <c r="AU159" s="177" t="s">
        <v>86</v>
      </c>
      <c r="AY159" s="18" t="s">
        <v>260</v>
      </c>
      <c r="BE159" s="178">
        <f>IF(N159="základní",J159,0)</f>
        <v>0</v>
      </c>
      <c r="BF159" s="178">
        <f>IF(N159="snížená",J159,0)</f>
        <v>0</v>
      </c>
      <c r="BG159" s="178">
        <f>IF(N159="zákl. přenesená",J159,0)</f>
        <v>0</v>
      </c>
      <c r="BH159" s="178">
        <f>IF(N159="sníž. přenesená",J159,0)</f>
        <v>0</v>
      </c>
      <c r="BI159" s="178">
        <f>IF(N159="nulová",J159,0)</f>
        <v>0</v>
      </c>
      <c r="BJ159" s="18" t="s">
        <v>32</v>
      </c>
      <c r="BK159" s="178">
        <f>ROUND(I159*H159,2)</f>
        <v>0</v>
      </c>
      <c r="BL159" s="18" t="s">
        <v>268</v>
      </c>
      <c r="BM159" s="177" t="s">
        <v>1656</v>
      </c>
    </row>
    <row r="160" spans="1:65" s="13" customFormat="1">
      <c r="B160" s="179"/>
      <c r="D160" s="180" t="s">
        <v>270</v>
      </c>
      <c r="F160" s="182" t="s">
        <v>1657</v>
      </c>
      <c r="H160" s="183">
        <v>231.40799999999999</v>
      </c>
      <c r="I160" s="184"/>
      <c r="L160" s="179"/>
      <c r="M160" s="185"/>
      <c r="N160" s="186"/>
      <c r="O160" s="186"/>
      <c r="P160" s="186"/>
      <c r="Q160" s="186"/>
      <c r="R160" s="186"/>
      <c r="S160" s="186"/>
      <c r="T160" s="187"/>
      <c r="AT160" s="181" t="s">
        <v>270</v>
      </c>
      <c r="AU160" s="181" t="s">
        <v>86</v>
      </c>
      <c r="AV160" s="13" t="s">
        <v>86</v>
      </c>
      <c r="AW160" s="13" t="s">
        <v>3</v>
      </c>
      <c r="AX160" s="13" t="s">
        <v>32</v>
      </c>
      <c r="AY160" s="181" t="s">
        <v>260</v>
      </c>
    </row>
    <row r="161" spans="1:65" s="2" customFormat="1" ht="16.5" customHeight="1">
      <c r="A161" s="33"/>
      <c r="B161" s="132"/>
      <c r="C161" s="166" t="s">
        <v>303</v>
      </c>
      <c r="D161" s="166" t="s">
        <v>263</v>
      </c>
      <c r="E161" s="167" t="s">
        <v>623</v>
      </c>
      <c r="F161" s="168" t="s">
        <v>1658</v>
      </c>
      <c r="G161" s="169" t="s">
        <v>432</v>
      </c>
      <c r="H161" s="170">
        <v>25.712</v>
      </c>
      <c r="I161" s="171"/>
      <c r="J161" s="172">
        <f>ROUND(I161*H161,2)</f>
        <v>0</v>
      </c>
      <c r="K161" s="168" t="s">
        <v>356</v>
      </c>
      <c r="L161" s="34"/>
      <c r="M161" s="173" t="s">
        <v>1</v>
      </c>
      <c r="N161" s="174" t="s">
        <v>42</v>
      </c>
      <c r="O161" s="59"/>
      <c r="P161" s="175">
        <f>O161*H161</f>
        <v>0</v>
      </c>
      <c r="Q161" s="175">
        <v>0</v>
      </c>
      <c r="R161" s="175">
        <f>Q161*H161</f>
        <v>0</v>
      </c>
      <c r="S161" s="175">
        <v>0</v>
      </c>
      <c r="T161" s="176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77" t="s">
        <v>268</v>
      </c>
      <c r="AT161" s="177" t="s">
        <v>263</v>
      </c>
      <c r="AU161" s="177" t="s">
        <v>86</v>
      </c>
      <c r="AY161" s="18" t="s">
        <v>260</v>
      </c>
      <c r="BE161" s="178">
        <f>IF(N161="základní",J161,0)</f>
        <v>0</v>
      </c>
      <c r="BF161" s="178">
        <f>IF(N161="snížená",J161,0)</f>
        <v>0</v>
      </c>
      <c r="BG161" s="178">
        <f>IF(N161="zákl. přenesená",J161,0)</f>
        <v>0</v>
      </c>
      <c r="BH161" s="178">
        <f>IF(N161="sníž. přenesená",J161,0)</f>
        <v>0</v>
      </c>
      <c r="BI161" s="178">
        <f>IF(N161="nulová",J161,0)</f>
        <v>0</v>
      </c>
      <c r="BJ161" s="18" t="s">
        <v>32</v>
      </c>
      <c r="BK161" s="178">
        <f>ROUND(I161*H161,2)</f>
        <v>0</v>
      </c>
      <c r="BL161" s="18" t="s">
        <v>268</v>
      </c>
      <c r="BM161" s="177" t="s">
        <v>1659</v>
      </c>
    </row>
    <row r="162" spans="1:65" s="2" customFormat="1" ht="16.5" customHeight="1">
      <c r="A162" s="33"/>
      <c r="B162" s="132"/>
      <c r="C162" s="166" t="s">
        <v>306</v>
      </c>
      <c r="D162" s="166" t="s">
        <v>263</v>
      </c>
      <c r="E162" s="167" t="s">
        <v>661</v>
      </c>
      <c r="F162" s="168" t="s">
        <v>662</v>
      </c>
      <c r="G162" s="169" t="s">
        <v>372</v>
      </c>
      <c r="H162" s="170">
        <v>122.68</v>
      </c>
      <c r="I162" s="171"/>
      <c r="J162" s="172">
        <f>ROUND(I162*H162,2)</f>
        <v>0</v>
      </c>
      <c r="K162" s="168" t="s">
        <v>267</v>
      </c>
      <c r="L162" s="34"/>
      <c r="M162" s="173" t="s">
        <v>1</v>
      </c>
      <c r="N162" s="174" t="s">
        <v>42</v>
      </c>
      <c r="O162" s="59"/>
      <c r="P162" s="175">
        <f>O162*H162</f>
        <v>0</v>
      </c>
      <c r="Q162" s="175">
        <v>0</v>
      </c>
      <c r="R162" s="175">
        <f>Q162*H162</f>
        <v>0</v>
      </c>
      <c r="S162" s="175">
        <v>9.8000000000000004E-2</v>
      </c>
      <c r="T162" s="176">
        <f>S162*H162</f>
        <v>12.022640000000001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77" t="s">
        <v>268</v>
      </c>
      <c r="AT162" s="177" t="s">
        <v>263</v>
      </c>
      <c r="AU162" s="177" t="s">
        <v>86</v>
      </c>
      <c r="AY162" s="18" t="s">
        <v>260</v>
      </c>
      <c r="BE162" s="178">
        <f>IF(N162="základní",J162,0)</f>
        <v>0</v>
      </c>
      <c r="BF162" s="178">
        <f>IF(N162="snížená",J162,0)</f>
        <v>0</v>
      </c>
      <c r="BG162" s="178">
        <f>IF(N162="zákl. přenesená",J162,0)</f>
        <v>0</v>
      </c>
      <c r="BH162" s="178">
        <f>IF(N162="sníž. přenesená",J162,0)</f>
        <v>0</v>
      </c>
      <c r="BI162" s="178">
        <f>IF(N162="nulová",J162,0)</f>
        <v>0</v>
      </c>
      <c r="BJ162" s="18" t="s">
        <v>32</v>
      </c>
      <c r="BK162" s="178">
        <f>ROUND(I162*H162,2)</f>
        <v>0</v>
      </c>
      <c r="BL162" s="18" t="s">
        <v>268</v>
      </c>
      <c r="BM162" s="177" t="s">
        <v>1660</v>
      </c>
    </row>
    <row r="163" spans="1:65" s="13" customFormat="1">
      <c r="B163" s="179"/>
      <c r="D163" s="180" t="s">
        <v>270</v>
      </c>
      <c r="E163" s="181" t="s">
        <v>1</v>
      </c>
      <c r="F163" s="182" t="s">
        <v>1661</v>
      </c>
      <c r="H163" s="183">
        <v>15.98</v>
      </c>
      <c r="I163" s="184"/>
      <c r="L163" s="179"/>
      <c r="M163" s="185"/>
      <c r="N163" s="186"/>
      <c r="O163" s="186"/>
      <c r="P163" s="186"/>
      <c r="Q163" s="186"/>
      <c r="R163" s="186"/>
      <c r="S163" s="186"/>
      <c r="T163" s="187"/>
      <c r="AT163" s="181" t="s">
        <v>270</v>
      </c>
      <c r="AU163" s="181" t="s">
        <v>86</v>
      </c>
      <c r="AV163" s="13" t="s">
        <v>86</v>
      </c>
      <c r="AW163" s="13" t="s">
        <v>31</v>
      </c>
      <c r="AX163" s="13" t="s">
        <v>77</v>
      </c>
      <c r="AY163" s="181" t="s">
        <v>260</v>
      </c>
    </row>
    <row r="164" spans="1:65" s="14" customFormat="1">
      <c r="B164" s="188"/>
      <c r="D164" s="180" t="s">
        <v>270</v>
      </c>
      <c r="E164" s="189" t="s">
        <v>149</v>
      </c>
      <c r="F164" s="190" t="s">
        <v>275</v>
      </c>
      <c r="H164" s="191">
        <v>15.98</v>
      </c>
      <c r="I164" s="192"/>
      <c r="L164" s="188"/>
      <c r="M164" s="193"/>
      <c r="N164" s="194"/>
      <c r="O164" s="194"/>
      <c r="P164" s="194"/>
      <c r="Q164" s="194"/>
      <c r="R164" s="194"/>
      <c r="S164" s="194"/>
      <c r="T164" s="195"/>
      <c r="AT164" s="189" t="s">
        <v>270</v>
      </c>
      <c r="AU164" s="189" t="s">
        <v>86</v>
      </c>
      <c r="AV164" s="14" t="s">
        <v>268</v>
      </c>
      <c r="AW164" s="14" t="s">
        <v>31</v>
      </c>
      <c r="AX164" s="14" t="s">
        <v>77</v>
      </c>
      <c r="AY164" s="189" t="s">
        <v>260</v>
      </c>
    </row>
    <row r="165" spans="1:65" s="13" customFormat="1">
      <c r="B165" s="179"/>
      <c r="D165" s="180" t="s">
        <v>270</v>
      </c>
      <c r="E165" s="181" t="s">
        <v>1</v>
      </c>
      <c r="F165" s="182" t="s">
        <v>1662</v>
      </c>
      <c r="H165" s="183">
        <v>75.7</v>
      </c>
      <c r="I165" s="184"/>
      <c r="L165" s="179"/>
      <c r="M165" s="185"/>
      <c r="N165" s="186"/>
      <c r="O165" s="186"/>
      <c r="P165" s="186"/>
      <c r="Q165" s="186"/>
      <c r="R165" s="186"/>
      <c r="S165" s="186"/>
      <c r="T165" s="187"/>
      <c r="AT165" s="181" t="s">
        <v>270</v>
      </c>
      <c r="AU165" s="181" t="s">
        <v>86</v>
      </c>
      <c r="AV165" s="13" t="s">
        <v>86</v>
      </c>
      <c r="AW165" s="13" t="s">
        <v>31</v>
      </c>
      <c r="AX165" s="13" t="s">
        <v>77</v>
      </c>
      <c r="AY165" s="181" t="s">
        <v>260</v>
      </c>
    </row>
    <row r="166" spans="1:65" s="16" customFormat="1">
      <c r="B166" s="203"/>
      <c r="D166" s="180" t="s">
        <v>270</v>
      </c>
      <c r="E166" s="204" t="s">
        <v>147</v>
      </c>
      <c r="F166" s="205" t="s">
        <v>326</v>
      </c>
      <c r="H166" s="206">
        <v>75.7</v>
      </c>
      <c r="I166" s="207"/>
      <c r="L166" s="203"/>
      <c r="M166" s="208"/>
      <c r="N166" s="209"/>
      <c r="O166" s="209"/>
      <c r="P166" s="209"/>
      <c r="Q166" s="209"/>
      <c r="R166" s="209"/>
      <c r="S166" s="209"/>
      <c r="T166" s="210"/>
      <c r="AT166" s="204" t="s">
        <v>270</v>
      </c>
      <c r="AU166" s="204" t="s">
        <v>86</v>
      </c>
      <c r="AV166" s="16" t="s">
        <v>283</v>
      </c>
      <c r="AW166" s="16" t="s">
        <v>31</v>
      </c>
      <c r="AX166" s="16" t="s">
        <v>77</v>
      </c>
      <c r="AY166" s="204" t="s">
        <v>260</v>
      </c>
    </row>
    <row r="167" spans="1:65" s="13" customFormat="1">
      <c r="B167" s="179"/>
      <c r="D167" s="180" t="s">
        <v>270</v>
      </c>
      <c r="E167" s="181" t="s">
        <v>1</v>
      </c>
      <c r="F167" s="182" t="s">
        <v>1663</v>
      </c>
      <c r="H167" s="183">
        <v>46.98</v>
      </c>
      <c r="I167" s="184"/>
      <c r="L167" s="179"/>
      <c r="M167" s="185"/>
      <c r="N167" s="186"/>
      <c r="O167" s="186"/>
      <c r="P167" s="186"/>
      <c r="Q167" s="186"/>
      <c r="R167" s="186"/>
      <c r="S167" s="186"/>
      <c r="T167" s="187"/>
      <c r="AT167" s="181" t="s">
        <v>270</v>
      </c>
      <c r="AU167" s="181" t="s">
        <v>86</v>
      </c>
      <c r="AV167" s="13" t="s">
        <v>86</v>
      </c>
      <c r="AW167" s="13" t="s">
        <v>31</v>
      </c>
      <c r="AX167" s="13" t="s">
        <v>77</v>
      </c>
      <c r="AY167" s="181" t="s">
        <v>260</v>
      </c>
    </row>
    <row r="168" spans="1:65" s="16" customFormat="1">
      <c r="B168" s="203"/>
      <c r="D168" s="180" t="s">
        <v>270</v>
      </c>
      <c r="E168" s="204" t="s">
        <v>145</v>
      </c>
      <c r="F168" s="205" t="s">
        <v>326</v>
      </c>
      <c r="H168" s="206">
        <v>46.98</v>
      </c>
      <c r="I168" s="207"/>
      <c r="L168" s="203"/>
      <c r="M168" s="208"/>
      <c r="N168" s="209"/>
      <c r="O168" s="209"/>
      <c r="P168" s="209"/>
      <c r="Q168" s="209"/>
      <c r="R168" s="209"/>
      <c r="S168" s="209"/>
      <c r="T168" s="210"/>
      <c r="AT168" s="204" t="s">
        <v>270</v>
      </c>
      <c r="AU168" s="204" t="s">
        <v>86</v>
      </c>
      <c r="AV168" s="16" t="s">
        <v>283</v>
      </c>
      <c r="AW168" s="16" t="s">
        <v>31</v>
      </c>
      <c r="AX168" s="16" t="s">
        <v>77</v>
      </c>
      <c r="AY168" s="204" t="s">
        <v>260</v>
      </c>
    </row>
    <row r="169" spans="1:65" s="14" customFormat="1">
      <c r="B169" s="188"/>
      <c r="D169" s="180" t="s">
        <v>270</v>
      </c>
      <c r="E169" s="189" t="s">
        <v>1</v>
      </c>
      <c r="F169" s="190" t="s">
        <v>275</v>
      </c>
      <c r="H169" s="191">
        <v>122.68</v>
      </c>
      <c r="I169" s="192"/>
      <c r="L169" s="188"/>
      <c r="M169" s="193"/>
      <c r="N169" s="194"/>
      <c r="O169" s="194"/>
      <c r="P169" s="194"/>
      <c r="Q169" s="194"/>
      <c r="R169" s="194"/>
      <c r="S169" s="194"/>
      <c r="T169" s="195"/>
      <c r="AT169" s="189" t="s">
        <v>270</v>
      </c>
      <c r="AU169" s="189" t="s">
        <v>86</v>
      </c>
      <c r="AV169" s="14" t="s">
        <v>268</v>
      </c>
      <c r="AW169" s="14" t="s">
        <v>31</v>
      </c>
      <c r="AX169" s="14" t="s">
        <v>32</v>
      </c>
      <c r="AY169" s="189" t="s">
        <v>260</v>
      </c>
    </row>
    <row r="170" spans="1:65" s="2" customFormat="1" ht="16.5" customHeight="1">
      <c r="A170" s="33"/>
      <c r="B170" s="132"/>
      <c r="C170" s="166" t="s">
        <v>313</v>
      </c>
      <c r="D170" s="166" t="s">
        <v>263</v>
      </c>
      <c r="E170" s="167" t="s">
        <v>668</v>
      </c>
      <c r="F170" s="168" t="s">
        <v>669</v>
      </c>
      <c r="G170" s="169" t="s">
        <v>266</v>
      </c>
      <c r="H170" s="170">
        <v>43.9</v>
      </c>
      <c r="I170" s="171"/>
      <c r="J170" s="172">
        <f>ROUND(I170*H170,2)</f>
        <v>0</v>
      </c>
      <c r="K170" s="168" t="s">
        <v>267</v>
      </c>
      <c r="L170" s="34"/>
      <c r="M170" s="173" t="s">
        <v>1</v>
      </c>
      <c r="N170" s="174" t="s">
        <v>42</v>
      </c>
      <c r="O170" s="59"/>
      <c r="P170" s="175">
        <f>O170*H170</f>
        <v>0</v>
      </c>
      <c r="Q170" s="175">
        <v>0</v>
      </c>
      <c r="R170" s="175">
        <f>Q170*H170</f>
        <v>0</v>
      </c>
      <c r="S170" s="175">
        <v>0</v>
      </c>
      <c r="T170" s="176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77" t="s">
        <v>268</v>
      </c>
      <c r="AT170" s="177" t="s">
        <v>263</v>
      </c>
      <c r="AU170" s="177" t="s">
        <v>86</v>
      </c>
      <c r="AY170" s="18" t="s">
        <v>260</v>
      </c>
      <c r="BE170" s="178">
        <f>IF(N170="základní",J170,0)</f>
        <v>0</v>
      </c>
      <c r="BF170" s="178">
        <f>IF(N170="snížená",J170,0)</f>
        <v>0</v>
      </c>
      <c r="BG170" s="178">
        <f>IF(N170="zákl. přenesená",J170,0)</f>
        <v>0</v>
      </c>
      <c r="BH170" s="178">
        <f>IF(N170="sníž. přenesená",J170,0)</f>
        <v>0</v>
      </c>
      <c r="BI170" s="178">
        <f>IF(N170="nulová",J170,0)</f>
        <v>0</v>
      </c>
      <c r="BJ170" s="18" t="s">
        <v>32</v>
      </c>
      <c r="BK170" s="178">
        <f>ROUND(I170*H170,2)</f>
        <v>0</v>
      </c>
      <c r="BL170" s="18" t="s">
        <v>268</v>
      </c>
      <c r="BM170" s="177" t="s">
        <v>1664</v>
      </c>
    </row>
    <row r="171" spans="1:65" s="13" customFormat="1">
      <c r="B171" s="179"/>
      <c r="D171" s="180" t="s">
        <v>270</v>
      </c>
      <c r="E171" s="181" t="s">
        <v>1</v>
      </c>
      <c r="F171" s="182" t="s">
        <v>1665</v>
      </c>
      <c r="H171" s="183">
        <v>24.4</v>
      </c>
      <c r="I171" s="184"/>
      <c r="L171" s="179"/>
      <c r="M171" s="185"/>
      <c r="N171" s="186"/>
      <c r="O171" s="186"/>
      <c r="P171" s="186"/>
      <c r="Q171" s="186"/>
      <c r="R171" s="186"/>
      <c r="S171" s="186"/>
      <c r="T171" s="187"/>
      <c r="AT171" s="181" t="s">
        <v>270</v>
      </c>
      <c r="AU171" s="181" t="s">
        <v>86</v>
      </c>
      <c r="AV171" s="13" t="s">
        <v>86</v>
      </c>
      <c r="AW171" s="13" t="s">
        <v>31</v>
      </c>
      <c r="AX171" s="13" t="s">
        <v>77</v>
      </c>
      <c r="AY171" s="181" t="s">
        <v>260</v>
      </c>
    </row>
    <row r="172" spans="1:65" s="16" customFormat="1">
      <c r="B172" s="203"/>
      <c r="D172" s="180" t="s">
        <v>270</v>
      </c>
      <c r="E172" s="204" t="s">
        <v>187</v>
      </c>
      <c r="F172" s="205" t="s">
        <v>326</v>
      </c>
      <c r="H172" s="206">
        <v>24.4</v>
      </c>
      <c r="I172" s="207"/>
      <c r="L172" s="203"/>
      <c r="M172" s="208"/>
      <c r="N172" s="209"/>
      <c r="O172" s="209"/>
      <c r="P172" s="209"/>
      <c r="Q172" s="209"/>
      <c r="R172" s="209"/>
      <c r="S172" s="209"/>
      <c r="T172" s="210"/>
      <c r="AT172" s="204" t="s">
        <v>270</v>
      </c>
      <c r="AU172" s="204" t="s">
        <v>86</v>
      </c>
      <c r="AV172" s="16" t="s">
        <v>283</v>
      </c>
      <c r="AW172" s="16" t="s">
        <v>31</v>
      </c>
      <c r="AX172" s="16" t="s">
        <v>77</v>
      </c>
      <c r="AY172" s="204" t="s">
        <v>260</v>
      </c>
    </row>
    <row r="173" spans="1:65" s="13" customFormat="1">
      <c r="B173" s="179"/>
      <c r="D173" s="180" t="s">
        <v>270</v>
      </c>
      <c r="E173" s="181" t="s">
        <v>1</v>
      </c>
      <c r="F173" s="182" t="s">
        <v>1666</v>
      </c>
      <c r="H173" s="183">
        <v>19.5</v>
      </c>
      <c r="I173" s="184"/>
      <c r="L173" s="179"/>
      <c r="M173" s="185"/>
      <c r="N173" s="186"/>
      <c r="O173" s="186"/>
      <c r="P173" s="186"/>
      <c r="Q173" s="186"/>
      <c r="R173" s="186"/>
      <c r="S173" s="186"/>
      <c r="T173" s="187"/>
      <c r="AT173" s="181" t="s">
        <v>270</v>
      </c>
      <c r="AU173" s="181" t="s">
        <v>86</v>
      </c>
      <c r="AV173" s="13" t="s">
        <v>86</v>
      </c>
      <c r="AW173" s="13" t="s">
        <v>31</v>
      </c>
      <c r="AX173" s="13" t="s">
        <v>77</v>
      </c>
      <c r="AY173" s="181" t="s">
        <v>260</v>
      </c>
    </row>
    <row r="174" spans="1:65" s="16" customFormat="1">
      <c r="B174" s="203"/>
      <c r="D174" s="180" t="s">
        <v>270</v>
      </c>
      <c r="E174" s="204" t="s">
        <v>673</v>
      </c>
      <c r="F174" s="205" t="s">
        <v>326</v>
      </c>
      <c r="H174" s="206">
        <v>19.5</v>
      </c>
      <c r="I174" s="207"/>
      <c r="L174" s="203"/>
      <c r="M174" s="208"/>
      <c r="N174" s="209"/>
      <c r="O174" s="209"/>
      <c r="P174" s="209"/>
      <c r="Q174" s="209"/>
      <c r="R174" s="209"/>
      <c r="S174" s="209"/>
      <c r="T174" s="210"/>
      <c r="AT174" s="204" t="s">
        <v>270</v>
      </c>
      <c r="AU174" s="204" t="s">
        <v>86</v>
      </c>
      <c r="AV174" s="16" t="s">
        <v>283</v>
      </c>
      <c r="AW174" s="16" t="s">
        <v>31</v>
      </c>
      <c r="AX174" s="16" t="s">
        <v>77</v>
      </c>
      <c r="AY174" s="204" t="s">
        <v>260</v>
      </c>
    </row>
    <row r="175" spans="1:65" s="14" customFormat="1">
      <c r="B175" s="188"/>
      <c r="D175" s="180" t="s">
        <v>270</v>
      </c>
      <c r="E175" s="189" t="s">
        <v>1</v>
      </c>
      <c r="F175" s="190" t="s">
        <v>275</v>
      </c>
      <c r="H175" s="191">
        <v>43.9</v>
      </c>
      <c r="I175" s="192"/>
      <c r="L175" s="188"/>
      <c r="M175" s="193"/>
      <c r="N175" s="194"/>
      <c r="O175" s="194"/>
      <c r="P175" s="194"/>
      <c r="Q175" s="194"/>
      <c r="R175" s="194"/>
      <c r="S175" s="194"/>
      <c r="T175" s="195"/>
      <c r="AT175" s="189" t="s">
        <v>270</v>
      </c>
      <c r="AU175" s="189" t="s">
        <v>86</v>
      </c>
      <c r="AV175" s="14" t="s">
        <v>268</v>
      </c>
      <c r="AW175" s="14" t="s">
        <v>31</v>
      </c>
      <c r="AX175" s="14" t="s">
        <v>32</v>
      </c>
      <c r="AY175" s="189" t="s">
        <v>260</v>
      </c>
    </row>
    <row r="176" spans="1:65" s="2" customFormat="1" ht="16.5" customHeight="1">
      <c r="A176" s="33"/>
      <c r="B176" s="132"/>
      <c r="C176" s="166" t="s">
        <v>8</v>
      </c>
      <c r="D176" s="166" t="s">
        <v>263</v>
      </c>
      <c r="E176" s="167" t="s">
        <v>675</v>
      </c>
      <c r="F176" s="168" t="s">
        <v>676</v>
      </c>
      <c r="G176" s="169" t="s">
        <v>372</v>
      </c>
      <c r="H176" s="170">
        <v>37.729999999999997</v>
      </c>
      <c r="I176" s="171"/>
      <c r="J176" s="172">
        <f>ROUND(I176*H176,2)</f>
        <v>0</v>
      </c>
      <c r="K176" s="168" t="s">
        <v>267</v>
      </c>
      <c r="L176" s="34"/>
      <c r="M176" s="173" t="s">
        <v>1</v>
      </c>
      <c r="N176" s="174" t="s">
        <v>42</v>
      </c>
      <c r="O176" s="59"/>
      <c r="P176" s="175">
        <f>O176*H176</f>
        <v>0</v>
      </c>
      <c r="Q176" s="175">
        <v>0</v>
      </c>
      <c r="R176" s="175">
        <f>Q176*H176</f>
        <v>0</v>
      </c>
      <c r="S176" s="175">
        <v>0.22</v>
      </c>
      <c r="T176" s="176">
        <f>S176*H176</f>
        <v>8.3005999999999993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77" t="s">
        <v>268</v>
      </c>
      <c r="AT176" s="177" t="s">
        <v>263</v>
      </c>
      <c r="AU176" s="177" t="s">
        <v>86</v>
      </c>
      <c r="AY176" s="18" t="s">
        <v>260</v>
      </c>
      <c r="BE176" s="178">
        <f>IF(N176="základní",J176,0)</f>
        <v>0</v>
      </c>
      <c r="BF176" s="178">
        <f>IF(N176="snížená",J176,0)</f>
        <v>0</v>
      </c>
      <c r="BG176" s="178">
        <f>IF(N176="zákl. přenesená",J176,0)</f>
        <v>0</v>
      </c>
      <c r="BH176" s="178">
        <f>IF(N176="sníž. přenesená",J176,0)</f>
        <v>0</v>
      </c>
      <c r="BI176" s="178">
        <f>IF(N176="nulová",J176,0)</f>
        <v>0</v>
      </c>
      <c r="BJ176" s="18" t="s">
        <v>32</v>
      </c>
      <c r="BK176" s="178">
        <f>ROUND(I176*H176,2)</f>
        <v>0</v>
      </c>
      <c r="BL176" s="18" t="s">
        <v>268</v>
      </c>
      <c r="BM176" s="177" t="s">
        <v>1667</v>
      </c>
    </row>
    <row r="177" spans="1:65" s="13" customFormat="1">
      <c r="B177" s="179"/>
      <c r="D177" s="180" t="s">
        <v>270</v>
      </c>
      <c r="E177" s="181" t="s">
        <v>1</v>
      </c>
      <c r="F177" s="182" t="s">
        <v>1668</v>
      </c>
      <c r="H177" s="183">
        <v>37.729999999999997</v>
      </c>
      <c r="I177" s="184"/>
      <c r="L177" s="179"/>
      <c r="M177" s="185"/>
      <c r="N177" s="186"/>
      <c r="O177" s="186"/>
      <c r="P177" s="186"/>
      <c r="Q177" s="186"/>
      <c r="R177" s="186"/>
      <c r="S177" s="186"/>
      <c r="T177" s="187"/>
      <c r="AT177" s="181" t="s">
        <v>270</v>
      </c>
      <c r="AU177" s="181" t="s">
        <v>86</v>
      </c>
      <c r="AV177" s="13" t="s">
        <v>86</v>
      </c>
      <c r="AW177" s="13" t="s">
        <v>31</v>
      </c>
      <c r="AX177" s="13" t="s">
        <v>77</v>
      </c>
      <c r="AY177" s="181" t="s">
        <v>260</v>
      </c>
    </row>
    <row r="178" spans="1:65" s="14" customFormat="1">
      <c r="B178" s="188"/>
      <c r="D178" s="180" t="s">
        <v>270</v>
      </c>
      <c r="E178" s="189" t="s">
        <v>143</v>
      </c>
      <c r="F178" s="190" t="s">
        <v>275</v>
      </c>
      <c r="H178" s="191">
        <v>37.729999999999997</v>
      </c>
      <c r="I178" s="192"/>
      <c r="L178" s="188"/>
      <c r="M178" s="193"/>
      <c r="N178" s="194"/>
      <c r="O178" s="194"/>
      <c r="P178" s="194"/>
      <c r="Q178" s="194"/>
      <c r="R178" s="194"/>
      <c r="S178" s="194"/>
      <c r="T178" s="195"/>
      <c r="AT178" s="189" t="s">
        <v>270</v>
      </c>
      <c r="AU178" s="189" t="s">
        <v>86</v>
      </c>
      <c r="AV178" s="14" t="s">
        <v>268</v>
      </c>
      <c r="AW178" s="14" t="s">
        <v>31</v>
      </c>
      <c r="AX178" s="14" t="s">
        <v>32</v>
      </c>
      <c r="AY178" s="189" t="s">
        <v>260</v>
      </c>
    </row>
    <row r="179" spans="1:65" s="2" customFormat="1" ht="16.5" customHeight="1">
      <c r="A179" s="33"/>
      <c r="B179" s="132"/>
      <c r="C179" s="166" t="s">
        <v>261</v>
      </c>
      <c r="D179" s="166" t="s">
        <v>263</v>
      </c>
      <c r="E179" s="167" t="s">
        <v>680</v>
      </c>
      <c r="F179" s="168" t="s">
        <v>681</v>
      </c>
      <c r="G179" s="169" t="s">
        <v>266</v>
      </c>
      <c r="H179" s="170">
        <v>17.5</v>
      </c>
      <c r="I179" s="171"/>
      <c r="J179" s="172">
        <f>ROUND(I179*H179,2)</f>
        <v>0</v>
      </c>
      <c r="K179" s="168" t="s">
        <v>267</v>
      </c>
      <c r="L179" s="34"/>
      <c r="M179" s="173" t="s">
        <v>1</v>
      </c>
      <c r="N179" s="174" t="s">
        <v>42</v>
      </c>
      <c r="O179" s="59"/>
      <c r="P179" s="175">
        <f>O179*H179</f>
        <v>0</v>
      </c>
      <c r="Q179" s="175">
        <v>0</v>
      </c>
      <c r="R179" s="175">
        <f>Q179*H179</f>
        <v>0</v>
      </c>
      <c r="S179" s="175">
        <v>0</v>
      </c>
      <c r="T179" s="176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77" t="s">
        <v>268</v>
      </c>
      <c r="AT179" s="177" t="s">
        <v>263</v>
      </c>
      <c r="AU179" s="177" t="s">
        <v>86</v>
      </c>
      <c r="AY179" s="18" t="s">
        <v>260</v>
      </c>
      <c r="BE179" s="178">
        <f>IF(N179="základní",J179,0)</f>
        <v>0</v>
      </c>
      <c r="BF179" s="178">
        <f>IF(N179="snížená",J179,0)</f>
        <v>0</v>
      </c>
      <c r="BG179" s="178">
        <f>IF(N179="zákl. přenesená",J179,0)</f>
        <v>0</v>
      </c>
      <c r="BH179" s="178">
        <f>IF(N179="sníž. přenesená",J179,0)</f>
        <v>0</v>
      </c>
      <c r="BI179" s="178">
        <f>IF(N179="nulová",J179,0)</f>
        <v>0</v>
      </c>
      <c r="BJ179" s="18" t="s">
        <v>32</v>
      </c>
      <c r="BK179" s="178">
        <f>ROUND(I179*H179,2)</f>
        <v>0</v>
      </c>
      <c r="BL179" s="18" t="s">
        <v>268</v>
      </c>
      <c r="BM179" s="177" t="s">
        <v>1669</v>
      </c>
    </row>
    <row r="180" spans="1:65" s="13" customFormat="1">
      <c r="B180" s="179"/>
      <c r="D180" s="180" t="s">
        <v>270</v>
      </c>
      <c r="E180" s="181" t="s">
        <v>1</v>
      </c>
      <c r="F180" s="182" t="s">
        <v>1670</v>
      </c>
      <c r="H180" s="183">
        <v>17.5</v>
      </c>
      <c r="I180" s="184"/>
      <c r="L180" s="179"/>
      <c r="M180" s="185"/>
      <c r="N180" s="186"/>
      <c r="O180" s="186"/>
      <c r="P180" s="186"/>
      <c r="Q180" s="186"/>
      <c r="R180" s="186"/>
      <c r="S180" s="186"/>
      <c r="T180" s="187"/>
      <c r="AT180" s="181" t="s">
        <v>270</v>
      </c>
      <c r="AU180" s="181" t="s">
        <v>86</v>
      </c>
      <c r="AV180" s="13" t="s">
        <v>86</v>
      </c>
      <c r="AW180" s="13" t="s">
        <v>31</v>
      </c>
      <c r="AX180" s="13" t="s">
        <v>77</v>
      </c>
      <c r="AY180" s="181" t="s">
        <v>260</v>
      </c>
    </row>
    <row r="181" spans="1:65" s="14" customFormat="1">
      <c r="B181" s="188"/>
      <c r="D181" s="180" t="s">
        <v>270</v>
      </c>
      <c r="E181" s="189" t="s">
        <v>684</v>
      </c>
      <c r="F181" s="190" t="s">
        <v>275</v>
      </c>
      <c r="H181" s="191">
        <v>17.5</v>
      </c>
      <c r="I181" s="192"/>
      <c r="L181" s="188"/>
      <c r="M181" s="193"/>
      <c r="N181" s="194"/>
      <c r="O181" s="194"/>
      <c r="P181" s="194"/>
      <c r="Q181" s="194"/>
      <c r="R181" s="194"/>
      <c r="S181" s="194"/>
      <c r="T181" s="195"/>
      <c r="AT181" s="189" t="s">
        <v>270</v>
      </c>
      <c r="AU181" s="189" t="s">
        <v>86</v>
      </c>
      <c r="AV181" s="14" t="s">
        <v>268</v>
      </c>
      <c r="AW181" s="14" t="s">
        <v>31</v>
      </c>
      <c r="AX181" s="14" t="s">
        <v>32</v>
      </c>
      <c r="AY181" s="189" t="s">
        <v>260</v>
      </c>
    </row>
    <row r="182" spans="1:65" s="2" customFormat="1" ht="16.5" customHeight="1">
      <c r="A182" s="33"/>
      <c r="B182" s="132"/>
      <c r="C182" s="166" t="s">
        <v>333</v>
      </c>
      <c r="D182" s="166" t="s">
        <v>263</v>
      </c>
      <c r="E182" s="167" t="s">
        <v>650</v>
      </c>
      <c r="F182" s="168" t="s">
        <v>651</v>
      </c>
      <c r="G182" s="169" t="s">
        <v>432</v>
      </c>
      <c r="H182" s="170">
        <v>20.323</v>
      </c>
      <c r="I182" s="171"/>
      <c r="J182" s="172">
        <f>ROUND(I182*H182,2)</f>
        <v>0</v>
      </c>
      <c r="K182" s="168" t="s">
        <v>267</v>
      </c>
      <c r="L182" s="34"/>
      <c r="M182" s="173" t="s">
        <v>1</v>
      </c>
      <c r="N182" s="174" t="s">
        <v>42</v>
      </c>
      <c r="O182" s="59"/>
      <c r="P182" s="175">
        <f>O182*H182</f>
        <v>0</v>
      </c>
      <c r="Q182" s="175">
        <v>0</v>
      </c>
      <c r="R182" s="175">
        <f>Q182*H182</f>
        <v>0</v>
      </c>
      <c r="S182" s="175">
        <v>0</v>
      </c>
      <c r="T182" s="176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77" t="s">
        <v>268</v>
      </c>
      <c r="AT182" s="177" t="s">
        <v>263</v>
      </c>
      <c r="AU182" s="177" t="s">
        <v>86</v>
      </c>
      <c r="AY182" s="18" t="s">
        <v>260</v>
      </c>
      <c r="BE182" s="178">
        <f>IF(N182="základní",J182,0)</f>
        <v>0</v>
      </c>
      <c r="BF182" s="178">
        <f>IF(N182="snížená",J182,0)</f>
        <v>0</v>
      </c>
      <c r="BG182" s="178">
        <f>IF(N182="zákl. přenesená",J182,0)</f>
        <v>0</v>
      </c>
      <c r="BH182" s="178">
        <f>IF(N182="sníž. přenesená",J182,0)</f>
        <v>0</v>
      </c>
      <c r="BI182" s="178">
        <f>IF(N182="nulová",J182,0)</f>
        <v>0</v>
      </c>
      <c r="BJ182" s="18" t="s">
        <v>32</v>
      </c>
      <c r="BK182" s="178">
        <f>ROUND(I182*H182,2)</f>
        <v>0</v>
      </c>
      <c r="BL182" s="18" t="s">
        <v>268</v>
      </c>
      <c r="BM182" s="177" t="s">
        <v>1671</v>
      </c>
    </row>
    <row r="183" spans="1:65" s="2" customFormat="1" ht="16.5" customHeight="1">
      <c r="A183" s="33"/>
      <c r="B183" s="132"/>
      <c r="C183" s="166" t="s">
        <v>338</v>
      </c>
      <c r="D183" s="166" t="s">
        <v>263</v>
      </c>
      <c r="E183" s="167" t="s">
        <v>654</v>
      </c>
      <c r="F183" s="168" t="s">
        <v>655</v>
      </c>
      <c r="G183" s="169" t="s">
        <v>432</v>
      </c>
      <c r="H183" s="170">
        <v>182.90700000000001</v>
      </c>
      <c r="I183" s="171"/>
      <c r="J183" s="172">
        <f>ROUND(I183*H183,2)</f>
        <v>0</v>
      </c>
      <c r="K183" s="168" t="s">
        <v>267</v>
      </c>
      <c r="L183" s="34"/>
      <c r="M183" s="173" t="s">
        <v>1</v>
      </c>
      <c r="N183" s="174" t="s">
        <v>42</v>
      </c>
      <c r="O183" s="59"/>
      <c r="P183" s="175">
        <f>O183*H183</f>
        <v>0</v>
      </c>
      <c r="Q183" s="175">
        <v>0</v>
      </c>
      <c r="R183" s="175">
        <f>Q183*H183</f>
        <v>0</v>
      </c>
      <c r="S183" s="175">
        <v>0</v>
      </c>
      <c r="T183" s="176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77" t="s">
        <v>268</v>
      </c>
      <c r="AT183" s="177" t="s">
        <v>263</v>
      </c>
      <c r="AU183" s="177" t="s">
        <v>86</v>
      </c>
      <c r="AY183" s="18" t="s">
        <v>260</v>
      </c>
      <c r="BE183" s="178">
        <f>IF(N183="základní",J183,0)</f>
        <v>0</v>
      </c>
      <c r="BF183" s="178">
        <f>IF(N183="snížená",J183,0)</f>
        <v>0</v>
      </c>
      <c r="BG183" s="178">
        <f>IF(N183="zákl. přenesená",J183,0)</f>
        <v>0</v>
      </c>
      <c r="BH183" s="178">
        <f>IF(N183="sníž. přenesená",J183,0)</f>
        <v>0</v>
      </c>
      <c r="BI183" s="178">
        <f>IF(N183="nulová",J183,0)</f>
        <v>0</v>
      </c>
      <c r="BJ183" s="18" t="s">
        <v>32</v>
      </c>
      <c r="BK183" s="178">
        <f>ROUND(I183*H183,2)</f>
        <v>0</v>
      </c>
      <c r="BL183" s="18" t="s">
        <v>268</v>
      </c>
      <c r="BM183" s="177" t="s">
        <v>1672</v>
      </c>
    </row>
    <row r="184" spans="1:65" s="13" customFormat="1">
      <c r="B184" s="179"/>
      <c r="D184" s="180" t="s">
        <v>270</v>
      </c>
      <c r="F184" s="182" t="s">
        <v>1673</v>
      </c>
      <c r="H184" s="183">
        <v>182.90700000000001</v>
      </c>
      <c r="I184" s="184"/>
      <c r="L184" s="179"/>
      <c r="M184" s="185"/>
      <c r="N184" s="186"/>
      <c r="O184" s="186"/>
      <c r="P184" s="186"/>
      <c r="Q184" s="186"/>
      <c r="R184" s="186"/>
      <c r="S184" s="186"/>
      <c r="T184" s="187"/>
      <c r="AT184" s="181" t="s">
        <v>270</v>
      </c>
      <c r="AU184" s="181" t="s">
        <v>86</v>
      </c>
      <c r="AV184" s="13" t="s">
        <v>86</v>
      </c>
      <c r="AW184" s="13" t="s">
        <v>3</v>
      </c>
      <c r="AX184" s="13" t="s">
        <v>32</v>
      </c>
      <c r="AY184" s="181" t="s">
        <v>260</v>
      </c>
    </row>
    <row r="185" spans="1:65" s="2" customFormat="1" ht="16.5" customHeight="1">
      <c r="A185" s="33"/>
      <c r="B185" s="132"/>
      <c r="C185" s="166" t="s">
        <v>343</v>
      </c>
      <c r="D185" s="166" t="s">
        <v>263</v>
      </c>
      <c r="E185" s="167" t="s">
        <v>691</v>
      </c>
      <c r="F185" s="168" t="s">
        <v>692</v>
      </c>
      <c r="G185" s="169" t="s">
        <v>432</v>
      </c>
      <c r="H185" s="170">
        <v>20.323</v>
      </c>
      <c r="I185" s="171"/>
      <c r="J185" s="172">
        <f>ROUND(I185*H185,2)</f>
        <v>0</v>
      </c>
      <c r="K185" s="168" t="s">
        <v>356</v>
      </c>
      <c r="L185" s="34"/>
      <c r="M185" s="173" t="s">
        <v>1</v>
      </c>
      <c r="N185" s="174" t="s">
        <v>42</v>
      </c>
      <c r="O185" s="59"/>
      <c r="P185" s="175">
        <f>O185*H185</f>
        <v>0</v>
      </c>
      <c r="Q185" s="175">
        <v>0</v>
      </c>
      <c r="R185" s="175">
        <f>Q185*H185</f>
        <v>0</v>
      </c>
      <c r="S185" s="175">
        <v>0</v>
      </c>
      <c r="T185" s="176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77" t="s">
        <v>268</v>
      </c>
      <c r="AT185" s="177" t="s">
        <v>263</v>
      </c>
      <c r="AU185" s="177" t="s">
        <v>86</v>
      </c>
      <c r="AY185" s="18" t="s">
        <v>260</v>
      </c>
      <c r="BE185" s="178">
        <f>IF(N185="základní",J185,0)</f>
        <v>0</v>
      </c>
      <c r="BF185" s="178">
        <f>IF(N185="snížená",J185,0)</f>
        <v>0</v>
      </c>
      <c r="BG185" s="178">
        <f>IF(N185="zákl. přenesená",J185,0)</f>
        <v>0</v>
      </c>
      <c r="BH185" s="178">
        <f>IF(N185="sníž. přenesená",J185,0)</f>
        <v>0</v>
      </c>
      <c r="BI185" s="178">
        <f>IF(N185="nulová",J185,0)</f>
        <v>0</v>
      </c>
      <c r="BJ185" s="18" t="s">
        <v>32</v>
      </c>
      <c r="BK185" s="178">
        <f>ROUND(I185*H185,2)</f>
        <v>0</v>
      </c>
      <c r="BL185" s="18" t="s">
        <v>268</v>
      </c>
      <c r="BM185" s="177" t="s">
        <v>1674</v>
      </c>
    </row>
    <row r="186" spans="1:65" s="2" customFormat="1" ht="16.5" customHeight="1">
      <c r="A186" s="33"/>
      <c r="B186" s="132"/>
      <c r="C186" s="166" t="s">
        <v>348</v>
      </c>
      <c r="D186" s="166" t="s">
        <v>263</v>
      </c>
      <c r="E186" s="167" t="s">
        <v>276</v>
      </c>
      <c r="F186" s="168" t="s">
        <v>277</v>
      </c>
      <c r="G186" s="169" t="s">
        <v>278</v>
      </c>
      <c r="H186" s="170">
        <v>1434.72</v>
      </c>
      <c r="I186" s="171"/>
      <c r="J186" s="172">
        <f>ROUND(I186*H186,2)</f>
        <v>0</v>
      </c>
      <c r="K186" s="168" t="s">
        <v>267</v>
      </c>
      <c r="L186" s="34"/>
      <c r="M186" s="173" t="s">
        <v>1</v>
      </c>
      <c r="N186" s="174" t="s">
        <v>42</v>
      </c>
      <c r="O186" s="59"/>
      <c r="P186" s="175">
        <f>O186*H186</f>
        <v>0</v>
      </c>
      <c r="Q186" s="175">
        <v>3.0000000000000001E-5</v>
      </c>
      <c r="R186" s="175">
        <f>Q186*H186</f>
        <v>4.3041599999999999E-2</v>
      </c>
      <c r="S186" s="175">
        <v>0</v>
      </c>
      <c r="T186" s="176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77" t="s">
        <v>268</v>
      </c>
      <c r="AT186" s="177" t="s">
        <v>263</v>
      </c>
      <c r="AU186" s="177" t="s">
        <v>86</v>
      </c>
      <c r="AY186" s="18" t="s">
        <v>260</v>
      </c>
      <c r="BE186" s="178">
        <f>IF(N186="základní",J186,0)</f>
        <v>0</v>
      </c>
      <c r="BF186" s="178">
        <f>IF(N186="snížená",J186,0)</f>
        <v>0</v>
      </c>
      <c r="BG186" s="178">
        <f>IF(N186="zákl. přenesená",J186,0)</f>
        <v>0</v>
      </c>
      <c r="BH186" s="178">
        <f>IF(N186="sníž. přenesená",J186,0)</f>
        <v>0</v>
      </c>
      <c r="BI186" s="178">
        <f>IF(N186="nulová",J186,0)</f>
        <v>0</v>
      </c>
      <c r="BJ186" s="18" t="s">
        <v>32</v>
      </c>
      <c r="BK186" s="178">
        <f>ROUND(I186*H186,2)</f>
        <v>0</v>
      </c>
      <c r="BL186" s="18" t="s">
        <v>268</v>
      </c>
      <c r="BM186" s="177" t="s">
        <v>300</v>
      </c>
    </row>
    <row r="187" spans="1:65" s="15" customFormat="1">
      <c r="B187" s="196"/>
      <c r="D187" s="180" t="s">
        <v>270</v>
      </c>
      <c r="E187" s="197" t="s">
        <v>1</v>
      </c>
      <c r="F187" s="198" t="s">
        <v>301</v>
      </c>
      <c r="H187" s="197" t="s">
        <v>1</v>
      </c>
      <c r="I187" s="199"/>
      <c r="L187" s="196"/>
      <c r="M187" s="200"/>
      <c r="N187" s="201"/>
      <c r="O187" s="201"/>
      <c r="P187" s="201"/>
      <c r="Q187" s="201"/>
      <c r="R187" s="201"/>
      <c r="S187" s="201"/>
      <c r="T187" s="202"/>
      <c r="AT187" s="197" t="s">
        <v>270</v>
      </c>
      <c r="AU187" s="197" t="s">
        <v>86</v>
      </c>
      <c r="AV187" s="15" t="s">
        <v>32</v>
      </c>
      <c r="AW187" s="15" t="s">
        <v>31</v>
      </c>
      <c r="AX187" s="15" t="s">
        <v>77</v>
      </c>
      <c r="AY187" s="197" t="s">
        <v>260</v>
      </c>
    </row>
    <row r="188" spans="1:65" s="13" customFormat="1">
      <c r="B188" s="179"/>
      <c r="D188" s="180" t="s">
        <v>270</v>
      </c>
      <c r="E188" s="181" t="s">
        <v>1</v>
      </c>
      <c r="F188" s="182" t="s">
        <v>1675</v>
      </c>
      <c r="H188" s="183">
        <v>1434.72</v>
      </c>
      <c r="I188" s="184"/>
      <c r="L188" s="179"/>
      <c r="M188" s="185"/>
      <c r="N188" s="186"/>
      <c r="O188" s="186"/>
      <c r="P188" s="186"/>
      <c r="Q188" s="186"/>
      <c r="R188" s="186"/>
      <c r="S188" s="186"/>
      <c r="T188" s="187"/>
      <c r="AT188" s="181" t="s">
        <v>270</v>
      </c>
      <c r="AU188" s="181" t="s">
        <v>86</v>
      </c>
      <c r="AV188" s="13" t="s">
        <v>86</v>
      </c>
      <c r="AW188" s="13" t="s">
        <v>31</v>
      </c>
      <c r="AX188" s="13" t="s">
        <v>32</v>
      </c>
      <c r="AY188" s="181" t="s">
        <v>260</v>
      </c>
    </row>
    <row r="189" spans="1:65" s="2" customFormat="1" ht="16.5" customHeight="1">
      <c r="A189" s="33"/>
      <c r="B189" s="132"/>
      <c r="C189" s="166" t="s">
        <v>353</v>
      </c>
      <c r="D189" s="166" t="s">
        <v>263</v>
      </c>
      <c r="E189" s="167" t="s">
        <v>288</v>
      </c>
      <c r="F189" s="168" t="s">
        <v>289</v>
      </c>
      <c r="G189" s="169" t="s">
        <v>290</v>
      </c>
      <c r="H189" s="170">
        <v>59.78</v>
      </c>
      <c r="I189" s="171"/>
      <c r="J189" s="172">
        <f>ROUND(I189*H189,2)</f>
        <v>0</v>
      </c>
      <c r="K189" s="168" t="s">
        <v>267</v>
      </c>
      <c r="L189" s="34"/>
      <c r="M189" s="173" t="s">
        <v>1</v>
      </c>
      <c r="N189" s="174" t="s">
        <v>42</v>
      </c>
      <c r="O189" s="59"/>
      <c r="P189" s="175">
        <f>O189*H189</f>
        <v>0</v>
      </c>
      <c r="Q189" s="175">
        <v>0</v>
      </c>
      <c r="R189" s="175">
        <f>Q189*H189</f>
        <v>0</v>
      </c>
      <c r="S189" s="175">
        <v>0</v>
      </c>
      <c r="T189" s="176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77" t="s">
        <v>268</v>
      </c>
      <c r="AT189" s="177" t="s">
        <v>263</v>
      </c>
      <c r="AU189" s="177" t="s">
        <v>86</v>
      </c>
      <c r="AY189" s="18" t="s">
        <v>260</v>
      </c>
      <c r="BE189" s="178">
        <f>IF(N189="základní",J189,0)</f>
        <v>0</v>
      </c>
      <c r="BF189" s="178">
        <f>IF(N189="snížená",J189,0)</f>
        <v>0</v>
      </c>
      <c r="BG189" s="178">
        <f>IF(N189="zákl. přenesená",J189,0)</f>
        <v>0</v>
      </c>
      <c r="BH189" s="178">
        <f>IF(N189="sníž. přenesená",J189,0)</f>
        <v>0</v>
      </c>
      <c r="BI189" s="178">
        <f>IF(N189="nulová",J189,0)</f>
        <v>0</v>
      </c>
      <c r="BJ189" s="18" t="s">
        <v>32</v>
      </c>
      <c r="BK189" s="178">
        <f>ROUND(I189*H189,2)</f>
        <v>0</v>
      </c>
      <c r="BL189" s="18" t="s">
        <v>268</v>
      </c>
      <c r="BM189" s="177" t="s">
        <v>304</v>
      </c>
    </row>
    <row r="190" spans="1:65" s="15" customFormat="1">
      <c r="B190" s="196"/>
      <c r="D190" s="180" t="s">
        <v>270</v>
      </c>
      <c r="E190" s="197" t="s">
        <v>1</v>
      </c>
      <c r="F190" s="198" t="s">
        <v>301</v>
      </c>
      <c r="H190" s="197" t="s">
        <v>1</v>
      </c>
      <c r="I190" s="199"/>
      <c r="L190" s="196"/>
      <c r="M190" s="200"/>
      <c r="N190" s="201"/>
      <c r="O190" s="201"/>
      <c r="P190" s="201"/>
      <c r="Q190" s="201"/>
      <c r="R190" s="201"/>
      <c r="S190" s="201"/>
      <c r="T190" s="202"/>
      <c r="AT190" s="197" t="s">
        <v>270</v>
      </c>
      <c r="AU190" s="197" t="s">
        <v>86</v>
      </c>
      <c r="AV190" s="15" t="s">
        <v>32</v>
      </c>
      <c r="AW190" s="15" t="s">
        <v>31</v>
      </c>
      <c r="AX190" s="15" t="s">
        <v>77</v>
      </c>
      <c r="AY190" s="197" t="s">
        <v>260</v>
      </c>
    </row>
    <row r="191" spans="1:65" s="13" customFormat="1">
      <c r="B191" s="179"/>
      <c r="D191" s="180" t="s">
        <v>270</v>
      </c>
      <c r="E191" s="181" t="s">
        <v>1</v>
      </c>
      <c r="F191" s="182" t="s">
        <v>1676</v>
      </c>
      <c r="H191" s="183">
        <v>59.78</v>
      </c>
      <c r="I191" s="184"/>
      <c r="L191" s="179"/>
      <c r="M191" s="185"/>
      <c r="N191" s="186"/>
      <c r="O191" s="186"/>
      <c r="P191" s="186"/>
      <c r="Q191" s="186"/>
      <c r="R191" s="186"/>
      <c r="S191" s="186"/>
      <c r="T191" s="187"/>
      <c r="AT191" s="181" t="s">
        <v>270</v>
      </c>
      <c r="AU191" s="181" t="s">
        <v>86</v>
      </c>
      <c r="AV191" s="13" t="s">
        <v>86</v>
      </c>
      <c r="AW191" s="13" t="s">
        <v>31</v>
      </c>
      <c r="AX191" s="13" t="s">
        <v>32</v>
      </c>
      <c r="AY191" s="181" t="s">
        <v>260</v>
      </c>
    </row>
    <row r="192" spans="1:65" s="2" customFormat="1" ht="16.5" customHeight="1">
      <c r="A192" s="33"/>
      <c r="B192" s="132"/>
      <c r="C192" s="166" t="s">
        <v>359</v>
      </c>
      <c r="D192" s="166" t="s">
        <v>263</v>
      </c>
      <c r="E192" s="167" t="s">
        <v>320</v>
      </c>
      <c r="F192" s="168" t="s">
        <v>321</v>
      </c>
      <c r="G192" s="169" t="s">
        <v>316</v>
      </c>
      <c r="H192" s="170">
        <v>67.91</v>
      </c>
      <c r="I192" s="171"/>
      <c r="J192" s="172">
        <f>ROUND(I192*H192,2)</f>
        <v>0</v>
      </c>
      <c r="K192" s="168" t="s">
        <v>267</v>
      </c>
      <c r="L192" s="34"/>
      <c r="M192" s="173" t="s">
        <v>1</v>
      </c>
      <c r="N192" s="174" t="s">
        <v>42</v>
      </c>
      <c r="O192" s="59"/>
      <c r="P192" s="175">
        <f>O192*H192</f>
        <v>0</v>
      </c>
      <c r="Q192" s="175">
        <v>5.7299999999999999E-3</v>
      </c>
      <c r="R192" s="175">
        <f>Q192*H192</f>
        <v>0.38912429999999998</v>
      </c>
      <c r="S192" s="175">
        <v>0</v>
      </c>
      <c r="T192" s="176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77" t="s">
        <v>268</v>
      </c>
      <c r="AT192" s="177" t="s">
        <v>263</v>
      </c>
      <c r="AU192" s="177" t="s">
        <v>86</v>
      </c>
      <c r="AY192" s="18" t="s">
        <v>260</v>
      </c>
      <c r="BE192" s="178">
        <f>IF(N192="základní",J192,0)</f>
        <v>0</v>
      </c>
      <c r="BF192" s="178">
        <f>IF(N192="snížená",J192,0)</f>
        <v>0</v>
      </c>
      <c r="BG192" s="178">
        <f>IF(N192="zákl. přenesená",J192,0)</f>
        <v>0</v>
      </c>
      <c r="BH192" s="178">
        <f>IF(N192="sníž. přenesená",J192,0)</f>
        <v>0</v>
      </c>
      <c r="BI192" s="178">
        <f>IF(N192="nulová",J192,0)</f>
        <v>0</v>
      </c>
      <c r="BJ192" s="18" t="s">
        <v>32</v>
      </c>
      <c r="BK192" s="178">
        <f>ROUND(I192*H192,2)</f>
        <v>0</v>
      </c>
      <c r="BL192" s="18" t="s">
        <v>268</v>
      </c>
      <c r="BM192" s="177" t="s">
        <v>322</v>
      </c>
    </row>
    <row r="193" spans="1:65" s="15" customFormat="1">
      <c r="B193" s="196"/>
      <c r="D193" s="180" t="s">
        <v>270</v>
      </c>
      <c r="E193" s="197" t="s">
        <v>1</v>
      </c>
      <c r="F193" s="198" t="s">
        <v>323</v>
      </c>
      <c r="H193" s="197" t="s">
        <v>1</v>
      </c>
      <c r="I193" s="199"/>
      <c r="L193" s="196"/>
      <c r="M193" s="200"/>
      <c r="N193" s="201"/>
      <c r="O193" s="201"/>
      <c r="P193" s="201"/>
      <c r="Q193" s="201"/>
      <c r="R193" s="201"/>
      <c r="S193" s="201"/>
      <c r="T193" s="202"/>
      <c r="AT193" s="197" t="s">
        <v>270</v>
      </c>
      <c r="AU193" s="197" t="s">
        <v>86</v>
      </c>
      <c r="AV193" s="15" t="s">
        <v>32</v>
      </c>
      <c r="AW193" s="15" t="s">
        <v>31</v>
      </c>
      <c r="AX193" s="15" t="s">
        <v>77</v>
      </c>
      <c r="AY193" s="197" t="s">
        <v>260</v>
      </c>
    </row>
    <row r="194" spans="1:65" s="15" customFormat="1">
      <c r="B194" s="196"/>
      <c r="D194" s="180" t="s">
        <v>270</v>
      </c>
      <c r="E194" s="197" t="s">
        <v>1</v>
      </c>
      <c r="F194" s="198" t="s">
        <v>324</v>
      </c>
      <c r="H194" s="197" t="s">
        <v>1</v>
      </c>
      <c r="I194" s="199"/>
      <c r="L194" s="196"/>
      <c r="M194" s="200"/>
      <c r="N194" s="201"/>
      <c r="O194" s="201"/>
      <c r="P194" s="201"/>
      <c r="Q194" s="201"/>
      <c r="R194" s="201"/>
      <c r="S194" s="201"/>
      <c r="T194" s="202"/>
      <c r="AT194" s="197" t="s">
        <v>270</v>
      </c>
      <c r="AU194" s="197" t="s">
        <v>86</v>
      </c>
      <c r="AV194" s="15" t="s">
        <v>32</v>
      </c>
      <c r="AW194" s="15" t="s">
        <v>31</v>
      </c>
      <c r="AX194" s="15" t="s">
        <v>77</v>
      </c>
      <c r="AY194" s="197" t="s">
        <v>260</v>
      </c>
    </row>
    <row r="195" spans="1:65" s="13" customFormat="1">
      <c r="B195" s="179"/>
      <c r="D195" s="180" t="s">
        <v>270</v>
      </c>
      <c r="E195" s="181" t="s">
        <v>1</v>
      </c>
      <c r="F195" s="182" t="s">
        <v>1677</v>
      </c>
      <c r="H195" s="183">
        <v>144.95599999999999</v>
      </c>
      <c r="I195" s="184"/>
      <c r="L195" s="179"/>
      <c r="M195" s="185"/>
      <c r="N195" s="186"/>
      <c r="O195" s="186"/>
      <c r="P195" s="186"/>
      <c r="Q195" s="186"/>
      <c r="R195" s="186"/>
      <c r="S195" s="186"/>
      <c r="T195" s="187"/>
      <c r="AT195" s="181" t="s">
        <v>270</v>
      </c>
      <c r="AU195" s="181" t="s">
        <v>86</v>
      </c>
      <c r="AV195" s="13" t="s">
        <v>86</v>
      </c>
      <c r="AW195" s="13" t="s">
        <v>31</v>
      </c>
      <c r="AX195" s="13" t="s">
        <v>77</v>
      </c>
      <c r="AY195" s="181" t="s">
        <v>260</v>
      </c>
    </row>
    <row r="196" spans="1:65" s="16" customFormat="1">
      <c r="B196" s="203"/>
      <c r="D196" s="180" t="s">
        <v>270</v>
      </c>
      <c r="E196" s="204" t="s">
        <v>215</v>
      </c>
      <c r="F196" s="205" t="s">
        <v>326</v>
      </c>
      <c r="H196" s="206">
        <v>144.95599999999999</v>
      </c>
      <c r="I196" s="207"/>
      <c r="L196" s="203"/>
      <c r="M196" s="208"/>
      <c r="N196" s="209"/>
      <c r="O196" s="209"/>
      <c r="P196" s="209"/>
      <c r="Q196" s="209"/>
      <c r="R196" s="209"/>
      <c r="S196" s="209"/>
      <c r="T196" s="210"/>
      <c r="AT196" s="204" t="s">
        <v>270</v>
      </c>
      <c r="AU196" s="204" t="s">
        <v>86</v>
      </c>
      <c r="AV196" s="16" t="s">
        <v>283</v>
      </c>
      <c r="AW196" s="16" t="s">
        <v>31</v>
      </c>
      <c r="AX196" s="16" t="s">
        <v>77</v>
      </c>
      <c r="AY196" s="204" t="s">
        <v>260</v>
      </c>
    </row>
    <row r="197" spans="1:65" s="13" customFormat="1">
      <c r="B197" s="179"/>
      <c r="D197" s="180" t="s">
        <v>270</v>
      </c>
      <c r="E197" s="181" t="s">
        <v>1</v>
      </c>
      <c r="F197" s="182" t="s">
        <v>1275</v>
      </c>
      <c r="H197" s="183">
        <v>-29.712</v>
      </c>
      <c r="I197" s="184"/>
      <c r="L197" s="179"/>
      <c r="M197" s="185"/>
      <c r="N197" s="186"/>
      <c r="O197" s="186"/>
      <c r="P197" s="186"/>
      <c r="Q197" s="186"/>
      <c r="R197" s="186"/>
      <c r="S197" s="186"/>
      <c r="T197" s="187"/>
      <c r="AT197" s="181" t="s">
        <v>270</v>
      </c>
      <c r="AU197" s="181" t="s">
        <v>86</v>
      </c>
      <c r="AV197" s="13" t="s">
        <v>86</v>
      </c>
      <c r="AW197" s="13" t="s">
        <v>31</v>
      </c>
      <c r="AX197" s="13" t="s">
        <v>77</v>
      </c>
      <c r="AY197" s="181" t="s">
        <v>260</v>
      </c>
    </row>
    <row r="198" spans="1:65" s="13" customFormat="1">
      <c r="B198" s="179"/>
      <c r="D198" s="180" t="s">
        <v>270</v>
      </c>
      <c r="E198" s="181" t="s">
        <v>1</v>
      </c>
      <c r="F198" s="182" t="s">
        <v>1678</v>
      </c>
      <c r="H198" s="183">
        <v>-5.048</v>
      </c>
      <c r="I198" s="184"/>
      <c r="L198" s="179"/>
      <c r="M198" s="185"/>
      <c r="N198" s="186"/>
      <c r="O198" s="186"/>
      <c r="P198" s="186"/>
      <c r="Q198" s="186"/>
      <c r="R198" s="186"/>
      <c r="S198" s="186"/>
      <c r="T198" s="187"/>
      <c r="AT198" s="181" t="s">
        <v>270</v>
      </c>
      <c r="AU198" s="181" t="s">
        <v>86</v>
      </c>
      <c r="AV198" s="13" t="s">
        <v>86</v>
      </c>
      <c r="AW198" s="13" t="s">
        <v>31</v>
      </c>
      <c r="AX198" s="13" t="s">
        <v>77</v>
      </c>
      <c r="AY198" s="181" t="s">
        <v>260</v>
      </c>
    </row>
    <row r="199" spans="1:65" s="13" customFormat="1">
      <c r="B199" s="179"/>
      <c r="D199" s="180" t="s">
        <v>270</v>
      </c>
      <c r="E199" s="181" t="s">
        <v>1</v>
      </c>
      <c r="F199" s="182" t="s">
        <v>1679</v>
      </c>
      <c r="H199" s="183">
        <v>-9.5879999999999992</v>
      </c>
      <c r="I199" s="184"/>
      <c r="L199" s="179"/>
      <c r="M199" s="185"/>
      <c r="N199" s="186"/>
      <c r="O199" s="186"/>
      <c r="P199" s="186"/>
      <c r="Q199" s="186"/>
      <c r="R199" s="186"/>
      <c r="S199" s="186"/>
      <c r="T199" s="187"/>
      <c r="AT199" s="181" t="s">
        <v>270</v>
      </c>
      <c r="AU199" s="181" t="s">
        <v>86</v>
      </c>
      <c r="AV199" s="13" t="s">
        <v>86</v>
      </c>
      <c r="AW199" s="13" t="s">
        <v>31</v>
      </c>
      <c r="AX199" s="13" t="s">
        <v>77</v>
      </c>
      <c r="AY199" s="181" t="s">
        <v>260</v>
      </c>
    </row>
    <row r="200" spans="1:65" s="14" customFormat="1">
      <c r="B200" s="188"/>
      <c r="D200" s="180" t="s">
        <v>270</v>
      </c>
      <c r="E200" s="189" t="s">
        <v>213</v>
      </c>
      <c r="F200" s="190" t="s">
        <v>275</v>
      </c>
      <c r="H200" s="191">
        <v>100.608</v>
      </c>
      <c r="I200" s="192"/>
      <c r="L200" s="188"/>
      <c r="M200" s="193"/>
      <c r="N200" s="194"/>
      <c r="O200" s="194"/>
      <c r="P200" s="194"/>
      <c r="Q200" s="194"/>
      <c r="R200" s="194"/>
      <c r="S200" s="194"/>
      <c r="T200" s="195"/>
      <c r="AT200" s="189" t="s">
        <v>270</v>
      </c>
      <c r="AU200" s="189" t="s">
        <v>86</v>
      </c>
      <c r="AV200" s="14" t="s">
        <v>268</v>
      </c>
      <c r="AW200" s="14" t="s">
        <v>31</v>
      </c>
      <c r="AX200" s="14" t="s">
        <v>77</v>
      </c>
      <c r="AY200" s="189" t="s">
        <v>260</v>
      </c>
    </row>
    <row r="201" spans="1:65" s="13" customFormat="1">
      <c r="B201" s="179"/>
      <c r="D201" s="180" t="s">
        <v>270</v>
      </c>
      <c r="E201" s="181" t="s">
        <v>1</v>
      </c>
      <c r="F201" s="182" t="s">
        <v>328</v>
      </c>
      <c r="H201" s="183">
        <v>67.91</v>
      </c>
      <c r="I201" s="184"/>
      <c r="L201" s="179"/>
      <c r="M201" s="185"/>
      <c r="N201" s="186"/>
      <c r="O201" s="186"/>
      <c r="P201" s="186"/>
      <c r="Q201" s="186"/>
      <c r="R201" s="186"/>
      <c r="S201" s="186"/>
      <c r="T201" s="187"/>
      <c r="AT201" s="181" t="s">
        <v>270</v>
      </c>
      <c r="AU201" s="181" t="s">
        <v>86</v>
      </c>
      <c r="AV201" s="13" t="s">
        <v>86</v>
      </c>
      <c r="AW201" s="13" t="s">
        <v>31</v>
      </c>
      <c r="AX201" s="13" t="s">
        <v>77</v>
      </c>
      <c r="AY201" s="181" t="s">
        <v>260</v>
      </c>
    </row>
    <row r="202" spans="1:65" s="14" customFormat="1">
      <c r="B202" s="188"/>
      <c r="D202" s="180" t="s">
        <v>270</v>
      </c>
      <c r="E202" s="189" t="s">
        <v>1</v>
      </c>
      <c r="F202" s="190" t="s">
        <v>275</v>
      </c>
      <c r="H202" s="191">
        <v>67.91</v>
      </c>
      <c r="I202" s="192"/>
      <c r="L202" s="188"/>
      <c r="M202" s="193"/>
      <c r="N202" s="194"/>
      <c r="O202" s="194"/>
      <c r="P202" s="194"/>
      <c r="Q202" s="194"/>
      <c r="R202" s="194"/>
      <c r="S202" s="194"/>
      <c r="T202" s="195"/>
      <c r="AT202" s="189" t="s">
        <v>270</v>
      </c>
      <c r="AU202" s="189" t="s">
        <v>86</v>
      </c>
      <c r="AV202" s="14" t="s">
        <v>268</v>
      </c>
      <c r="AW202" s="14" t="s">
        <v>31</v>
      </c>
      <c r="AX202" s="14" t="s">
        <v>32</v>
      </c>
      <c r="AY202" s="189" t="s">
        <v>260</v>
      </c>
    </row>
    <row r="203" spans="1:65" s="2" customFormat="1" ht="16.5" customHeight="1">
      <c r="A203" s="33"/>
      <c r="B203" s="132"/>
      <c r="C203" s="166" t="s">
        <v>364</v>
      </c>
      <c r="D203" s="166" t="s">
        <v>263</v>
      </c>
      <c r="E203" s="167" t="s">
        <v>329</v>
      </c>
      <c r="F203" s="168" t="s">
        <v>330</v>
      </c>
      <c r="G203" s="169" t="s">
        <v>316</v>
      </c>
      <c r="H203" s="170">
        <v>6.7910000000000004</v>
      </c>
      <c r="I203" s="171"/>
      <c r="J203" s="172">
        <f>ROUND(I203*H203,2)</f>
        <v>0</v>
      </c>
      <c r="K203" s="168" t="s">
        <v>267</v>
      </c>
      <c r="L203" s="34"/>
      <c r="M203" s="173" t="s">
        <v>1</v>
      </c>
      <c r="N203" s="174" t="s">
        <v>42</v>
      </c>
      <c r="O203" s="59"/>
      <c r="P203" s="175">
        <f>O203*H203</f>
        <v>0</v>
      </c>
      <c r="Q203" s="175">
        <v>5.7299999999999999E-3</v>
      </c>
      <c r="R203" s="175">
        <f>Q203*H203</f>
        <v>3.8912429999999998E-2</v>
      </c>
      <c r="S203" s="175">
        <v>0</v>
      </c>
      <c r="T203" s="176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77" t="s">
        <v>268</v>
      </c>
      <c r="AT203" s="177" t="s">
        <v>263</v>
      </c>
      <c r="AU203" s="177" t="s">
        <v>86</v>
      </c>
      <c r="AY203" s="18" t="s">
        <v>260</v>
      </c>
      <c r="BE203" s="178">
        <f>IF(N203="základní",J203,0)</f>
        <v>0</v>
      </c>
      <c r="BF203" s="178">
        <f>IF(N203="snížená",J203,0)</f>
        <v>0</v>
      </c>
      <c r="BG203" s="178">
        <f>IF(N203="zákl. přenesená",J203,0)</f>
        <v>0</v>
      </c>
      <c r="BH203" s="178">
        <f>IF(N203="sníž. přenesená",J203,0)</f>
        <v>0</v>
      </c>
      <c r="BI203" s="178">
        <f>IF(N203="nulová",J203,0)</f>
        <v>0</v>
      </c>
      <c r="BJ203" s="18" t="s">
        <v>32</v>
      </c>
      <c r="BK203" s="178">
        <f>ROUND(I203*H203,2)</f>
        <v>0</v>
      </c>
      <c r="BL203" s="18" t="s">
        <v>268</v>
      </c>
      <c r="BM203" s="177" t="s">
        <v>1680</v>
      </c>
    </row>
    <row r="204" spans="1:65" s="15" customFormat="1">
      <c r="B204" s="196"/>
      <c r="D204" s="180" t="s">
        <v>270</v>
      </c>
      <c r="E204" s="197" t="s">
        <v>1</v>
      </c>
      <c r="F204" s="198" t="s">
        <v>323</v>
      </c>
      <c r="H204" s="197" t="s">
        <v>1</v>
      </c>
      <c r="I204" s="199"/>
      <c r="L204" s="196"/>
      <c r="M204" s="200"/>
      <c r="N204" s="201"/>
      <c r="O204" s="201"/>
      <c r="P204" s="201"/>
      <c r="Q204" s="201"/>
      <c r="R204" s="201"/>
      <c r="S204" s="201"/>
      <c r="T204" s="202"/>
      <c r="AT204" s="197" t="s">
        <v>270</v>
      </c>
      <c r="AU204" s="197" t="s">
        <v>86</v>
      </c>
      <c r="AV204" s="15" t="s">
        <v>32</v>
      </c>
      <c r="AW204" s="15" t="s">
        <v>31</v>
      </c>
      <c r="AX204" s="15" t="s">
        <v>77</v>
      </c>
      <c r="AY204" s="197" t="s">
        <v>260</v>
      </c>
    </row>
    <row r="205" spans="1:65" s="15" customFormat="1">
      <c r="B205" s="196"/>
      <c r="D205" s="180" t="s">
        <v>270</v>
      </c>
      <c r="E205" s="197" t="s">
        <v>1</v>
      </c>
      <c r="F205" s="198" t="s">
        <v>324</v>
      </c>
      <c r="H205" s="197" t="s">
        <v>1</v>
      </c>
      <c r="I205" s="199"/>
      <c r="L205" s="196"/>
      <c r="M205" s="200"/>
      <c r="N205" s="201"/>
      <c r="O205" s="201"/>
      <c r="P205" s="201"/>
      <c r="Q205" s="201"/>
      <c r="R205" s="201"/>
      <c r="S205" s="201"/>
      <c r="T205" s="202"/>
      <c r="AT205" s="197" t="s">
        <v>270</v>
      </c>
      <c r="AU205" s="197" t="s">
        <v>86</v>
      </c>
      <c r="AV205" s="15" t="s">
        <v>32</v>
      </c>
      <c r="AW205" s="15" t="s">
        <v>31</v>
      </c>
      <c r="AX205" s="15" t="s">
        <v>77</v>
      </c>
      <c r="AY205" s="197" t="s">
        <v>260</v>
      </c>
    </row>
    <row r="206" spans="1:65" s="13" customFormat="1">
      <c r="B206" s="179"/>
      <c r="D206" s="180" t="s">
        <v>270</v>
      </c>
      <c r="E206" s="181" t="s">
        <v>1</v>
      </c>
      <c r="F206" s="182" t="s">
        <v>332</v>
      </c>
      <c r="H206" s="183">
        <v>6.7910000000000004</v>
      </c>
      <c r="I206" s="184"/>
      <c r="L206" s="179"/>
      <c r="M206" s="185"/>
      <c r="N206" s="186"/>
      <c r="O206" s="186"/>
      <c r="P206" s="186"/>
      <c r="Q206" s="186"/>
      <c r="R206" s="186"/>
      <c r="S206" s="186"/>
      <c r="T206" s="187"/>
      <c r="AT206" s="181" t="s">
        <v>270</v>
      </c>
      <c r="AU206" s="181" t="s">
        <v>86</v>
      </c>
      <c r="AV206" s="13" t="s">
        <v>86</v>
      </c>
      <c r="AW206" s="13" t="s">
        <v>31</v>
      </c>
      <c r="AX206" s="13" t="s">
        <v>32</v>
      </c>
      <c r="AY206" s="181" t="s">
        <v>260</v>
      </c>
    </row>
    <row r="207" spans="1:65" s="2" customFormat="1" ht="16.5" customHeight="1">
      <c r="A207" s="33"/>
      <c r="B207" s="132"/>
      <c r="C207" s="166" t="s">
        <v>369</v>
      </c>
      <c r="D207" s="166" t="s">
        <v>263</v>
      </c>
      <c r="E207" s="167" t="s">
        <v>334</v>
      </c>
      <c r="F207" s="168" t="s">
        <v>335</v>
      </c>
      <c r="G207" s="169" t="s">
        <v>316</v>
      </c>
      <c r="H207" s="170">
        <v>0.755</v>
      </c>
      <c r="I207" s="171"/>
      <c r="J207" s="172">
        <f>ROUND(I207*H207,2)</f>
        <v>0</v>
      </c>
      <c r="K207" s="168" t="s">
        <v>267</v>
      </c>
      <c r="L207" s="34"/>
      <c r="M207" s="173" t="s">
        <v>1</v>
      </c>
      <c r="N207" s="174" t="s">
        <v>42</v>
      </c>
      <c r="O207" s="59"/>
      <c r="P207" s="175">
        <f>O207*H207</f>
        <v>0</v>
      </c>
      <c r="Q207" s="175">
        <v>5.7299999999999999E-3</v>
      </c>
      <c r="R207" s="175">
        <f>Q207*H207</f>
        <v>4.32615E-3</v>
      </c>
      <c r="S207" s="175">
        <v>0</v>
      </c>
      <c r="T207" s="176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77" t="s">
        <v>268</v>
      </c>
      <c r="AT207" s="177" t="s">
        <v>263</v>
      </c>
      <c r="AU207" s="177" t="s">
        <v>86</v>
      </c>
      <c r="AY207" s="18" t="s">
        <v>260</v>
      </c>
      <c r="BE207" s="178">
        <f>IF(N207="základní",J207,0)</f>
        <v>0</v>
      </c>
      <c r="BF207" s="178">
        <f>IF(N207="snížená",J207,0)</f>
        <v>0</v>
      </c>
      <c r="BG207" s="178">
        <f>IF(N207="zákl. přenesená",J207,0)</f>
        <v>0</v>
      </c>
      <c r="BH207" s="178">
        <f>IF(N207="sníž. přenesená",J207,0)</f>
        <v>0</v>
      </c>
      <c r="BI207" s="178">
        <f>IF(N207="nulová",J207,0)</f>
        <v>0</v>
      </c>
      <c r="BJ207" s="18" t="s">
        <v>32</v>
      </c>
      <c r="BK207" s="178">
        <f>ROUND(I207*H207,2)</f>
        <v>0</v>
      </c>
      <c r="BL207" s="18" t="s">
        <v>268</v>
      </c>
      <c r="BM207" s="177" t="s">
        <v>1681</v>
      </c>
    </row>
    <row r="208" spans="1:65" s="15" customFormat="1">
      <c r="B208" s="196"/>
      <c r="D208" s="180" t="s">
        <v>270</v>
      </c>
      <c r="E208" s="197" t="s">
        <v>1</v>
      </c>
      <c r="F208" s="198" t="s">
        <v>323</v>
      </c>
      <c r="H208" s="197" t="s">
        <v>1</v>
      </c>
      <c r="I208" s="199"/>
      <c r="L208" s="196"/>
      <c r="M208" s="200"/>
      <c r="N208" s="201"/>
      <c r="O208" s="201"/>
      <c r="P208" s="201"/>
      <c r="Q208" s="201"/>
      <c r="R208" s="201"/>
      <c r="S208" s="201"/>
      <c r="T208" s="202"/>
      <c r="AT208" s="197" t="s">
        <v>270</v>
      </c>
      <c r="AU208" s="197" t="s">
        <v>86</v>
      </c>
      <c r="AV208" s="15" t="s">
        <v>32</v>
      </c>
      <c r="AW208" s="15" t="s">
        <v>31</v>
      </c>
      <c r="AX208" s="15" t="s">
        <v>77</v>
      </c>
      <c r="AY208" s="197" t="s">
        <v>260</v>
      </c>
    </row>
    <row r="209" spans="1:65" s="15" customFormat="1">
      <c r="B209" s="196"/>
      <c r="D209" s="180" t="s">
        <v>270</v>
      </c>
      <c r="E209" s="197" t="s">
        <v>1</v>
      </c>
      <c r="F209" s="198" t="s">
        <v>324</v>
      </c>
      <c r="H209" s="197" t="s">
        <v>1</v>
      </c>
      <c r="I209" s="199"/>
      <c r="L209" s="196"/>
      <c r="M209" s="200"/>
      <c r="N209" s="201"/>
      <c r="O209" s="201"/>
      <c r="P209" s="201"/>
      <c r="Q209" s="201"/>
      <c r="R209" s="201"/>
      <c r="S209" s="201"/>
      <c r="T209" s="202"/>
      <c r="AT209" s="197" t="s">
        <v>270</v>
      </c>
      <c r="AU209" s="197" t="s">
        <v>86</v>
      </c>
      <c r="AV209" s="15" t="s">
        <v>32</v>
      </c>
      <c r="AW209" s="15" t="s">
        <v>31</v>
      </c>
      <c r="AX209" s="15" t="s">
        <v>77</v>
      </c>
      <c r="AY209" s="197" t="s">
        <v>260</v>
      </c>
    </row>
    <row r="210" spans="1:65" s="13" customFormat="1">
      <c r="B210" s="179"/>
      <c r="D210" s="180" t="s">
        <v>270</v>
      </c>
      <c r="E210" s="181" t="s">
        <v>1</v>
      </c>
      <c r="F210" s="182" t="s">
        <v>337</v>
      </c>
      <c r="H210" s="183">
        <v>0.755</v>
      </c>
      <c r="I210" s="184"/>
      <c r="L210" s="179"/>
      <c r="M210" s="185"/>
      <c r="N210" s="186"/>
      <c r="O210" s="186"/>
      <c r="P210" s="186"/>
      <c r="Q210" s="186"/>
      <c r="R210" s="186"/>
      <c r="S210" s="186"/>
      <c r="T210" s="187"/>
      <c r="AT210" s="181" t="s">
        <v>270</v>
      </c>
      <c r="AU210" s="181" t="s">
        <v>86</v>
      </c>
      <c r="AV210" s="13" t="s">
        <v>86</v>
      </c>
      <c r="AW210" s="13" t="s">
        <v>31</v>
      </c>
      <c r="AX210" s="13" t="s">
        <v>32</v>
      </c>
      <c r="AY210" s="181" t="s">
        <v>260</v>
      </c>
    </row>
    <row r="211" spans="1:65" s="2" customFormat="1" ht="16.5" customHeight="1">
      <c r="A211" s="33"/>
      <c r="B211" s="132"/>
      <c r="C211" s="166" t="s">
        <v>375</v>
      </c>
      <c r="D211" s="166" t="s">
        <v>263</v>
      </c>
      <c r="E211" s="167" t="s">
        <v>339</v>
      </c>
      <c r="F211" s="168" t="s">
        <v>340</v>
      </c>
      <c r="G211" s="169" t="s">
        <v>316</v>
      </c>
      <c r="H211" s="170">
        <v>15.393000000000001</v>
      </c>
      <c r="I211" s="171"/>
      <c r="J211" s="172">
        <f>ROUND(I211*H211,2)</f>
        <v>0</v>
      </c>
      <c r="K211" s="168" t="s">
        <v>267</v>
      </c>
      <c r="L211" s="34"/>
      <c r="M211" s="173" t="s">
        <v>1</v>
      </c>
      <c r="N211" s="174" t="s">
        <v>42</v>
      </c>
      <c r="O211" s="59"/>
      <c r="P211" s="175">
        <f>O211*H211</f>
        <v>0</v>
      </c>
      <c r="Q211" s="175">
        <v>4.0000000000000003E-5</v>
      </c>
      <c r="R211" s="175">
        <f>Q211*H211</f>
        <v>6.1572000000000005E-4</v>
      </c>
      <c r="S211" s="175">
        <v>0</v>
      </c>
      <c r="T211" s="176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77" t="s">
        <v>268</v>
      </c>
      <c r="AT211" s="177" t="s">
        <v>263</v>
      </c>
      <c r="AU211" s="177" t="s">
        <v>86</v>
      </c>
      <c r="AY211" s="18" t="s">
        <v>260</v>
      </c>
      <c r="BE211" s="178">
        <f>IF(N211="základní",J211,0)</f>
        <v>0</v>
      </c>
      <c r="BF211" s="178">
        <f>IF(N211="snížená",J211,0)</f>
        <v>0</v>
      </c>
      <c r="BG211" s="178">
        <f>IF(N211="zákl. přenesená",J211,0)</f>
        <v>0</v>
      </c>
      <c r="BH211" s="178">
        <f>IF(N211="sníž. přenesená",J211,0)</f>
        <v>0</v>
      </c>
      <c r="BI211" s="178">
        <f>IF(N211="nulová",J211,0)</f>
        <v>0</v>
      </c>
      <c r="BJ211" s="18" t="s">
        <v>32</v>
      </c>
      <c r="BK211" s="178">
        <f>ROUND(I211*H211,2)</f>
        <v>0</v>
      </c>
      <c r="BL211" s="18" t="s">
        <v>268</v>
      </c>
      <c r="BM211" s="177" t="s">
        <v>1682</v>
      </c>
    </row>
    <row r="212" spans="1:65" s="15" customFormat="1">
      <c r="B212" s="196"/>
      <c r="D212" s="180" t="s">
        <v>270</v>
      </c>
      <c r="E212" s="197" t="s">
        <v>1</v>
      </c>
      <c r="F212" s="198" t="s">
        <v>323</v>
      </c>
      <c r="H212" s="197" t="s">
        <v>1</v>
      </c>
      <c r="I212" s="199"/>
      <c r="L212" s="196"/>
      <c r="M212" s="200"/>
      <c r="N212" s="201"/>
      <c r="O212" s="201"/>
      <c r="P212" s="201"/>
      <c r="Q212" s="201"/>
      <c r="R212" s="201"/>
      <c r="S212" s="201"/>
      <c r="T212" s="202"/>
      <c r="AT212" s="197" t="s">
        <v>270</v>
      </c>
      <c r="AU212" s="197" t="s">
        <v>86</v>
      </c>
      <c r="AV212" s="15" t="s">
        <v>32</v>
      </c>
      <c r="AW212" s="15" t="s">
        <v>31</v>
      </c>
      <c r="AX212" s="15" t="s">
        <v>77</v>
      </c>
      <c r="AY212" s="197" t="s">
        <v>260</v>
      </c>
    </row>
    <row r="213" spans="1:65" s="15" customFormat="1">
      <c r="B213" s="196"/>
      <c r="D213" s="180" t="s">
        <v>270</v>
      </c>
      <c r="E213" s="197" t="s">
        <v>1</v>
      </c>
      <c r="F213" s="198" t="s">
        <v>324</v>
      </c>
      <c r="H213" s="197" t="s">
        <v>1</v>
      </c>
      <c r="I213" s="199"/>
      <c r="L213" s="196"/>
      <c r="M213" s="200"/>
      <c r="N213" s="201"/>
      <c r="O213" s="201"/>
      <c r="P213" s="201"/>
      <c r="Q213" s="201"/>
      <c r="R213" s="201"/>
      <c r="S213" s="201"/>
      <c r="T213" s="202"/>
      <c r="AT213" s="197" t="s">
        <v>270</v>
      </c>
      <c r="AU213" s="197" t="s">
        <v>86</v>
      </c>
      <c r="AV213" s="15" t="s">
        <v>32</v>
      </c>
      <c r="AW213" s="15" t="s">
        <v>31</v>
      </c>
      <c r="AX213" s="15" t="s">
        <v>77</v>
      </c>
      <c r="AY213" s="197" t="s">
        <v>260</v>
      </c>
    </row>
    <row r="214" spans="1:65" s="13" customFormat="1">
      <c r="B214" s="179"/>
      <c r="D214" s="180" t="s">
        <v>270</v>
      </c>
      <c r="E214" s="181" t="s">
        <v>1</v>
      </c>
      <c r="F214" s="182" t="s">
        <v>342</v>
      </c>
      <c r="H214" s="183">
        <v>15.393000000000001</v>
      </c>
      <c r="I214" s="184"/>
      <c r="L214" s="179"/>
      <c r="M214" s="185"/>
      <c r="N214" s="186"/>
      <c r="O214" s="186"/>
      <c r="P214" s="186"/>
      <c r="Q214" s="186"/>
      <c r="R214" s="186"/>
      <c r="S214" s="186"/>
      <c r="T214" s="187"/>
      <c r="AT214" s="181" t="s">
        <v>270</v>
      </c>
      <c r="AU214" s="181" t="s">
        <v>86</v>
      </c>
      <c r="AV214" s="13" t="s">
        <v>86</v>
      </c>
      <c r="AW214" s="13" t="s">
        <v>31</v>
      </c>
      <c r="AX214" s="13" t="s">
        <v>32</v>
      </c>
      <c r="AY214" s="181" t="s">
        <v>260</v>
      </c>
    </row>
    <row r="215" spans="1:65" s="2" customFormat="1" ht="16.5" customHeight="1">
      <c r="A215" s="33"/>
      <c r="B215" s="132"/>
      <c r="C215" s="166" t="s">
        <v>7</v>
      </c>
      <c r="D215" s="166" t="s">
        <v>263</v>
      </c>
      <c r="E215" s="167" t="s">
        <v>344</v>
      </c>
      <c r="F215" s="168" t="s">
        <v>345</v>
      </c>
      <c r="G215" s="169" t="s">
        <v>316</v>
      </c>
      <c r="H215" s="170">
        <v>1.5389999999999999</v>
      </c>
      <c r="I215" s="171"/>
      <c r="J215" s="172">
        <f>ROUND(I215*H215,2)</f>
        <v>0</v>
      </c>
      <c r="K215" s="168" t="s">
        <v>267</v>
      </c>
      <c r="L215" s="34"/>
      <c r="M215" s="173" t="s">
        <v>1</v>
      </c>
      <c r="N215" s="174" t="s">
        <v>42</v>
      </c>
      <c r="O215" s="59"/>
      <c r="P215" s="175">
        <f>O215*H215</f>
        <v>0</v>
      </c>
      <c r="Q215" s="175">
        <v>4.0000000000000003E-5</v>
      </c>
      <c r="R215" s="175">
        <f>Q215*H215</f>
        <v>6.156E-5</v>
      </c>
      <c r="S215" s="175">
        <v>0</v>
      </c>
      <c r="T215" s="176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77" t="s">
        <v>268</v>
      </c>
      <c r="AT215" s="177" t="s">
        <v>263</v>
      </c>
      <c r="AU215" s="177" t="s">
        <v>86</v>
      </c>
      <c r="AY215" s="18" t="s">
        <v>260</v>
      </c>
      <c r="BE215" s="178">
        <f>IF(N215="základní",J215,0)</f>
        <v>0</v>
      </c>
      <c r="BF215" s="178">
        <f>IF(N215="snížená",J215,0)</f>
        <v>0</v>
      </c>
      <c r="BG215" s="178">
        <f>IF(N215="zákl. přenesená",J215,0)</f>
        <v>0</v>
      </c>
      <c r="BH215" s="178">
        <f>IF(N215="sníž. přenesená",J215,0)</f>
        <v>0</v>
      </c>
      <c r="BI215" s="178">
        <f>IF(N215="nulová",J215,0)</f>
        <v>0</v>
      </c>
      <c r="BJ215" s="18" t="s">
        <v>32</v>
      </c>
      <c r="BK215" s="178">
        <f>ROUND(I215*H215,2)</f>
        <v>0</v>
      </c>
      <c r="BL215" s="18" t="s">
        <v>268</v>
      </c>
      <c r="BM215" s="177" t="s">
        <v>1683</v>
      </c>
    </row>
    <row r="216" spans="1:65" s="15" customFormat="1">
      <c r="B216" s="196"/>
      <c r="D216" s="180" t="s">
        <v>270</v>
      </c>
      <c r="E216" s="197" t="s">
        <v>1</v>
      </c>
      <c r="F216" s="198" t="s">
        <v>323</v>
      </c>
      <c r="H216" s="197" t="s">
        <v>1</v>
      </c>
      <c r="I216" s="199"/>
      <c r="L216" s="196"/>
      <c r="M216" s="200"/>
      <c r="N216" s="201"/>
      <c r="O216" s="201"/>
      <c r="P216" s="201"/>
      <c r="Q216" s="201"/>
      <c r="R216" s="201"/>
      <c r="S216" s="201"/>
      <c r="T216" s="202"/>
      <c r="AT216" s="197" t="s">
        <v>270</v>
      </c>
      <c r="AU216" s="197" t="s">
        <v>86</v>
      </c>
      <c r="AV216" s="15" t="s">
        <v>32</v>
      </c>
      <c r="AW216" s="15" t="s">
        <v>31</v>
      </c>
      <c r="AX216" s="15" t="s">
        <v>77</v>
      </c>
      <c r="AY216" s="197" t="s">
        <v>260</v>
      </c>
    </row>
    <row r="217" spans="1:65" s="15" customFormat="1">
      <c r="B217" s="196"/>
      <c r="D217" s="180" t="s">
        <v>270</v>
      </c>
      <c r="E217" s="197" t="s">
        <v>1</v>
      </c>
      <c r="F217" s="198" t="s">
        <v>324</v>
      </c>
      <c r="H217" s="197" t="s">
        <v>1</v>
      </c>
      <c r="I217" s="199"/>
      <c r="L217" s="196"/>
      <c r="M217" s="200"/>
      <c r="N217" s="201"/>
      <c r="O217" s="201"/>
      <c r="P217" s="201"/>
      <c r="Q217" s="201"/>
      <c r="R217" s="201"/>
      <c r="S217" s="201"/>
      <c r="T217" s="202"/>
      <c r="AT217" s="197" t="s">
        <v>270</v>
      </c>
      <c r="AU217" s="197" t="s">
        <v>86</v>
      </c>
      <c r="AV217" s="15" t="s">
        <v>32</v>
      </c>
      <c r="AW217" s="15" t="s">
        <v>31</v>
      </c>
      <c r="AX217" s="15" t="s">
        <v>77</v>
      </c>
      <c r="AY217" s="197" t="s">
        <v>260</v>
      </c>
    </row>
    <row r="218" spans="1:65" s="13" customFormat="1">
      <c r="B218" s="179"/>
      <c r="D218" s="180" t="s">
        <v>270</v>
      </c>
      <c r="E218" s="181" t="s">
        <v>1</v>
      </c>
      <c r="F218" s="182" t="s">
        <v>347</v>
      </c>
      <c r="H218" s="183">
        <v>1.5389999999999999</v>
      </c>
      <c r="I218" s="184"/>
      <c r="L218" s="179"/>
      <c r="M218" s="185"/>
      <c r="N218" s="186"/>
      <c r="O218" s="186"/>
      <c r="P218" s="186"/>
      <c r="Q218" s="186"/>
      <c r="R218" s="186"/>
      <c r="S218" s="186"/>
      <c r="T218" s="187"/>
      <c r="AT218" s="181" t="s">
        <v>270</v>
      </c>
      <c r="AU218" s="181" t="s">
        <v>86</v>
      </c>
      <c r="AV218" s="13" t="s">
        <v>86</v>
      </c>
      <c r="AW218" s="13" t="s">
        <v>31</v>
      </c>
      <c r="AX218" s="13" t="s">
        <v>32</v>
      </c>
      <c r="AY218" s="181" t="s">
        <v>260</v>
      </c>
    </row>
    <row r="219" spans="1:65" s="2" customFormat="1" ht="16.5" customHeight="1">
      <c r="A219" s="33"/>
      <c r="B219" s="132"/>
      <c r="C219" s="166" t="s">
        <v>383</v>
      </c>
      <c r="D219" s="166" t="s">
        <v>263</v>
      </c>
      <c r="E219" s="167" t="s">
        <v>349</v>
      </c>
      <c r="F219" s="168" t="s">
        <v>350</v>
      </c>
      <c r="G219" s="169" t="s">
        <v>316</v>
      </c>
      <c r="H219" s="170">
        <v>0.17100000000000001</v>
      </c>
      <c r="I219" s="171"/>
      <c r="J219" s="172">
        <f>ROUND(I219*H219,2)</f>
        <v>0</v>
      </c>
      <c r="K219" s="168" t="s">
        <v>267</v>
      </c>
      <c r="L219" s="34"/>
      <c r="M219" s="173" t="s">
        <v>1</v>
      </c>
      <c r="N219" s="174" t="s">
        <v>42</v>
      </c>
      <c r="O219" s="59"/>
      <c r="P219" s="175">
        <f>O219*H219</f>
        <v>0</v>
      </c>
      <c r="Q219" s="175">
        <v>4.0000000000000003E-5</v>
      </c>
      <c r="R219" s="175">
        <f>Q219*H219</f>
        <v>6.8400000000000014E-6</v>
      </c>
      <c r="S219" s="175">
        <v>0</v>
      </c>
      <c r="T219" s="176">
        <f>S219*H219</f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77" t="s">
        <v>268</v>
      </c>
      <c r="AT219" s="177" t="s">
        <v>263</v>
      </c>
      <c r="AU219" s="177" t="s">
        <v>86</v>
      </c>
      <c r="AY219" s="18" t="s">
        <v>260</v>
      </c>
      <c r="BE219" s="178">
        <f>IF(N219="základní",J219,0)</f>
        <v>0</v>
      </c>
      <c r="BF219" s="178">
        <f>IF(N219="snížená",J219,0)</f>
        <v>0</v>
      </c>
      <c r="BG219" s="178">
        <f>IF(N219="zákl. přenesená",J219,0)</f>
        <v>0</v>
      </c>
      <c r="BH219" s="178">
        <f>IF(N219="sníž. přenesená",J219,0)</f>
        <v>0</v>
      </c>
      <c r="BI219" s="178">
        <f>IF(N219="nulová",J219,0)</f>
        <v>0</v>
      </c>
      <c r="BJ219" s="18" t="s">
        <v>32</v>
      </c>
      <c r="BK219" s="178">
        <f>ROUND(I219*H219,2)</f>
        <v>0</v>
      </c>
      <c r="BL219" s="18" t="s">
        <v>268</v>
      </c>
      <c r="BM219" s="177" t="s">
        <v>1684</v>
      </c>
    </row>
    <row r="220" spans="1:65" s="15" customFormat="1">
      <c r="B220" s="196"/>
      <c r="D220" s="180" t="s">
        <v>270</v>
      </c>
      <c r="E220" s="197" t="s">
        <v>1</v>
      </c>
      <c r="F220" s="198" t="s">
        <v>323</v>
      </c>
      <c r="H220" s="197" t="s">
        <v>1</v>
      </c>
      <c r="I220" s="199"/>
      <c r="L220" s="196"/>
      <c r="M220" s="200"/>
      <c r="N220" s="201"/>
      <c r="O220" s="201"/>
      <c r="P220" s="201"/>
      <c r="Q220" s="201"/>
      <c r="R220" s="201"/>
      <c r="S220" s="201"/>
      <c r="T220" s="202"/>
      <c r="AT220" s="197" t="s">
        <v>270</v>
      </c>
      <c r="AU220" s="197" t="s">
        <v>86</v>
      </c>
      <c r="AV220" s="15" t="s">
        <v>32</v>
      </c>
      <c r="AW220" s="15" t="s">
        <v>31</v>
      </c>
      <c r="AX220" s="15" t="s">
        <v>77</v>
      </c>
      <c r="AY220" s="197" t="s">
        <v>260</v>
      </c>
    </row>
    <row r="221" spans="1:65" s="15" customFormat="1">
      <c r="B221" s="196"/>
      <c r="D221" s="180" t="s">
        <v>270</v>
      </c>
      <c r="E221" s="197" t="s">
        <v>1</v>
      </c>
      <c r="F221" s="198" t="s">
        <v>324</v>
      </c>
      <c r="H221" s="197" t="s">
        <v>1</v>
      </c>
      <c r="I221" s="199"/>
      <c r="L221" s="196"/>
      <c r="M221" s="200"/>
      <c r="N221" s="201"/>
      <c r="O221" s="201"/>
      <c r="P221" s="201"/>
      <c r="Q221" s="201"/>
      <c r="R221" s="201"/>
      <c r="S221" s="201"/>
      <c r="T221" s="202"/>
      <c r="AT221" s="197" t="s">
        <v>270</v>
      </c>
      <c r="AU221" s="197" t="s">
        <v>86</v>
      </c>
      <c r="AV221" s="15" t="s">
        <v>32</v>
      </c>
      <c r="AW221" s="15" t="s">
        <v>31</v>
      </c>
      <c r="AX221" s="15" t="s">
        <v>77</v>
      </c>
      <c r="AY221" s="197" t="s">
        <v>260</v>
      </c>
    </row>
    <row r="222" spans="1:65" s="13" customFormat="1">
      <c r="B222" s="179"/>
      <c r="D222" s="180" t="s">
        <v>270</v>
      </c>
      <c r="E222" s="181" t="s">
        <v>1</v>
      </c>
      <c r="F222" s="182" t="s">
        <v>352</v>
      </c>
      <c r="H222" s="183">
        <v>0.17100000000000001</v>
      </c>
      <c r="I222" s="184"/>
      <c r="L222" s="179"/>
      <c r="M222" s="185"/>
      <c r="N222" s="186"/>
      <c r="O222" s="186"/>
      <c r="P222" s="186"/>
      <c r="Q222" s="186"/>
      <c r="R222" s="186"/>
      <c r="S222" s="186"/>
      <c r="T222" s="187"/>
      <c r="AT222" s="181" t="s">
        <v>270</v>
      </c>
      <c r="AU222" s="181" t="s">
        <v>86</v>
      </c>
      <c r="AV222" s="13" t="s">
        <v>86</v>
      </c>
      <c r="AW222" s="13" t="s">
        <v>31</v>
      </c>
      <c r="AX222" s="13" t="s">
        <v>32</v>
      </c>
      <c r="AY222" s="181" t="s">
        <v>260</v>
      </c>
    </row>
    <row r="223" spans="1:65" s="2" customFormat="1" ht="16.5" customHeight="1">
      <c r="A223" s="33"/>
      <c r="B223" s="132"/>
      <c r="C223" s="166" t="s">
        <v>387</v>
      </c>
      <c r="D223" s="166" t="s">
        <v>263</v>
      </c>
      <c r="E223" s="167" t="s">
        <v>354</v>
      </c>
      <c r="F223" s="168" t="s">
        <v>355</v>
      </c>
      <c r="G223" s="169" t="s">
        <v>316</v>
      </c>
      <c r="H223" s="170">
        <v>7.2439999999999998</v>
      </c>
      <c r="I223" s="171"/>
      <c r="J223" s="172">
        <f>ROUND(I223*H223,2)</f>
        <v>0</v>
      </c>
      <c r="K223" s="168" t="s">
        <v>356</v>
      </c>
      <c r="L223" s="34"/>
      <c r="M223" s="173" t="s">
        <v>1</v>
      </c>
      <c r="N223" s="174" t="s">
        <v>42</v>
      </c>
      <c r="O223" s="59"/>
      <c r="P223" s="175">
        <f>O223*H223</f>
        <v>0</v>
      </c>
      <c r="Q223" s="175">
        <v>4.0000000000000003E-5</v>
      </c>
      <c r="R223" s="175">
        <f>Q223*H223</f>
        <v>2.8976000000000002E-4</v>
      </c>
      <c r="S223" s="175">
        <v>0</v>
      </c>
      <c r="T223" s="176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77" t="s">
        <v>268</v>
      </c>
      <c r="AT223" s="177" t="s">
        <v>263</v>
      </c>
      <c r="AU223" s="177" t="s">
        <v>86</v>
      </c>
      <c r="AY223" s="18" t="s">
        <v>260</v>
      </c>
      <c r="BE223" s="178">
        <f>IF(N223="základní",J223,0)</f>
        <v>0</v>
      </c>
      <c r="BF223" s="178">
        <f>IF(N223="snížená",J223,0)</f>
        <v>0</v>
      </c>
      <c r="BG223" s="178">
        <f>IF(N223="zákl. přenesená",J223,0)</f>
        <v>0</v>
      </c>
      <c r="BH223" s="178">
        <f>IF(N223="sníž. přenesená",J223,0)</f>
        <v>0</v>
      </c>
      <c r="BI223" s="178">
        <f>IF(N223="nulová",J223,0)</f>
        <v>0</v>
      </c>
      <c r="BJ223" s="18" t="s">
        <v>32</v>
      </c>
      <c r="BK223" s="178">
        <f>ROUND(I223*H223,2)</f>
        <v>0</v>
      </c>
      <c r="BL223" s="18" t="s">
        <v>268</v>
      </c>
      <c r="BM223" s="177" t="s">
        <v>1685</v>
      </c>
    </row>
    <row r="224" spans="1:65" s="15" customFormat="1">
      <c r="B224" s="196"/>
      <c r="D224" s="180" t="s">
        <v>270</v>
      </c>
      <c r="E224" s="197" t="s">
        <v>1</v>
      </c>
      <c r="F224" s="198" t="s">
        <v>323</v>
      </c>
      <c r="H224" s="197" t="s">
        <v>1</v>
      </c>
      <c r="I224" s="199"/>
      <c r="L224" s="196"/>
      <c r="M224" s="200"/>
      <c r="N224" s="201"/>
      <c r="O224" s="201"/>
      <c r="P224" s="201"/>
      <c r="Q224" s="201"/>
      <c r="R224" s="201"/>
      <c r="S224" s="201"/>
      <c r="T224" s="202"/>
      <c r="AT224" s="197" t="s">
        <v>270</v>
      </c>
      <c r="AU224" s="197" t="s">
        <v>86</v>
      </c>
      <c r="AV224" s="15" t="s">
        <v>32</v>
      </c>
      <c r="AW224" s="15" t="s">
        <v>31</v>
      </c>
      <c r="AX224" s="15" t="s">
        <v>77</v>
      </c>
      <c r="AY224" s="197" t="s">
        <v>260</v>
      </c>
    </row>
    <row r="225" spans="1:65" s="15" customFormat="1">
      <c r="B225" s="196"/>
      <c r="D225" s="180" t="s">
        <v>270</v>
      </c>
      <c r="E225" s="197" t="s">
        <v>1</v>
      </c>
      <c r="F225" s="198" t="s">
        <v>324</v>
      </c>
      <c r="H225" s="197" t="s">
        <v>1</v>
      </c>
      <c r="I225" s="199"/>
      <c r="L225" s="196"/>
      <c r="M225" s="200"/>
      <c r="N225" s="201"/>
      <c r="O225" s="201"/>
      <c r="P225" s="201"/>
      <c r="Q225" s="201"/>
      <c r="R225" s="201"/>
      <c r="S225" s="201"/>
      <c r="T225" s="202"/>
      <c r="AT225" s="197" t="s">
        <v>270</v>
      </c>
      <c r="AU225" s="197" t="s">
        <v>86</v>
      </c>
      <c r="AV225" s="15" t="s">
        <v>32</v>
      </c>
      <c r="AW225" s="15" t="s">
        <v>31</v>
      </c>
      <c r="AX225" s="15" t="s">
        <v>77</v>
      </c>
      <c r="AY225" s="197" t="s">
        <v>260</v>
      </c>
    </row>
    <row r="226" spans="1:65" s="13" customFormat="1">
      <c r="B226" s="179"/>
      <c r="D226" s="180" t="s">
        <v>270</v>
      </c>
      <c r="E226" s="181" t="s">
        <v>1</v>
      </c>
      <c r="F226" s="182" t="s">
        <v>358</v>
      </c>
      <c r="H226" s="183">
        <v>7.2439999999999998</v>
      </c>
      <c r="I226" s="184"/>
      <c r="L226" s="179"/>
      <c r="M226" s="185"/>
      <c r="N226" s="186"/>
      <c r="O226" s="186"/>
      <c r="P226" s="186"/>
      <c r="Q226" s="186"/>
      <c r="R226" s="186"/>
      <c r="S226" s="186"/>
      <c r="T226" s="187"/>
      <c r="AT226" s="181" t="s">
        <v>270</v>
      </c>
      <c r="AU226" s="181" t="s">
        <v>86</v>
      </c>
      <c r="AV226" s="13" t="s">
        <v>86</v>
      </c>
      <c r="AW226" s="13" t="s">
        <v>31</v>
      </c>
      <c r="AX226" s="13" t="s">
        <v>32</v>
      </c>
      <c r="AY226" s="181" t="s">
        <v>260</v>
      </c>
    </row>
    <row r="227" spans="1:65" s="2" customFormat="1" ht="16.5" customHeight="1">
      <c r="A227" s="33"/>
      <c r="B227" s="132"/>
      <c r="C227" s="166" t="s">
        <v>392</v>
      </c>
      <c r="D227" s="166" t="s">
        <v>263</v>
      </c>
      <c r="E227" s="167" t="s">
        <v>360</v>
      </c>
      <c r="F227" s="168" t="s">
        <v>361</v>
      </c>
      <c r="G227" s="169" t="s">
        <v>316</v>
      </c>
      <c r="H227" s="170">
        <v>0.72399999999999998</v>
      </c>
      <c r="I227" s="171"/>
      <c r="J227" s="172">
        <f>ROUND(I227*H227,2)</f>
        <v>0</v>
      </c>
      <c r="K227" s="168" t="s">
        <v>356</v>
      </c>
      <c r="L227" s="34"/>
      <c r="M227" s="173" t="s">
        <v>1</v>
      </c>
      <c r="N227" s="174" t="s">
        <v>42</v>
      </c>
      <c r="O227" s="59"/>
      <c r="P227" s="175">
        <f>O227*H227</f>
        <v>0</v>
      </c>
      <c r="Q227" s="175">
        <v>4.0000000000000003E-5</v>
      </c>
      <c r="R227" s="175">
        <f>Q227*H227</f>
        <v>2.8960000000000001E-5</v>
      </c>
      <c r="S227" s="175">
        <v>0</v>
      </c>
      <c r="T227" s="176">
        <f>S227*H227</f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177" t="s">
        <v>268</v>
      </c>
      <c r="AT227" s="177" t="s">
        <v>263</v>
      </c>
      <c r="AU227" s="177" t="s">
        <v>86</v>
      </c>
      <c r="AY227" s="18" t="s">
        <v>260</v>
      </c>
      <c r="BE227" s="178">
        <f>IF(N227="základní",J227,0)</f>
        <v>0</v>
      </c>
      <c r="BF227" s="178">
        <f>IF(N227="snížená",J227,0)</f>
        <v>0</v>
      </c>
      <c r="BG227" s="178">
        <f>IF(N227="zákl. přenesená",J227,0)</f>
        <v>0</v>
      </c>
      <c r="BH227" s="178">
        <f>IF(N227="sníž. přenesená",J227,0)</f>
        <v>0</v>
      </c>
      <c r="BI227" s="178">
        <f>IF(N227="nulová",J227,0)</f>
        <v>0</v>
      </c>
      <c r="BJ227" s="18" t="s">
        <v>32</v>
      </c>
      <c r="BK227" s="178">
        <f>ROUND(I227*H227,2)</f>
        <v>0</v>
      </c>
      <c r="BL227" s="18" t="s">
        <v>268</v>
      </c>
      <c r="BM227" s="177" t="s">
        <v>1686</v>
      </c>
    </row>
    <row r="228" spans="1:65" s="15" customFormat="1">
      <c r="B228" s="196"/>
      <c r="D228" s="180" t="s">
        <v>270</v>
      </c>
      <c r="E228" s="197" t="s">
        <v>1</v>
      </c>
      <c r="F228" s="198" t="s">
        <v>323</v>
      </c>
      <c r="H228" s="197" t="s">
        <v>1</v>
      </c>
      <c r="I228" s="199"/>
      <c r="L228" s="196"/>
      <c r="M228" s="200"/>
      <c r="N228" s="201"/>
      <c r="O228" s="201"/>
      <c r="P228" s="201"/>
      <c r="Q228" s="201"/>
      <c r="R228" s="201"/>
      <c r="S228" s="201"/>
      <c r="T228" s="202"/>
      <c r="AT228" s="197" t="s">
        <v>270</v>
      </c>
      <c r="AU228" s="197" t="s">
        <v>86</v>
      </c>
      <c r="AV228" s="15" t="s">
        <v>32</v>
      </c>
      <c r="AW228" s="15" t="s">
        <v>31</v>
      </c>
      <c r="AX228" s="15" t="s">
        <v>77</v>
      </c>
      <c r="AY228" s="197" t="s">
        <v>260</v>
      </c>
    </row>
    <row r="229" spans="1:65" s="15" customFormat="1">
      <c r="B229" s="196"/>
      <c r="D229" s="180" t="s">
        <v>270</v>
      </c>
      <c r="E229" s="197" t="s">
        <v>1</v>
      </c>
      <c r="F229" s="198" t="s">
        <v>324</v>
      </c>
      <c r="H229" s="197" t="s">
        <v>1</v>
      </c>
      <c r="I229" s="199"/>
      <c r="L229" s="196"/>
      <c r="M229" s="200"/>
      <c r="N229" s="201"/>
      <c r="O229" s="201"/>
      <c r="P229" s="201"/>
      <c r="Q229" s="201"/>
      <c r="R229" s="201"/>
      <c r="S229" s="201"/>
      <c r="T229" s="202"/>
      <c r="AT229" s="197" t="s">
        <v>270</v>
      </c>
      <c r="AU229" s="197" t="s">
        <v>86</v>
      </c>
      <c r="AV229" s="15" t="s">
        <v>32</v>
      </c>
      <c r="AW229" s="15" t="s">
        <v>31</v>
      </c>
      <c r="AX229" s="15" t="s">
        <v>77</v>
      </c>
      <c r="AY229" s="197" t="s">
        <v>260</v>
      </c>
    </row>
    <row r="230" spans="1:65" s="13" customFormat="1">
      <c r="B230" s="179"/>
      <c r="D230" s="180" t="s">
        <v>270</v>
      </c>
      <c r="E230" s="181" t="s">
        <v>1</v>
      </c>
      <c r="F230" s="182" t="s">
        <v>363</v>
      </c>
      <c r="H230" s="183">
        <v>0.72399999999999998</v>
      </c>
      <c r="I230" s="184"/>
      <c r="L230" s="179"/>
      <c r="M230" s="185"/>
      <c r="N230" s="186"/>
      <c r="O230" s="186"/>
      <c r="P230" s="186"/>
      <c r="Q230" s="186"/>
      <c r="R230" s="186"/>
      <c r="S230" s="186"/>
      <c r="T230" s="187"/>
      <c r="AT230" s="181" t="s">
        <v>270</v>
      </c>
      <c r="AU230" s="181" t="s">
        <v>86</v>
      </c>
      <c r="AV230" s="13" t="s">
        <v>86</v>
      </c>
      <c r="AW230" s="13" t="s">
        <v>31</v>
      </c>
      <c r="AX230" s="13" t="s">
        <v>32</v>
      </c>
      <c r="AY230" s="181" t="s">
        <v>260</v>
      </c>
    </row>
    <row r="231" spans="1:65" s="2" customFormat="1" ht="16.5" customHeight="1">
      <c r="A231" s="33"/>
      <c r="B231" s="132"/>
      <c r="C231" s="166" t="s">
        <v>396</v>
      </c>
      <c r="D231" s="166" t="s">
        <v>263</v>
      </c>
      <c r="E231" s="167" t="s">
        <v>365</v>
      </c>
      <c r="F231" s="168" t="s">
        <v>366</v>
      </c>
      <c r="G231" s="169" t="s">
        <v>316</v>
      </c>
      <c r="H231" s="170">
        <v>0.08</v>
      </c>
      <c r="I231" s="171"/>
      <c r="J231" s="172">
        <f>ROUND(I231*H231,2)</f>
        <v>0</v>
      </c>
      <c r="K231" s="168" t="s">
        <v>356</v>
      </c>
      <c r="L231" s="34"/>
      <c r="M231" s="173" t="s">
        <v>1</v>
      </c>
      <c r="N231" s="174" t="s">
        <v>42</v>
      </c>
      <c r="O231" s="59"/>
      <c r="P231" s="175">
        <f>O231*H231</f>
        <v>0</v>
      </c>
      <c r="Q231" s="175">
        <v>4.0000000000000003E-5</v>
      </c>
      <c r="R231" s="175">
        <f>Q231*H231</f>
        <v>3.2000000000000003E-6</v>
      </c>
      <c r="S231" s="175">
        <v>0</v>
      </c>
      <c r="T231" s="176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77" t="s">
        <v>268</v>
      </c>
      <c r="AT231" s="177" t="s">
        <v>263</v>
      </c>
      <c r="AU231" s="177" t="s">
        <v>86</v>
      </c>
      <c r="AY231" s="18" t="s">
        <v>260</v>
      </c>
      <c r="BE231" s="178">
        <f>IF(N231="základní",J231,0)</f>
        <v>0</v>
      </c>
      <c r="BF231" s="178">
        <f>IF(N231="snížená",J231,0)</f>
        <v>0</v>
      </c>
      <c r="BG231" s="178">
        <f>IF(N231="zákl. přenesená",J231,0)</f>
        <v>0</v>
      </c>
      <c r="BH231" s="178">
        <f>IF(N231="sníž. přenesená",J231,0)</f>
        <v>0</v>
      </c>
      <c r="BI231" s="178">
        <f>IF(N231="nulová",J231,0)</f>
        <v>0</v>
      </c>
      <c r="BJ231" s="18" t="s">
        <v>32</v>
      </c>
      <c r="BK231" s="178">
        <f>ROUND(I231*H231,2)</f>
        <v>0</v>
      </c>
      <c r="BL231" s="18" t="s">
        <v>268</v>
      </c>
      <c r="BM231" s="177" t="s">
        <v>1687</v>
      </c>
    </row>
    <row r="232" spans="1:65" s="15" customFormat="1">
      <c r="B232" s="196"/>
      <c r="D232" s="180" t="s">
        <v>270</v>
      </c>
      <c r="E232" s="197" t="s">
        <v>1</v>
      </c>
      <c r="F232" s="198" t="s">
        <v>323</v>
      </c>
      <c r="H232" s="197" t="s">
        <v>1</v>
      </c>
      <c r="I232" s="199"/>
      <c r="L232" s="196"/>
      <c r="M232" s="200"/>
      <c r="N232" s="201"/>
      <c r="O232" s="201"/>
      <c r="P232" s="201"/>
      <c r="Q232" s="201"/>
      <c r="R232" s="201"/>
      <c r="S232" s="201"/>
      <c r="T232" s="202"/>
      <c r="AT232" s="197" t="s">
        <v>270</v>
      </c>
      <c r="AU232" s="197" t="s">
        <v>86</v>
      </c>
      <c r="AV232" s="15" t="s">
        <v>32</v>
      </c>
      <c r="AW232" s="15" t="s">
        <v>31</v>
      </c>
      <c r="AX232" s="15" t="s">
        <v>77</v>
      </c>
      <c r="AY232" s="197" t="s">
        <v>260</v>
      </c>
    </row>
    <row r="233" spans="1:65" s="15" customFormat="1">
      <c r="B233" s="196"/>
      <c r="D233" s="180" t="s">
        <v>270</v>
      </c>
      <c r="E233" s="197" t="s">
        <v>1</v>
      </c>
      <c r="F233" s="198" t="s">
        <v>324</v>
      </c>
      <c r="H233" s="197" t="s">
        <v>1</v>
      </c>
      <c r="I233" s="199"/>
      <c r="L233" s="196"/>
      <c r="M233" s="200"/>
      <c r="N233" s="201"/>
      <c r="O233" s="201"/>
      <c r="P233" s="201"/>
      <c r="Q233" s="201"/>
      <c r="R233" s="201"/>
      <c r="S233" s="201"/>
      <c r="T233" s="202"/>
      <c r="AT233" s="197" t="s">
        <v>270</v>
      </c>
      <c r="AU233" s="197" t="s">
        <v>86</v>
      </c>
      <c r="AV233" s="15" t="s">
        <v>32</v>
      </c>
      <c r="AW233" s="15" t="s">
        <v>31</v>
      </c>
      <c r="AX233" s="15" t="s">
        <v>77</v>
      </c>
      <c r="AY233" s="197" t="s">
        <v>260</v>
      </c>
    </row>
    <row r="234" spans="1:65" s="13" customFormat="1">
      <c r="B234" s="179"/>
      <c r="D234" s="180" t="s">
        <v>270</v>
      </c>
      <c r="E234" s="181" t="s">
        <v>1</v>
      </c>
      <c r="F234" s="182" t="s">
        <v>368</v>
      </c>
      <c r="H234" s="183">
        <v>0.08</v>
      </c>
      <c r="I234" s="184"/>
      <c r="L234" s="179"/>
      <c r="M234" s="185"/>
      <c r="N234" s="186"/>
      <c r="O234" s="186"/>
      <c r="P234" s="186"/>
      <c r="Q234" s="186"/>
      <c r="R234" s="186"/>
      <c r="S234" s="186"/>
      <c r="T234" s="187"/>
      <c r="AT234" s="181" t="s">
        <v>270</v>
      </c>
      <c r="AU234" s="181" t="s">
        <v>86</v>
      </c>
      <c r="AV234" s="13" t="s">
        <v>86</v>
      </c>
      <c r="AW234" s="13" t="s">
        <v>31</v>
      </c>
      <c r="AX234" s="13" t="s">
        <v>32</v>
      </c>
      <c r="AY234" s="181" t="s">
        <v>260</v>
      </c>
    </row>
    <row r="235" spans="1:65" s="2" customFormat="1" ht="16.5" customHeight="1">
      <c r="A235" s="33"/>
      <c r="B235" s="132"/>
      <c r="C235" s="166" t="s">
        <v>401</v>
      </c>
      <c r="D235" s="166" t="s">
        <v>263</v>
      </c>
      <c r="E235" s="167" t="s">
        <v>370</v>
      </c>
      <c r="F235" s="168" t="s">
        <v>371</v>
      </c>
      <c r="G235" s="169" t="s">
        <v>372</v>
      </c>
      <c r="H235" s="170">
        <v>84.125</v>
      </c>
      <c r="I235" s="171"/>
      <c r="J235" s="172">
        <f>ROUND(I235*H235,2)</f>
        <v>0</v>
      </c>
      <c r="K235" s="168" t="s">
        <v>267</v>
      </c>
      <c r="L235" s="34"/>
      <c r="M235" s="173" t="s">
        <v>1</v>
      </c>
      <c r="N235" s="174" t="s">
        <v>42</v>
      </c>
      <c r="O235" s="59"/>
      <c r="P235" s="175">
        <f>O235*H235</f>
        <v>0</v>
      </c>
      <c r="Q235" s="175">
        <v>1.1690000000000001E-2</v>
      </c>
      <c r="R235" s="175">
        <f>Q235*H235</f>
        <v>0.98342125000000002</v>
      </c>
      <c r="S235" s="175">
        <v>0</v>
      </c>
      <c r="T235" s="176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77" t="s">
        <v>268</v>
      </c>
      <c r="AT235" s="177" t="s">
        <v>263</v>
      </c>
      <c r="AU235" s="177" t="s">
        <v>86</v>
      </c>
      <c r="AY235" s="18" t="s">
        <v>260</v>
      </c>
      <c r="BE235" s="178">
        <f>IF(N235="základní",J235,0)</f>
        <v>0</v>
      </c>
      <c r="BF235" s="178">
        <f>IF(N235="snížená",J235,0)</f>
        <v>0</v>
      </c>
      <c r="BG235" s="178">
        <f>IF(N235="zákl. přenesená",J235,0)</f>
        <v>0</v>
      </c>
      <c r="BH235" s="178">
        <f>IF(N235="sníž. přenesená",J235,0)</f>
        <v>0</v>
      </c>
      <c r="BI235" s="178">
        <f>IF(N235="nulová",J235,0)</f>
        <v>0</v>
      </c>
      <c r="BJ235" s="18" t="s">
        <v>32</v>
      </c>
      <c r="BK235" s="178">
        <f>ROUND(I235*H235,2)</f>
        <v>0</v>
      </c>
      <c r="BL235" s="18" t="s">
        <v>268</v>
      </c>
      <c r="BM235" s="177" t="s">
        <v>373</v>
      </c>
    </row>
    <row r="236" spans="1:65" s="15" customFormat="1">
      <c r="B236" s="196"/>
      <c r="D236" s="180" t="s">
        <v>270</v>
      </c>
      <c r="E236" s="197" t="s">
        <v>1</v>
      </c>
      <c r="F236" s="198" t="s">
        <v>324</v>
      </c>
      <c r="H236" s="197" t="s">
        <v>1</v>
      </c>
      <c r="I236" s="199"/>
      <c r="L236" s="196"/>
      <c r="M236" s="200"/>
      <c r="N236" s="201"/>
      <c r="O236" s="201"/>
      <c r="P236" s="201"/>
      <c r="Q236" s="201"/>
      <c r="R236" s="201"/>
      <c r="S236" s="201"/>
      <c r="T236" s="202"/>
      <c r="AT236" s="197" t="s">
        <v>270</v>
      </c>
      <c r="AU236" s="197" t="s">
        <v>86</v>
      </c>
      <c r="AV236" s="15" t="s">
        <v>32</v>
      </c>
      <c r="AW236" s="15" t="s">
        <v>31</v>
      </c>
      <c r="AX236" s="15" t="s">
        <v>77</v>
      </c>
      <c r="AY236" s="197" t="s">
        <v>260</v>
      </c>
    </row>
    <row r="237" spans="1:65" s="13" customFormat="1">
      <c r="B237" s="179"/>
      <c r="D237" s="180" t="s">
        <v>270</v>
      </c>
      <c r="E237" s="181" t="s">
        <v>1</v>
      </c>
      <c r="F237" s="182" t="s">
        <v>1688</v>
      </c>
      <c r="H237" s="183">
        <v>84.125</v>
      </c>
      <c r="I237" s="184"/>
      <c r="L237" s="179"/>
      <c r="M237" s="185"/>
      <c r="N237" s="186"/>
      <c r="O237" s="186"/>
      <c r="P237" s="186"/>
      <c r="Q237" s="186"/>
      <c r="R237" s="186"/>
      <c r="S237" s="186"/>
      <c r="T237" s="187"/>
      <c r="AT237" s="181" t="s">
        <v>270</v>
      </c>
      <c r="AU237" s="181" t="s">
        <v>86</v>
      </c>
      <c r="AV237" s="13" t="s">
        <v>86</v>
      </c>
      <c r="AW237" s="13" t="s">
        <v>31</v>
      </c>
      <c r="AX237" s="13" t="s">
        <v>32</v>
      </c>
      <c r="AY237" s="181" t="s">
        <v>260</v>
      </c>
    </row>
    <row r="238" spans="1:65" s="2" customFormat="1" ht="16.5" customHeight="1">
      <c r="A238" s="33"/>
      <c r="B238" s="132"/>
      <c r="C238" s="166" t="s">
        <v>406</v>
      </c>
      <c r="D238" s="166" t="s">
        <v>263</v>
      </c>
      <c r="E238" s="167" t="s">
        <v>376</v>
      </c>
      <c r="F238" s="168" t="s">
        <v>377</v>
      </c>
      <c r="G238" s="169" t="s">
        <v>372</v>
      </c>
      <c r="H238" s="170">
        <v>84.125</v>
      </c>
      <c r="I238" s="171"/>
      <c r="J238" s="172">
        <f>ROUND(I238*H238,2)</f>
        <v>0</v>
      </c>
      <c r="K238" s="168" t="s">
        <v>267</v>
      </c>
      <c r="L238" s="34"/>
      <c r="M238" s="173" t="s">
        <v>1</v>
      </c>
      <c r="N238" s="174" t="s">
        <v>42</v>
      </c>
      <c r="O238" s="59"/>
      <c r="P238" s="175">
        <f>O238*H238</f>
        <v>0</v>
      </c>
      <c r="Q238" s="175">
        <v>0</v>
      </c>
      <c r="R238" s="175">
        <f>Q238*H238</f>
        <v>0</v>
      </c>
      <c r="S238" s="175">
        <v>0</v>
      </c>
      <c r="T238" s="176">
        <f>S238*H238</f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177" t="s">
        <v>268</v>
      </c>
      <c r="AT238" s="177" t="s">
        <v>263</v>
      </c>
      <c r="AU238" s="177" t="s">
        <v>86</v>
      </c>
      <c r="AY238" s="18" t="s">
        <v>260</v>
      </c>
      <c r="BE238" s="178">
        <f>IF(N238="základní",J238,0)</f>
        <v>0</v>
      </c>
      <c r="BF238" s="178">
        <f>IF(N238="snížená",J238,0)</f>
        <v>0</v>
      </c>
      <c r="BG238" s="178">
        <f>IF(N238="zákl. přenesená",J238,0)</f>
        <v>0</v>
      </c>
      <c r="BH238" s="178">
        <f>IF(N238="sníž. přenesená",J238,0)</f>
        <v>0</v>
      </c>
      <c r="BI238" s="178">
        <f>IF(N238="nulová",J238,0)</f>
        <v>0</v>
      </c>
      <c r="BJ238" s="18" t="s">
        <v>32</v>
      </c>
      <c r="BK238" s="178">
        <f>ROUND(I238*H238,2)</f>
        <v>0</v>
      </c>
      <c r="BL238" s="18" t="s">
        <v>268</v>
      </c>
      <c r="BM238" s="177" t="s">
        <v>378</v>
      </c>
    </row>
    <row r="239" spans="1:65" s="2" customFormat="1" ht="16.5" customHeight="1">
      <c r="A239" s="33"/>
      <c r="B239" s="132"/>
      <c r="C239" s="166" t="s">
        <v>411</v>
      </c>
      <c r="D239" s="166" t="s">
        <v>263</v>
      </c>
      <c r="E239" s="167" t="s">
        <v>379</v>
      </c>
      <c r="F239" s="168" t="s">
        <v>380</v>
      </c>
      <c r="G239" s="169" t="s">
        <v>372</v>
      </c>
      <c r="H239" s="170">
        <v>8.4120000000000008</v>
      </c>
      <c r="I239" s="171"/>
      <c r="J239" s="172">
        <f>ROUND(I239*H239,2)</f>
        <v>0</v>
      </c>
      <c r="K239" s="168" t="s">
        <v>267</v>
      </c>
      <c r="L239" s="34"/>
      <c r="M239" s="173" t="s">
        <v>1</v>
      </c>
      <c r="N239" s="174" t="s">
        <v>42</v>
      </c>
      <c r="O239" s="59"/>
      <c r="P239" s="175">
        <f>O239*H239</f>
        <v>0</v>
      </c>
      <c r="Q239" s="175">
        <v>1.1690000000000001E-2</v>
      </c>
      <c r="R239" s="175">
        <f>Q239*H239</f>
        <v>9.8336280000000012E-2</v>
      </c>
      <c r="S239" s="175">
        <v>0</v>
      </c>
      <c r="T239" s="176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77" t="s">
        <v>268</v>
      </c>
      <c r="AT239" s="177" t="s">
        <v>263</v>
      </c>
      <c r="AU239" s="177" t="s">
        <v>86</v>
      </c>
      <c r="AY239" s="18" t="s">
        <v>260</v>
      </c>
      <c r="BE239" s="178">
        <f>IF(N239="základní",J239,0)</f>
        <v>0</v>
      </c>
      <c r="BF239" s="178">
        <f>IF(N239="snížená",J239,0)</f>
        <v>0</v>
      </c>
      <c r="BG239" s="178">
        <f>IF(N239="zákl. přenesená",J239,0)</f>
        <v>0</v>
      </c>
      <c r="BH239" s="178">
        <f>IF(N239="sníž. přenesená",J239,0)</f>
        <v>0</v>
      </c>
      <c r="BI239" s="178">
        <f>IF(N239="nulová",J239,0)</f>
        <v>0</v>
      </c>
      <c r="BJ239" s="18" t="s">
        <v>32</v>
      </c>
      <c r="BK239" s="178">
        <f>ROUND(I239*H239,2)</f>
        <v>0</v>
      </c>
      <c r="BL239" s="18" t="s">
        <v>268</v>
      </c>
      <c r="BM239" s="177" t="s">
        <v>1689</v>
      </c>
    </row>
    <row r="240" spans="1:65" s="15" customFormat="1">
      <c r="B240" s="196"/>
      <c r="D240" s="180" t="s">
        <v>270</v>
      </c>
      <c r="E240" s="197" t="s">
        <v>1</v>
      </c>
      <c r="F240" s="198" t="s">
        <v>324</v>
      </c>
      <c r="H240" s="197" t="s">
        <v>1</v>
      </c>
      <c r="I240" s="199"/>
      <c r="L240" s="196"/>
      <c r="M240" s="200"/>
      <c r="N240" s="201"/>
      <c r="O240" s="201"/>
      <c r="P240" s="201"/>
      <c r="Q240" s="201"/>
      <c r="R240" s="201"/>
      <c r="S240" s="201"/>
      <c r="T240" s="202"/>
      <c r="AT240" s="197" t="s">
        <v>270</v>
      </c>
      <c r="AU240" s="197" t="s">
        <v>86</v>
      </c>
      <c r="AV240" s="15" t="s">
        <v>32</v>
      </c>
      <c r="AW240" s="15" t="s">
        <v>31</v>
      </c>
      <c r="AX240" s="15" t="s">
        <v>77</v>
      </c>
      <c r="AY240" s="197" t="s">
        <v>260</v>
      </c>
    </row>
    <row r="241" spans="1:65" s="13" customFormat="1">
      <c r="B241" s="179"/>
      <c r="D241" s="180" t="s">
        <v>270</v>
      </c>
      <c r="E241" s="181" t="s">
        <v>1</v>
      </c>
      <c r="F241" s="182" t="s">
        <v>1690</v>
      </c>
      <c r="H241" s="183">
        <v>8.4120000000000008</v>
      </c>
      <c r="I241" s="184"/>
      <c r="L241" s="179"/>
      <c r="M241" s="185"/>
      <c r="N241" s="186"/>
      <c r="O241" s="186"/>
      <c r="P241" s="186"/>
      <c r="Q241" s="186"/>
      <c r="R241" s="186"/>
      <c r="S241" s="186"/>
      <c r="T241" s="187"/>
      <c r="AT241" s="181" t="s">
        <v>270</v>
      </c>
      <c r="AU241" s="181" t="s">
        <v>86</v>
      </c>
      <c r="AV241" s="13" t="s">
        <v>86</v>
      </c>
      <c r="AW241" s="13" t="s">
        <v>31</v>
      </c>
      <c r="AX241" s="13" t="s">
        <v>32</v>
      </c>
      <c r="AY241" s="181" t="s">
        <v>260</v>
      </c>
    </row>
    <row r="242" spans="1:65" s="2" customFormat="1" ht="16.5" customHeight="1">
      <c r="A242" s="33"/>
      <c r="B242" s="132"/>
      <c r="C242" s="166" t="s">
        <v>416</v>
      </c>
      <c r="D242" s="166" t="s">
        <v>263</v>
      </c>
      <c r="E242" s="167" t="s">
        <v>384</v>
      </c>
      <c r="F242" s="168" t="s">
        <v>385</v>
      </c>
      <c r="G242" s="169" t="s">
        <v>372</v>
      </c>
      <c r="H242" s="170">
        <v>8.4120000000000008</v>
      </c>
      <c r="I242" s="171"/>
      <c r="J242" s="172">
        <f>ROUND(I242*H242,2)</f>
        <v>0</v>
      </c>
      <c r="K242" s="168" t="s">
        <v>267</v>
      </c>
      <c r="L242" s="34"/>
      <c r="M242" s="173" t="s">
        <v>1</v>
      </c>
      <c r="N242" s="174" t="s">
        <v>42</v>
      </c>
      <c r="O242" s="59"/>
      <c r="P242" s="175">
        <f>O242*H242</f>
        <v>0</v>
      </c>
      <c r="Q242" s="175">
        <v>0</v>
      </c>
      <c r="R242" s="175">
        <f>Q242*H242</f>
        <v>0</v>
      </c>
      <c r="S242" s="175">
        <v>0</v>
      </c>
      <c r="T242" s="176">
        <f>S242*H242</f>
        <v>0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177" t="s">
        <v>268</v>
      </c>
      <c r="AT242" s="177" t="s">
        <v>263</v>
      </c>
      <c r="AU242" s="177" t="s">
        <v>86</v>
      </c>
      <c r="AY242" s="18" t="s">
        <v>260</v>
      </c>
      <c r="BE242" s="178">
        <f>IF(N242="základní",J242,0)</f>
        <v>0</v>
      </c>
      <c r="BF242" s="178">
        <f>IF(N242="snížená",J242,0)</f>
        <v>0</v>
      </c>
      <c r="BG242" s="178">
        <f>IF(N242="zákl. přenesená",J242,0)</f>
        <v>0</v>
      </c>
      <c r="BH242" s="178">
        <f>IF(N242="sníž. přenesená",J242,0)</f>
        <v>0</v>
      </c>
      <c r="BI242" s="178">
        <f>IF(N242="nulová",J242,0)</f>
        <v>0</v>
      </c>
      <c r="BJ242" s="18" t="s">
        <v>32</v>
      </c>
      <c r="BK242" s="178">
        <f>ROUND(I242*H242,2)</f>
        <v>0</v>
      </c>
      <c r="BL242" s="18" t="s">
        <v>268</v>
      </c>
      <c r="BM242" s="177" t="s">
        <v>1691</v>
      </c>
    </row>
    <row r="243" spans="1:65" s="2" customFormat="1" ht="16.5" customHeight="1">
      <c r="A243" s="33"/>
      <c r="B243" s="132"/>
      <c r="C243" s="166" t="s">
        <v>428</v>
      </c>
      <c r="D243" s="166" t="s">
        <v>263</v>
      </c>
      <c r="E243" s="167" t="s">
        <v>388</v>
      </c>
      <c r="F243" s="168" t="s">
        <v>389</v>
      </c>
      <c r="G243" s="169" t="s">
        <v>372</v>
      </c>
      <c r="H243" s="170">
        <v>0.93500000000000005</v>
      </c>
      <c r="I243" s="171"/>
      <c r="J243" s="172">
        <f>ROUND(I243*H243,2)</f>
        <v>0</v>
      </c>
      <c r="K243" s="168" t="s">
        <v>267</v>
      </c>
      <c r="L243" s="34"/>
      <c r="M243" s="173" t="s">
        <v>1</v>
      </c>
      <c r="N243" s="174" t="s">
        <v>42</v>
      </c>
      <c r="O243" s="59"/>
      <c r="P243" s="175">
        <f>O243*H243</f>
        <v>0</v>
      </c>
      <c r="Q243" s="175">
        <v>1.1690000000000001E-2</v>
      </c>
      <c r="R243" s="175">
        <f>Q243*H243</f>
        <v>1.0930150000000001E-2</v>
      </c>
      <c r="S243" s="175">
        <v>0</v>
      </c>
      <c r="T243" s="176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77" t="s">
        <v>268</v>
      </c>
      <c r="AT243" s="177" t="s">
        <v>263</v>
      </c>
      <c r="AU243" s="177" t="s">
        <v>86</v>
      </c>
      <c r="AY243" s="18" t="s">
        <v>260</v>
      </c>
      <c r="BE243" s="178">
        <f>IF(N243="základní",J243,0)</f>
        <v>0</v>
      </c>
      <c r="BF243" s="178">
        <f>IF(N243="snížená",J243,0)</f>
        <v>0</v>
      </c>
      <c r="BG243" s="178">
        <f>IF(N243="zákl. přenesená",J243,0)</f>
        <v>0</v>
      </c>
      <c r="BH243" s="178">
        <f>IF(N243="sníž. přenesená",J243,0)</f>
        <v>0</v>
      </c>
      <c r="BI243" s="178">
        <f>IF(N243="nulová",J243,0)</f>
        <v>0</v>
      </c>
      <c r="BJ243" s="18" t="s">
        <v>32</v>
      </c>
      <c r="BK243" s="178">
        <f>ROUND(I243*H243,2)</f>
        <v>0</v>
      </c>
      <c r="BL243" s="18" t="s">
        <v>268</v>
      </c>
      <c r="BM243" s="177" t="s">
        <v>1692</v>
      </c>
    </row>
    <row r="244" spans="1:65" s="15" customFormat="1">
      <c r="B244" s="196"/>
      <c r="D244" s="180" t="s">
        <v>270</v>
      </c>
      <c r="E244" s="197" t="s">
        <v>1</v>
      </c>
      <c r="F244" s="198" t="s">
        <v>324</v>
      </c>
      <c r="H244" s="197" t="s">
        <v>1</v>
      </c>
      <c r="I244" s="199"/>
      <c r="L244" s="196"/>
      <c r="M244" s="200"/>
      <c r="N244" s="201"/>
      <c r="O244" s="201"/>
      <c r="P244" s="201"/>
      <c r="Q244" s="201"/>
      <c r="R244" s="201"/>
      <c r="S244" s="201"/>
      <c r="T244" s="202"/>
      <c r="AT244" s="197" t="s">
        <v>270</v>
      </c>
      <c r="AU244" s="197" t="s">
        <v>86</v>
      </c>
      <c r="AV244" s="15" t="s">
        <v>32</v>
      </c>
      <c r="AW244" s="15" t="s">
        <v>31</v>
      </c>
      <c r="AX244" s="15" t="s">
        <v>77</v>
      </c>
      <c r="AY244" s="197" t="s">
        <v>260</v>
      </c>
    </row>
    <row r="245" spans="1:65" s="13" customFormat="1">
      <c r="B245" s="179"/>
      <c r="D245" s="180" t="s">
        <v>270</v>
      </c>
      <c r="E245" s="181" t="s">
        <v>1</v>
      </c>
      <c r="F245" s="182" t="s">
        <v>1693</v>
      </c>
      <c r="H245" s="183">
        <v>0.93500000000000005</v>
      </c>
      <c r="I245" s="184"/>
      <c r="L245" s="179"/>
      <c r="M245" s="185"/>
      <c r="N245" s="186"/>
      <c r="O245" s="186"/>
      <c r="P245" s="186"/>
      <c r="Q245" s="186"/>
      <c r="R245" s="186"/>
      <c r="S245" s="186"/>
      <c r="T245" s="187"/>
      <c r="AT245" s="181" t="s">
        <v>270</v>
      </c>
      <c r="AU245" s="181" t="s">
        <v>86</v>
      </c>
      <c r="AV245" s="13" t="s">
        <v>86</v>
      </c>
      <c r="AW245" s="13" t="s">
        <v>31</v>
      </c>
      <c r="AX245" s="13" t="s">
        <v>32</v>
      </c>
      <c r="AY245" s="181" t="s">
        <v>260</v>
      </c>
    </row>
    <row r="246" spans="1:65" s="2" customFormat="1" ht="16.5" customHeight="1">
      <c r="A246" s="33"/>
      <c r="B246" s="132"/>
      <c r="C246" s="166" t="s">
        <v>435</v>
      </c>
      <c r="D246" s="166" t="s">
        <v>263</v>
      </c>
      <c r="E246" s="167" t="s">
        <v>393</v>
      </c>
      <c r="F246" s="168" t="s">
        <v>394</v>
      </c>
      <c r="G246" s="169" t="s">
        <v>372</v>
      </c>
      <c r="H246" s="170">
        <v>0.93500000000000005</v>
      </c>
      <c r="I246" s="171"/>
      <c r="J246" s="172">
        <f>ROUND(I246*H246,2)</f>
        <v>0</v>
      </c>
      <c r="K246" s="168" t="s">
        <v>267</v>
      </c>
      <c r="L246" s="34"/>
      <c r="M246" s="173" t="s">
        <v>1</v>
      </c>
      <c r="N246" s="174" t="s">
        <v>42</v>
      </c>
      <c r="O246" s="59"/>
      <c r="P246" s="175">
        <f>O246*H246</f>
        <v>0</v>
      </c>
      <c r="Q246" s="175">
        <v>0</v>
      </c>
      <c r="R246" s="175">
        <f>Q246*H246</f>
        <v>0</v>
      </c>
      <c r="S246" s="175">
        <v>0</v>
      </c>
      <c r="T246" s="176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77" t="s">
        <v>268</v>
      </c>
      <c r="AT246" s="177" t="s">
        <v>263</v>
      </c>
      <c r="AU246" s="177" t="s">
        <v>86</v>
      </c>
      <c r="AY246" s="18" t="s">
        <v>260</v>
      </c>
      <c r="BE246" s="178">
        <f>IF(N246="základní",J246,0)</f>
        <v>0</v>
      </c>
      <c r="BF246" s="178">
        <f>IF(N246="snížená",J246,0)</f>
        <v>0</v>
      </c>
      <c r="BG246" s="178">
        <f>IF(N246="zákl. přenesená",J246,0)</f>
        <v>0</v>
      </c>
      <c r="BH246" s="178">
        <f>IF(N246="sníž. přenesená",J246,0)</f>
        <v>0</v>
      </c>
      <c r="BI246" s="178">
        <f>IF(N246="nulová",J246,0)</f>
        <v>0</v>
      </c>
      <c r="BJ246" s="18" t="s">
        <v>32</v>
      </c>
      <c r="BK246" s="178">
        <f>ROUND(I246*H246,2)</f>
        <v>0</v>
      </c>
      <c r="BL246" s="18" t="s">
        <v>268</v>
      </c>
      <c r="BM246" s="177" t="s">
        <v>1694</v>
      </c>
    </row>
    <row r="247" spans="1:65" s="2" customFormat="1" ht="16.5" customHeight="1">
      <c r="A247" s="33"/>
      <c r="B247" s="132"/>
      <c r="C247" s="166" t="s">
        <v>439</v>
      </c>
      <c r="D247" s="166" t="s">
        <v>263</v>
      </c>
      <c r="E247" s="167" t="s">
        <v>397</v>
      </c>
      <c r="F247" s="168" t="s">
        <v>398</v>
      </c>
      <c r="G247" s="169" t="s">
        <v>266</v>
      </c>
      <c r="H247" s="170">
        <v>18.399999999999999</v>
      </c>
      <c r="I247" s="171"/>
      <c r="J247" s="172">
        <f>ROUND(I247*H247,2)</f>
        <v>0</v>
      </c>
      <c r="K247" s="168" t="s">
        <v>356</v>
      </c>
      <c r="L247" s="34"/>
      <c r="M247" s="173" t="s">
        <v>1</v>
      </c>
      <c r="N247" s="174" t="s">
        <v>42</v>
      </c>
      <c r="O247" s="59"/>
      <c r="P247" s="175">
        <f>O247*H247</f>
        <v>0</v>
      </c>
      <c r="Q247" s="175">
        <v>2.0000000000000001E-4</v>
      </c>
      <c r="R247" s="175">
        <f>Q247*H247</f>
        <v>3.6799999999999997E-3</v>
      </c>
      <c r="S247" s="175">
        <v>0</v>
      </c>
      <c r="T247" s="176">
        <f>S247*H247</f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177" t="s">
        <v>268</v>
      </c>
      <c r="AT247" s="177" t="s">
        <v>263</v>
      </c>
      <c r="AU247" s="177" t="s">
        <v>86</v>
      </c>
      <c r="AY247" s="18" t="s">
        <v>260</v>
      </c>
      <c r="BE247" s="178">
        <f>IF(N247="základní",J247,0)</f>
        <v>0</v>
      </c>
      <c r="BF247" s="178">
        <f>IF(N247="snížená",J247,0)</f>
        <v>0</v>
      </c>
      <c r="BG247" s="178">
        <f>IF(N247="zákl. přenesená",J247,0)</f>
        <v>0</v>
      </c>
      <c r="BH247" s="178">
        <f>IF(N247="sníž. přenesená",J247,0)</f>
        <v>0</v>
      </c>
      <c r="BI247" s="178">
        <f>IF(N247="nulová",J247,0)</f>
        <v>0</v>
      </c>
      <c r="BJ247" s="18" t="s">
        <v>32</v>
      </c>
      <c r="BK247" s="178">
        <f>ROUND(I247*H247,2)</f>
        <v>0</v>
      </c>
      <c r="BL247" s="18" t="s">
        <v>268</v>
      </c>
      <c r="BM247" s="177" t="s">
        <v>1291</v>
      </c>
    </row>
    <row r="248" spans="1:65" s="13" customFormat="1">
      <c r="B248" s="179"/>
      <c r="D248" s="180" t="s">
        <v>270</v>
      </c>
      <c r="E248" s="181" t="s">
        <v>1</v>
      </c>
      <c r="F248" s="182" t="s">
        <v>1695</v>
      </c>
      <c r="H248" s="183">
        <v>18.399999999999999</v>
      </c>
      <c r="I248" s="184"/>
      <c r="L248" s="179"/>
      <c r="M248" s="185"/>
      <c r="N248" s="186"/>
      <c r="O248" s="186"/>
      <c r="P248" s="186"/>
      <c r="Q248" s="186"/>
      <c r="R248" s="186"/>
      <c r="S248" s="186"/>
      <c r="T248" s="187"/>
      <c r="AT248" s="181" t="s">
        <v>270</v>
      </c>
      <c r="AU248" s="181" t="s">
        <v>86</v>
      </c>
      <c r="AV248" s="13" t="s">
        <v>86</v>
      </c>
      <c r="AW248" s="13" t="s">
        <v>31</v>
      </c>
      <c r="AX248" s="13" t="s">
        <v>32</v>
      </c>
      <c r="AY248" s="181" t="s">
        <v>260</v>
      </c>
    </row>
    <row r="249" spans="1:65" s="2" customFormat="1" ht="16.5" customHeight="1">
      <c r="A249" s="33"/>
      <c r="B249" s="132"/>
      <c r="C249" s="166" t="s">
        <v>444</v>
      </c>
      <c r="D249" s="166" t="s">
        <v>263</v>
      </c>
      <c r="E249" s="167" t="s">
        <v>402</v>
      </c>
      <c r="F249" s="168" t="s">
        <v>403</v>
      </c>
      <c r="G249" s="169" t="s">
        <v>372</v>
      </c>
      <c r="H249" s="170">
        <v>31.463999999999999</v>
      </c>
      <c r="I249" s="171"/>
      <c r="J249" s="172">
        <f>ROUND(I249*H249,2)</f>
        <v>0</v>
      </c>
      <c r="K249" s="168" t="s">
        <v>267</v>
      </c>
      <c r="L249" s="34"/>
      <c r="M249" s="173" t="s">
        <v>1</v>
      </c>
      <c r="N249" s="174" t="s">
        <v>42</v>
      </c>
      <c r="O249" s="59"/>
      <c r="P249" s="175">
        <f>O249*H249</f>
        <v>0</v>
      </c>
      <c r="Q249" s="175">
        <v>6.6790000000000002E-2</v>
      </c>
      <c r="R249" s="175">
        <f>Q249*H249</f>
        <v>2.1014805600000002</v>
      </c>
      <c r="S249" s="175">
        <v>0</v>
      </c>
      <c r="T249" s="176">
        <f>S249*H249</f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177" t="s">
        <v>268</v>
      </c>
      <c r="AT249" s="177" t="s">
        <v>263</v>
      </c>
      <c r="AU249" s="177" t="s">
        <v>86</v>
      </c>
      <c r="AY249" s="18" t="s">
        <v>260</v>
      </c>
      <c r="BE249" s="178">
        <f>IF(N249="základní",J249,0)</f>
        <v>0</v>
      </c>
      <c r="BF249" s="178">
        <f>IF(N249="snížená",J249,0)</f>
        <v>0</v>
      </c>
      <c r="BG249" s="178">
        <f>IF(N249="zákl. přenesená",J249,0)</f>
        <v>0</v>
      </c>
      <c r="BH249" s="178">
        <f>IF(N249="sníž. přenesená",J249,0)</f>
        <v>0</v>
      </c>
      <c r="BI249" s="178">
        <f>IF(N249="nulová",J249,0)</f>
        <v>0</v>
      </c>
      <c r="BJ249" s="18" t="s">
        <v>32</v>
      </c>
      <c r="BK249" s="178">
        <f>ROUND(I249*H249,2)</f>
        <v>0</v>
      </c>
      <c r="BL249" s="18" t="s">
        <v>268</v>
      </c>
      <c r="BM249" s="177" t="s">
        <v>404</v>
      </c>
    </row>
    <row r="250" spans="1:65" s="15" customFormat="1">
      <c r="B250" s="196"/>
      <c r="D250" s="180" t="s">
        <v>270</v>
      </c>
      <c r="E250" s="197" t="s">
        <v>1</v>
      </c>
      <c r="F250" s="198" t="s">
        <v>324</v>
      </c>
      <c r="H250" s="197" t="s">
        <v>1</v>
      </c>
      <c r="I250" s="199"/>
      <c r="L250" s="196"/>
      <c r="M250" s="200"/>
      <c r="N250" s="201"/>
      <c r="O250" s="201"/>
      <c r="P250" s="201"/>
      <c r="Q250" s="201"/>
      <c r="R250" s="201"/>
      <c r="S250" s="201"/>
      <c r="T250" s="202"/>
      <c r="AT250" s="197" t="s">
        <v>270</v>
      </c>
      <c r="AU250" s="197" t="s">
        <v>86</v>
      </c>
      <c r="AV250" s="15" t="s">
        <v>32</v>
      </c>
      <c r="AW250" s="15" t="s">
        <v>31</v>
      </c>
      <c r="AX250" s="15" t="s">
        <v>77</v>
      </c>
      <c r="AY250" s="197" t="s">
        <v>260</v>
      </c>
    </row>
    <row r="251" spans="1:65" s="13" customFormat="1">
      <c r="B251" s="179"/>
      <c r="D251" s="180" t="s">
        <v>270</v>
      </c>
      <c r="E251" s="181" t="s">
        <v>1</v>
      </c>
      <c r="F251" s="182" t="s">
        <v>1696</v>
      </c>
      <c r="H251" s="183">
        <v>31.463999999999999</v>
      </c>
      <c r="I251" s="184"/>
      <c r="L251" s="179"/>
      <c r="M251" s="185"/>
      <c r="N251" s="186"/>
      <c r="O251" s="186"/>
      <c r="P251" s="186"/>
      <c r="Q251" s="186"/>
      <c r="R251" s="186"/>
      <c r="S251" s="186"/>
      <c r="T251" s="187"/>
      <c r="AT251" s="181" t="s">
        <v>270</v>
      </c>
      <c r="AU251" s="181" t="s">
        <v>86</v>
      </c>
      <c r="AV251" s="13" t="s">
        <v>86</v>
      </c>
      <c r="AW251" s="13" t="s">
        <v>31</v>
      </c>
      <c r="AX251" s="13" t="s">
        <v>32</v>
      </c>
      <c r="AY251" s="181" t="s">
        <v>260</v>
      </c>
    </row>
    <row r="252" spans="1:65" s="2" customFormat="1" ht="16.5" customHeight="1">
      <c r="A252" s="33"/>
      <c r="B252" s="132"/>
      <c r="C252" s="166" t="s">
        <v>448</v>
      </c>
      <c r="D252" s="166" t="s">
        <v>263</v>
      </c>
      <c r="E252" s="167" t="s">
        <v>407</v>
      </c>
      <c r="F252" s="168" t="s">
        <v>408</v>
      </c>
      <c r="G252" s="169" t="s">
        <v>372</v>
      </c>
      <c r="H252" s="170">
        <v>3.1459999999999999</v>
      </c>
      <c r="I252" s="171"/>
      <c r="J252" s="172">
        <f>ROUND(I252*H252,2)</f>
        <v>0</v>
      </c>
      <c r="K252" s="168" t="s">
        <v>267</v>
      </c>
      <c r="L252" s="34"/>
      <c r="M252" s="173" t="s">
        <v>1</v>
      </c>
      <c r="N252" s="174" t="s">
        <v>42</v>
      </c>
      <c r="O252" s="59"/>
      <c r="P252" s="175">
        <f>O252*H252</f>
        <v>0</v>
      </c>
      <c r="Q252" s="175">
        <v>6.6790000000000002E-2</v>
      </c>
      <c r="R252" s="175">
        <f>Q252*H252</f>
        <v>0.21012133999999999</v>
      </c>
      <c r="S252" s="175">
        <v>0</v>
      </c>
      <c r="T252" s="176">
        <f>S252*H252</f>
        <v>0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R252" s="177" t="s">
        <v>268</v>
      </c>
      <c r="AT252" s="177" t="s">
        <v>263</v>
      </c>
      <c r="AU252" s="177" t="s">
        <v>86</v>
      </c>
      <c r="AY252" s="18" t="s">
        <v>260</v>
      </c>
      <c r="BE252" s="178">
        <f>IF(N252="základní",J252,0)</f>
        <v>0</v>
      </c>
      <c r="BF252" s="178">
        <f>IF(N252="snížená",J252,0)</f>
        <v>0</v>
      </c>
      <c r="BG252" s="178">
        <f>IF(N252="zákl. přenesená",J252,0)</f>
        <v>0</v>
      </c>
      <c r="BH252" s="178">
        <f>IF(N252="sníž. přenesená",J252,0)</f>
        <v>0</v>
      </c>
      <c r="BI252" s="178">
        <f>IF(N252="nulová",J252,0)</f>
        <v>0</v>
      </c>
      <c r="BJ252" s="18" t="s">
        <v>32</v>
      </c>
      <c r="BK252" s="178">
        <f>ROUND(I252*H252,2)</f>
        <v>0</v>
      </c>
      <c r="BL252" s="18" t="s">
        <v>268</v>
      </c>
      <c r="BM252" s="177" t="s">
        <v>1697</v>
      </c>
    </row>
    <row r="253" spans="1:65" s="15" customFormat="1">
      <c r="B253" s="196"/>
      <c r="D253" s="180" t="s">
        <v>270</v>
      </c>
      <c r="E253" s="197" t="s">
        <v>1</v>
      </c>
      <c r="F253" s="198" t="s">
        <v>324</v>
      </c>
      <c r="H253" s="197" t="s">
        <v>1</v>
      </c>
      <c r="I253" s="199"/>
      <c r="L253" s="196"/>
      <c r="M253" s="200"/>
      <c r="N253" s="201"/>
      <c r="O253" s="201"/>
      <c r="P253" s="201"/>
      <c r="Q253" s="201"/>
      <c r="R253" s="201"/>
      <c r="S253" s="201"/>
      <c r="T253" s="202"/>
      <c r="AT253" s="197" t="s">
        <v>270</v>
      </c>
      <c r="AU253" s="197" t="s">
        <v>86</v>
      </c>
      <c r="AV253" s="15" t="s">
        <v>32</v>
      </c>
      <c r="AW253" s="15" t="s">
        <v>31</v>
      </c>
      <c r="AX253" s="15" t="s">
        <v>77</v>
      </c>
      <c r="AY253" s="197" t="s">
        <v>260</v>
      </c>
    </row>
    <row r="254" spans="1:65" s="13" customFormat="1">
      <c r="B254" s="179"/>
      <c r="D254" s="180" t="s">
        <v>270</v>
      </c>
      <c r="E254" s="181" t="s">
        <v>1</v>
      </c>
      <c r="F254" s="182" t="s">
        <v>1698</v>
      </c>
      <c r="H254" s="183">
        <v>3.1459999999999999</v>
      </c>
      <c r="I254" s="184"/>
      <c r="L254" s="179"/>
      <c r="M254" s="185"/>
      <c r="N254" s="186"/>
      <c r="O254" s="186"/>
      <c r="P254" s="186"/>
      <c r="Q254" s="186"/>
      <c r="R254" s="186"/>
      <c r="S254" s="186"/>
      <c r="T254" s="187"/>
      <c r="AT254" s="181" t="s">
        <v>270</v>
      </c>
      <c r="AU254" s="181" t="s">
        <v>86</v>
      </c>
      <c r="AV254" s="13" t="s">
        <v>86</v>
      </c>
      <c r="AW254" s="13" t="s">
        <v>31</v>
      </c>
      <c r="AX254" s="13" t="s">
        <v>32</v>
      </c>
      <c r="AY254" s="181" t="s">
        <v>260</v>
      </c>
    </row>
    <row r="255" spans="1:65" s="2" customFormat="1" ht="16.5" customHeight="1">
      <c r="A255" s="33"/>
      <c r="B255" s="132"/>
      <c r="C255" s="166" t="s">
        <v>453</v>
      </c>
      <c r="D255" s="166" t="s">
        <v>263</v>
      </c>
      <c r="E255" s="167" t="s">
        <v>412</v>
      </c>
      <c r="F255" s="168" t="s">
        <v>413</v>
      </c>
      <c r="G255" s="169" t="s">
        <v>372</v>
      </c>
      <c r="H255" s="170">
        <v>0.35</v>
      </c>
      <c r="I255" s="171"/>
      <c r="J255" s="172">
        <f>ROUND(I255*H255,2)</f>
        <v>0</v>
      </c>
      <c r="K255" s="168" t="s">
        <v>267</v>
      </c>
      <c r="L255" s="34"/>
      <c r="M255" s="173" t="s">
        <v>1</v>
      </c>
      <c r="N255" s="174" t="s">
        <v>42</v>
      </c>
      <c r="O255" s="59"/>
      <c r="P255" s="175">
        <f>O255*H255</f>
        <v>0</v>
      </c>
      <c r="Q255" s="175">
        <v>6.6790000000000002E-2</v>
      </c>
      <c r="R255" s="175">
        <f>Q255*H255</f>
        <v>2.3376499999999998E-2</v>
      </c>
      <c r="S255" s="175">
        <v>0</v>
      </c>
      <c r="T255" s="176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77" t="s">
        <v>268</v>
      </c>
      <c r="AT255" s="177" t="s">
        <v>263</v>
      </c>
      <c r="AU255" s="177" t="s">
        <v>86</v>
      </c>
      <c r="AY255" s="18" t="s">
        <v>260</v>
      </c>
      <c r="BE255" s="178">
        <f>IF(N255="základní",J255,0)</f>
        <v>0</v>
      </c>
      <c r="BF255" s="178">
        <f>IF(N255="snížená",J255,0)</f>
        <v>0</v>
      </c>
      <c r="BG255" s="178">
        <f>IF(N255="zákl. přenesená",J255,0)</f>
        <v>0</v>
      </c>
      <c r="BH255" s="178">
        <f>IF(N255="sníž. přenesená",J255,0)</f>
        <v>0</v>
      </c>
      <c r="BI255" s="178">
        <f>IF(N255="nulová",J255,0)</f>
        <v>0</v>
      </c>
      <c r="BJ255" s="18" t="s">
        <v>32</v>
      </c>
      <c r="BK255" s="178">
        <f>ROUND(I255*H255,2)</f>
        <v>0</v>
      </c>
      <c r="BL255" s="18" t="s">
        <v>268</v>
      </c>
      <c r="BM255" s="177" t="s">
        <v>1699</v>
      </c>
    </row>
    <row r="256" spans="1:65" s="15" customFormat="1">
      <c r="B256" s="196"/>
      <c r="D256" s="180" t="s">
        <v>270</v>
      </c>
      <c r="E256" s="197" t="s">
        <v>1</v>
      </c>
      <c r="F256" s="198" t="s">
        <v>324</v>
      </c>
      <c r="H256" s="197" t="s">
        <v>1</v>
      </c>
      <c r="I256" s="199"/>
      <c r="L256" s="196"/>
      <c r="M256" s="200"/>
      <c r="N256" s="201"/>
      <c r="O256" s="201"/>
      <c r="P256" s="201"/>
      <c r="Q256" s="201"/>
      <c r="R256" s="201"/>
      <c r="S256" s="201"/>
      <c r="T256" s="202"/>
      <c r="AT256" s="197" t="s">
        <v>270</v>
      </c>
      <c r="AU256" s="197" t="s">
        <v>86</v>
      </c>
      <c r="AV256" s="15" t="s">
        <v>32</v>
      </c>
      <c r="AW256" s="15" t="s">
        <v>31</v>
      </c>
      <c r="AX256" s="15" t="s">
        <v>77</v>
      </c>
      <c r="AY256" s="197" t="s">
        <v>260</v>
      </c>
    </row>
    <row r="257" spans="1:65" s="13" customFormat="1">
      <c r="B257" s="179"/>
      <c r="D257" s="180" t="s">
        <v>270</v>
      </c>
      <c r="E257" s="181" t="s">
        <v>1</v>
      </c>
      <c r="F257" s="182" t="s">
        <v>1700</v>
      </c>
      <c r="H257" s="183">
        <v>0.35</v>
      </c>
      <c r="I257" s="184"/>
      <c r="L257" s="179"/>
      <c r="M257" s="185"/>
      <c r="N257" s="186"/>
      <c r="O257" s="186"/>
      <c r="P257" s="186"/>
      <c r="Q257" s="186"/>
      <c r="R257" s="186"/>
      <c r="S257" s="186"/>
      <c r="T257" s="187"/>
      <c r="AT257" s="181" t="s">
        <v>270</v>
      </c>
      <c r="AU257" s="181" t="s">
        <v>86</v>
      </c>
      <c r="AV257" s="13" t="s">
        <v>86</v>
      </c>
      <c r="AW257" s="13" t="s">
        <v>31</v>
      </c>
      <c r="AX257" s="13" t="s">
        <v>32</v>
      </c>
      <c r="AY257" s="181" t="s">
        <v>260</v>
      </c>
    </row>
    <row r="258" spans="1:65" s="2" customFormat="1" ht="16.5" customHeight="1">
      <c r="A258" s="33"/>
      <c r="B258" s="132"/>
      <c r="C258" s="166" t="s">
        <v>457</v>
      </c>
      <c r="D258" s="166" t="s">
        <v>263</v>
      </c>
      <c r="E258" s="167" t="s">
        <v>417</v>
      </c>
      <c r="F258" s="168" t="s">
        <v>418</v>
      </c>
      <c r="G258" s="169" t="s">
        <v>419</v>
      </c>
      <c r="H258" s="170">
        <v>5360.7709999999997</v>
      </c>
      <c r="I258" s="171"/>
      <c r="J258" s="172">
        <f>ROUND(I258*H258,2)</f>
        <v>0</v>
      </c>
      <c r="K258" s="168" t="s">
        <v>267</v>
      </c>
      <c r="L258" s="34"/>
      <c r="M258" s="173" t="s">
        <v>1</v>
      </c>
      <c r="N258" s="174" t="s">
        <v>42</v>
      </c>
      <c r="O258" s="59"/>
      <c r="P258" s="175">
        <f>O258*H258</f>
        <v>0</v>
      </c>
      <c r="Q258" s="175">
        <v>2.5999999999999998E-4</v>
      </c>
      <c r="R258" s="175">
        <f>Q258*H258</f>
        <v>1.3938004599999998</v>
      </c>
      <c r="S258" s="175">
        <v>0</v>
      </c>
      <c r="T258" s="176">
        <f>S258*H258</f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77" t="s">
        <v>268</v>
      </c>
      <c r="AT258" s="177" t="s">
        <v>263</v>
      </c>
      <c r="AU258" s="177" t="s">
        <v>86</v>
      </c>
      <c r="AY258" s="18" t="s">
        <v>260</v>
      </c>
      <c r="BE258" s="178">
        <f>IF(N258="základní",J258,0)</f>
        <v>0</v>
      </c>
      <c r="BF258" s="178">
        <f>IF(N258="snížená",J258,0)</f>
        <v>0</v>
      </c>
      <c r="BG258" s="178">
        <f>IF(N258="zákl. přenesená",J258,0)</f>
        <v>0</v>
      </c>
      <c r="BH258" s="178">
        <f>IF(N258="sníž. přenesená",J258,0)</f>
        <v>0</v>
      </c>
      <c r="BI258" s="178">
        <f>IF(N258="nulová",J258,0)</f>
        <v>0</v>
      </c>
      <c r="BJ258" s="18" t="s">
        <v>32</v>
      </c>
      <c r="BK258" s="178">
        <f>ROUND(I258*H258,2)</f>
        <v>0</v>
      </c>
      <c r="BL258" s="18" t="s">
        <v>268</v>
      </c>
      <c r="BM258" s="177" t="s">
        <v>420</v>
      </c>
    </row>
    <row r="259" spans="1:65" s="15" customFormat="1">
      <c r="B259" s="196"/>
      <c r="D259" s="180" t="s">
        <v>270</v>
      </c>
      <c r="E259" s="197" t="s">
        <v>1</v>
      </c>
      <c r="F259" s="198" t="s">
        <v>324</v>
      </c>
      <c r="H259" s="197" t="s">
        <v>1</v>
      </c>
      <c r="I259" s="199"/>
      <c r="L259" s="196"/>
      <c r="M259" s="200"/>
      <c r="N259" s="201"/>
      <c r="O259" s="201"/>
      <c r="P259" s="201"/>
      <c r="Q259" s="201"/>
      <c r="R259" s="201"/>
      <c r="S259" s="201"/>
      <c r="T259" s="202"/>
      <c r="AT259" s="197" t="s">
        <v>270</v>
      </c>
      <c r="AU259" s="197" t="s">
        <v>86</v>
      </c>
      <c r="AV259" s="15" t="s">
        <v>32</v>
      </c>
      <c r="AW259" s="15" t="s">
        <v>31</v>
      </c>
      <c r="AX259" s="15" t="s">
        <v>77</v>
      </c>
      <c r="AY259" s="197" t="s">
        <v>260</v>
      </c>
    </row>
    <row r="260" spans="1:65" s="15" customFormat="1">
      <c r="B260" s="196"/>
      <c r="D260" s="180" t="s">
        <v>270</v>
      </c>
      <c r="E260" s="197" t="s">
        <v>1</v>
      </c>
      <c r="F260" s="198" t="s">
        <v>1701</v>
      </c>
      <c r="H260" s="197" t="s">
        <v>1</v>
      </c>
      <c r="I260" s="199"/>
      <c r="L260" s="196"/>
      <c r="M260" s="200"/>
      <c r="N260" s="201"/>
      <c r="O260" s="201"/>
      <c r="P260" s="201"/>
      <c r="Q260" s="201"/>
      <c r="R260" s="201"/>
      <c r="S260" s="201"/>
      <c r="T260" s="202"/>
      <c r="AT260" s="197" t="s">
        <v>270</v>
      </c>
      <c r="AU260" s="197" t="s">
        <v>86</v>
      </c>
      <c r="AV260" s="15" t="s">
        <v>32</v>
      </c>
      <c r="AW260" s="15" t="s">
        <v>31</v>
      </c>
      <c r="AX260" s="15" t="s">
        <v>77</v>
      </c>
      <c r="AY260" s="197" t="s">
        <v>260</v>
      </c>
    </row>
    <row r="261" spans="1:65" s="13" customFormat="1">
      <c r="B261" s="179"/>
      <c r="D261" s="180" t="s">
        <v>270</v>
      </c>
      <c r="E261" s="181" t="s">
        <v>1</v>
      </c>
      <c r="F261" s="182" t="s">
        <v>422</v>
      </c>
      <c r="H261" s="183">
        <v>715.4</v>
      </c>
      <c r="I261" s="184"/>
      <c r="L261" s="179"/>
      <c r="M261" s="185"/>
      <c r="N261" s="186"/>
      <c r="O261" s="186"/>
      <c r="P261" s="186"/>
      <c r="Q261" s="186"/>
      <c r="R261" s="186"/>
      <c r="S261" s="186"/>
      <c r="T261" s="187"/>
      <c r="AT261" s="181" t="s">
        <v>270</v>
      </c>
      <c r="AU261" s="181" t="s">
        <v>86</v>
      </c>
      <c r="AV261" s="13" t="s">
        <v>86</v>
      </c>
      <c r="AW261" s="13" t="s">
        <v>31</v>
      </c>
      <c r="AX261" s="13" t="s">
        <v>77</v>
      </c>
      <c r="AY261" s="181" t="s">
        <v>260</v>
      </c>
    </row>
    <row r="262" spans="1:65" s="13" customFormat="1">
      <c r="B262" s="179"/>
      <c r="D262" s="180" t="s">
        <v>270</v>
      </c>
      <c r="E262" s="181" t="s">
        <v>1</v>
      </c>
      <c r="F262" s="182" t="s">
        <v>1299</v>
      </c>
      <c r="H262" s="183">
        <v>430.9</v>
      </c>
      <c r="I262" s="184"/>
      <c r="L262" s="179"/>
      <c r="M262" s="185"/>
      <c r="N262" s="186"/>
      <c r="O262" s="186"/>
      <c r="P262" s="186"/>
      <c r="Q262" s="186"/>
      <c r="R262" s="186"/>
      <c r="S262" s="186"/>
      <c r="T262" s="187"/>
      <c r="AT262" s="181" t="s">
        <v>270</v>
      </c>
      <c r="AU262" s="181" t="s">
        <v>86</v>
      </c>
      <c r="AV262" s="13" t="s">
        <v>86</v>
      </c>
      <c r="AW262" s="13" t="s">
        <v>31</v>
      </c>
      <c r="AX262" s="13" t="s">
        <v>77</v>
      </c>
      <c r="AY262" s="181" t="s">
        <v>260</v>
      </c>
    </row>
    <row r="263" spans="1:65" s="13" customFormat="1">
      <c r="B263" s="179"/>
      <c r="D263" s="180" t="s">
        <v>270</v>
      </c>
      <c r="E263" s="181" t="s">
        <v>1</v>
      </c>
      <c r="F263" s="182" t="s">
        <v>1702</v>
      </c>
      <c r="H263" s="183">
        <v>2493.1999999999998</v>
      </c>
      <c r="I263" s="184"/>
      <c r="L263" s="179"/>
      <c r="M263" s="185"/>
      <c r="N263" s="186"/>
      <c r="O263" s="186"/>
      <c r="P263" s="186"/>
      <c r="Q263" s="186"/>
      <c r="R263" s="186"/>
      <c r="S263" s="186"/>
      <c r="T263" s="187"/>
      <c r="AT263" s="181" t="s">
        <v>270</v>
      </c>
      <c r="AU263" s="181" t="s">
        <v>86</v>
      </c>
      <c r="AV263" s="13" t="s">
        <v>86</v>
      </c>
      <c r="AW263" s="13" t="s">
        <v>31</v>
      </c>
      <c r="AX263" s="13" t="s">
        <v>77</v>
      </c>
      <c r="AY263" s="181" t="s">
        <v>260</v>
      </c>
    </row>
    <row r="264" spans="1:65" s="13" customFormat="1">
      <c r="B264" s="179"/>
      <c r="D264" s="180" t="s">
        <v>270</v>
      </c>
      <c r="E264" s="181" t="s">
        <v>1</v>
      </c>
      <c r="F264" s="182" t="s">
        <v>1703</v>
      </c>
      <c r="H264" s="183">
        <v>2059.6</v>
      </c>
      <c r="I264" s="184"/>
      <c r="L264" s="179"/>
      <c r="M264" s="185"/>
      <c r="N264" s="186"/>
      <c r="O264" s="186"/>
      <c r="P264" s="186"/>
      <c r="Q264" s="186"/>
      <c r="R264" s="186"/>
      <c r="S264" s="186"/>
      <c r="T264" s="187"/>
      <c r="AT264" s="181" t="s">
        <v>270</v>
      </c>
      <c r="AU264" s="181" t="s">
        <v>86</v>
      </c>
      <c r="AV264" s="13" t="s">
        <v>86</v>
      </c>
      <c r="AW264" s="13" t="s">
        <v>31</v>
      </c>
      <c r="AX264" s="13" t="s">
        <v>77</v>
      </c>
      <c r="AY264" s="181" t="s">
        <v>260</v>
      </c>
    </row>
    <row r="265" spans="1:65" s="13" customFormat="1">
      <c r="B265" s="179"/>
      <c r="D265" s="180" t="s">
        <v>270</v>
      </c>
      <c r="E265" s="181" t="s">
        <v>1</v>
      </c>
      <c r="F265" s="182" t="s">
        <v>1704</v>
      </c>
      <c r="H265" s="183">
        <v>257.31200000000001</v>
      </c>
      <c r="I265" s="184"/>
      <c r="L265" s="179"/>
      <c r="M265" s="185"/>
      <c r="N265" s="186"/>
      <c r="O265" s="186"/>
      <c r="P265" s="186"/>
      <c r="Q265" s="186"/>
      <c r="R265" s="186"/>
      <c r="S265" s="186"/>
      <c r="T265" s="187"/>
      <c r="AT265" s="181" t="s">
        <v>270</v>
      </c>
      <c r="AU265" s="181" t="s">
        <v>86</v>
      </c>
      <c r="AV265" s="13" t="s">
        <v>86</v>
      </c>
      <c r="AW265" s="13" t="s">
        <v>31</v>
      </c>
      <c r="AX265" s="13" t="s">
        <v>77</v>
      </c>
      <c r="AY265" s="181" t="s">
        <v>260</v>
      </c>
    </row>
    <row r="266" spans="1:65" s="14" customFormat="1">
      <c r="B266" s="188"/>
      <c r="D266" s="180" t="s">
        <v>270</v>
      </c>
      <c r="E266" s="189" t="s">
        <v>169</v>
      </c>
      <c r="F266" s="190" t="s">
        <v>275</v>
      </c>
      <c r="H266" s="191">
        <v>5956.4120000000003</v>
      </c>
      <c r="I266" s="192"/>
      <c r="L266" s="188"/>
      <c r="M266" s="193"/>
      <c r="N266" s="194"/>
      <c r="O266" s="194"/>
      <c r="P266" s="194"/>
      <c r="Q266" s="194"/>
      <c r="R266" s="194"/>
      <c r="S266" s="194"/>
      <c r="T266" s="195"/>
      <c r="AT266" s="189" t="s">
        <v>270</v>
      </c>
      <c r="AU266" s="189" t="s">
        <v>86</v>
      </c>
      <c r="AV266" s="14" t="s">
        <v>268</v>
      </c>
      <c r="AW266" s="14" t="s">
        <v>31</v>
      </c>
      <c r="AX266" s="14" t="s">
        <v>77</v>
      </c>
      <c r="AY266" s="189" t="s">
        <v>260</v>
      </c>
    </row>
    <row r="267" spans="1:65" s="13" customFormat="1">
      <c r="B267" s="179"/>
      <c r="D267" s="180" t="s">
        <v>270</v>
      </c>
      <c r="E267" s="181" t="s">
        <v>1</v>
      </c>
      <c r="F267" s="182" t="s">
        <v>427</v>
      </c>
      <c r="H267" s="183">
        <v>5360.7709999999997</v>
      </c>
      <c r="I267" s="184"/>
      <c r="L267" s="179"/>
      <c r="M267" s="185"/>
      <c r="N267" s="186"/>
      <c r="O267" s="186"/>
      <c r="P267" s="186"/>
      <c r="Q267" s="186"/>
      <c r="R267" s="186"/>
      <c r="S267" s="186"/>
      <c r="T267" s="187"/>
      <c r="AT267" s="181" t="s">
        <v>270</v>
      </c>
      <c r="AU267" s="181" t="s">
        <v>86</v>
      </c>
      <c r="AV267" s="13" t="s">
        <v>86</v>
      </c>
      <c r="AW267" s="13" t="s">
        <v>31</v>
      </c>
      <c r="AX267" s="13" t="s">
        <v>32</v>
      </c>
      <c r="AY267" s="181" t="s">
        <v>260</v>
      </c>
    </row>
    <row r="268" spans="1:65" s="2" customFormat="1" ht="16.5" customHeight="1">
      <c r="A268" s="33"/>
      <c r="B268" s="132"/>
      <c r="C268" s="211" t="s">
        <v>464</v>
      </c>
      <c r="D268" s="211" t="s">
        <v>429</v>
      </c>
      <c r="E268" s="212" t="s">
        <v>430</v>
      </c>
      <c r="F268" s="213" t="s">
        <v>431</v>
      </c>
      <c r="G268" s="214" t="s">
        <v>432</v>
      </c>
      <c r="H268" s="215">
        <v>6.016</v>
      </c>
      <c r="I268" s="216"/>
      <c r="J268" s="217">
        <f>ROUND(I268*H268,2)</f>
        <v>0</v>
      </c>
      <c r="K268" s="213" t="s">
        <v>356</v>
      </c>
      <c r="L268" s="218"/>
      <c r="M268" s="219" t="s">
        <v>1</v>
      </c>
      <c r="N268" s="220" t="s">
        <v>42</v>
      </c>
      <c r="O268" s="59"/>
      <c r="P268" s="175">
        <f>O268*H268</f>
        <v>0</v>
      </c>
      <c r="Q268" s="175">
        <v>1</v>
      </c>
      <c r="R268" s="175">
        <f>Q268*H268</f>
        <v>6.016</v>
      </c>
      <c r="S268" s="175">
        <v>0</v>
      </c>
      <c r="T268" s="176">
        <f>S268*H268</f>
        <v>0</v>
      </c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R268" s="177" t="s">
        <v>306</v>
      </c>
      <c r="AT268" s="177" t="s">
        <v>429</v>
      </c>
      <c r="AU268" s="177" t="s">
        <v>86</v>
      </c>
      <c r="AY268" s="18" t="s">
        <v>260</v>
      </c>
      <c r="BE268" s="178">
        <f>IF(N268="základní",J268,0)</f>
        <v>0</v>
      </c>
      <c r="BF268" s="178">
        <f>IF(N268="snížená",J268,0)</f>
        <v>0</v>
      </c>
      <c r="BG268" s="178">
        <f>IF(N268="zákl. přenesená",J268,0)</f>
        <v>0</v>
      </c>
      <c r="BH268" s="178">
        <f>IF(N268="sníž. přenesená",J268,0)</f>
        <v>0</v>
      </c>
      <c r="BI268" s="178">
        <f>IF(N268="nulová",J268,0)</f>
        <v>0</v>
      </c>
      <c r="BJ268" s="18" t="s">
        <v>32</v>
      </c>
      <c r="BK268" s="178">
        <f>ROUND(I268*H268,2)</f>
        <v>0</v>
      </c>
      <c r="BL268" s="18" t="s">
        <v>268</v>
      </c>
      <c r="BM268" s="177" t="s">
        <v>433</v>
      </c>
    </row>
    <row r="269" spans="1:65" s="13" customFormat="1">
      <c r="B269" s="179"/>
      <c r="D269" s="180" t="s">
        <v>270</v>
      </c>
      <c r="E269" s="181" t="s">
        <v>1</v>
      </c>
      <c r="F269" s="182" t="s">
        <v>434</v>
      </c>
      <c r="H269" s="183">
        <v>6.016</v>
      </c>
      <c r="I269" s="184"/>
      <c r="L269" s="179"/>
      <c r="M269" s="185"/>
      <c r="N269" s="186"/>
      <c r="O269" s="186"/>
      <c r="P269" s="186"/>
      <c r="Q269" s="186"/>
      <c r="R269" s="186"/>
      <c r="S269" s="186"/>
      <c r="T269" s="187"/>
      <c r="AT269" s="181" t="s">
        <v>270</v>
      </c>
      <c r="AU269" s="181" t="s">
        <v>86</v>
      </c>
      <c r="AV269" s="13" t="s">
        <v>86</v>
      </c>
      <c r="AW269" s="13" t="s">
        <v>31</v>
      </c>
      <c r="AX269" s="13" t="s">
        <v>32</v>
      </c>
      <c r="AY269" s="181" t="s">
        <v>260</v>
      </c>
    </row>
    <row r="270" spans="1:65" s="2" customFormat="1" ht="16.5" customHeight="1">
      <c r="A270" s="33"/>
      <c r="B270" s="132"/>
      <c r="C270" s="166" t="s">
        <v>469</v>
      </c>
      <c r="D270" s="166" t="s">
        <v>263</v>
      </c>
      <c r="E270" s="167" t="s">
        <v>436</v>
      </c>
      <c r="F270" s="168" t="s">
        <v>437</v>
      </c>
      <c r="G270" s="169" t="s">
        <v>419</v>
      </c>
      <c r="H270" s="170">
        <v>5360.7709999999997</v>
      </c>
      <c r="I270" s="171"/>
      <c r="J270" s="172">
        <f>ROUND(I270*H270,2)</f>
        <v>0</v>
      </c>
      <c r="K270" s="168" t="s">
        <v>267</v>
      </c>
      <c r="L270" s="34"/>
      <c r="M270" s="173" t="s">
        <v>1</v>
      </c>
      <c r="N270" s="174" t="s">
        <v>42</v>
      </c>
      <c r="O270" s="59"/>
      <c r="P270" s="175">
        <f>O270*H270</f>
        <v>0</v>
      </c>
      <c r="Q270" s="175">
        <v>0</v>
      </c>
      <c r="R270" s="175">
        <f>Q270*H270</f>
        <v>0</v>
      </c>
      <c r="S270" s="175">
        <v>0</v>
      </c>
      <c r="T270" s="176">
        <f>S270*H270</f>
        <v>0</v>
      </c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R270" s="177" t="s">
        <v>268</v>
      </c>
      <c r="AT270" s="177" t="s">
        <v>263</v>
      </c>
      <c r="AU270" s="177" t="s">
        <v>86</v>
      </c>
      <c r="AY270" s="18" t="s">
        <v>260</v>
      </c>
      <c r="BE270" s="178">
        <f>IF(N270="základní",J270,0)</f>
        <v>0</v>
      </c>
      <c r="BF270" s="178">
        <f>IF(N270="snížená",J270,0)</f>
        <v>0</v>
      </c>
      <c r="BG270" s="178">
        <f>IF(N270="zákl. přenesená",J270,0)</f>
        <v>0</v>
      </c>
      <c r="BH270" s="178">
        <f>IF(N270="sníž. přenesená",J270,0)</f>
        <v>0</v>
      </c>
      <c r="BI270" s="178">
        <f>IF(N270="nulová",J270,0)</f>
        <v>0</v>
      </c>
      <c r="BJ270" s="18" t="s">
        <v>32</v>
      </c>
      <c r="BK270" s="178">
        <f>ROUND(I270*H270,2)</f>
        <v>0</v>
      </c>
      <c r="BL270" s="18" t="s">
        <v>268</v>
      </c>
      <c r="BM270" s="177" t="s">
        <v>438</v>
      </c>
    </row>
    <row r="271" spans="1:65" s="2" customFormat="1" ht="16.5" customHeight="1">
      <c r="A271" s="33"/>
      <c r="B271" s="132"/>
      <c r="C271" s="166" t="s">
        <v>474</v>
      </c>
      <c r="D271" s="166" t="s">
        <v>263</v>
      </c>
      <c r="E271" s="167" t="s">
        <v>440</v>
      </c>
      <c r="F271" s="168" t="s">
        <v>441</v>
      </c>
      <c r="G271" s="169" t="s">
        <v>419</v>
      </c>
      <c r="H271" s="170">
        <v>536.077</v>
      </c>
      <c r="I271" s="171"/>
      <c r="J271" s="172">
        <f>ROUND(I271*H271,2)</f>
        <v>0</v>
      </c>
      <c r="K271" s="168" t="s">
        <v>267</v>
      </c>
      <c r="L271" s="34"/>
      <c r="M271" s="173" t="s">
        <v>1</v>
      </c>
      <c r="N271" s="174" t="s">
        <v>42</v>
      </c>
      <c r="O271" s="59"/>
      <c r="P271" s="175">
        <f>O271*H271</f>
        <v>0</v>
      </c>
      <c r="Q271" s="175">
        <v>2.5999999999999998E-4</v>
      </c>
      <c r="R271" s="175">
        <f>Q271*H271</f>
        <v>0.13938001999999999</v>
      </c>
      <c r="S271" s="175">
        <v>0</v>
      </c>
      <c r="T271" s="176">
        <f>S271*H271</f>
        <v>0</v>
      </c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R271" s="177" t="s">
        <v>268</v>
      </c>
      <c r="AT271" s="177" t="s">
        <v>263</v>
      </c>
      <c r="AU271" s="177" t="s">
        <v>86</v>
      </c>
      <c r="AY271" s="18" t="s">
        <v>260</v>
      </c>
      <c r="BE271" s="178">
        <f>IF(N271="základní",J271,0)</f>
        <v>0</v>
      </c>
      <c r="BF271" s="178">
        <f>IF(N271="snížená",J271,0)</f>
        <v>0</v>
      </c>
      <c r="BG271" s="178">
        <f>IF(N271="zákl. přenesená",J271,0)</f>
        <v>0</v>
      </c>
      <c r="BH271" s="178">
        <f>IF(N271="sníž. přenesená",J271,0)</f>
        <v>0</v>
      </c>
      <c r="BI271" s="178">
        <f>IF(N271="nulová",J271,0)</f>
        <v>0</v>
      </c>
      <c r="BJ271" s="18" t="s">
        <v>32</v>
      </c>
      <c r="BK271" s="178">
        <f>ROUND(I271*H271,2)</f>
        <v>0</v>
      </c>
      <c r="BL271" s="18" t="s">
        <v>268</v>
      </c>
      <c r="BM271" s="177" t="s">
        <v>1705</v>
      </c>
    </row>
    <row r="272" spans="1:65" s="15" customFormat="1">
      <c r="B272" s="196"/>
      <c r="D272" s="180" t="s">
        <v>270</v>
      </c>
      <c r="E272" s="197" t="s">
        <v>1</v>
      </c>
      <c r="F272" s="198" t="s">
        <v>324</v>
      </c>
      <c r="H272" s="197" t="s">
        <v>1</v>
      </c>
      <c r="I272" s="199"/>
      <c r="L272" s="196"/>
      <c r="M272" s="200"/>
      <c r="N272" s="201"/>
      <c r="O272" s="201"/>
      <c r="P272" s="201"/>
      <c r="Q272" s="201"/>
      <c r="R272" s="201"/>
      <c r="S272" s="201"/>
      <c r="T272" s="202"/>
      <c r="AT272" s="197" t="s">
        <v>270</v>
      </c>
      <c r="AU272" s="197" t="s">
        <v>86</v>
      </c>
      <c r="AV272" s="15" t="s">
        <v>32</v>
      </c>
      <c r="AW272" s="15" t="s">
        <v>31</v>
      </c>
      <c r="AX272" s="15" t="s">
        <v>77</v>
      </c>
      <c r="AY272" s="197" t="s">
        <v>260</v>
      </c>
    </row>
    <row r="273" spans="1:65" s="15" customFormat="1">
      <c r="B273" s="196"/>
      <c r="D273" s="180" t="s">
        <v>270</v>
      </c>
      <c r="E273" s="197" t="s">
        <v>1</v>
      </c>
      <c r="F273" s="198" t="s">
        <v>1701</v>
      </c>
      <c r="H273" s="197" t="s">
        <v>1</v>
      </c>
      <c r="I273" s="199"/>
      <c r="L273" s="196"/>
      <c r="M273" s="200"/>
      <c r="N273" s="201"/>
      <c r="O273" s="201"/>
      <c r="P273" s="201"/>
      <c r="Q273" s="201"/>
      <c r="R273" s="201"/>
      <c r="S273" s="201"/>
      <c r="T273" s="202"/>
      <c r="AT273" s="197" t="s">
        <v>270</v>
      </c>
      <c r="AU273" s="197" t="s">
        <v>86</v>
      </c>
      <c r="AV273" s="15" t="s">
        <v>32</v>
      </c>
      <c r="AW273" s="15" t="s">
        <v>31</v>
      </c>
      <c r="AX273" s="15" t="s">
        <v>77</v>
      </c>
      <c r="AY273" s="197" t="s">
        <v>260</v>
      </c>
    </row>
    <row r="274" spans="1:65" s="13" customFormat="1">
      <c r="B274" s="179"/>
      <c r="D274" s="180" t="s">
        <v>270</v>
      </c>
      <c r="E274" s="181" t="s">
        <v>1</v>
      </c>
      <c r="F274" s="182" t="s">
        <v>422</v>
      </c>
      <c r="H274" s="183">
        <v>715.4</v>
      </c>
      <c r="I274" s="184"/>
      <c r="L274" s="179"/>
      <c r="M274" s="185"/>
      <c r="N274" s="186"/>
      <c r="O274" s="186"/>
      <c r="P274" s="186"/>
      <c r="Q274" s="186"/>
      <c r="R274" s="186"/>
      <c r="S274" s="186"/>
      <c r="T274" s="187"/>
      <c r="AT274" s="181" t="s">
        <v>270</v>
      </c>
      <c r="AU274" s="181" t="s">
        <v>86</v>
      </c>
      <c r="AV274" s="13" t="s">
        <v>86</v>
      </c>
      <c r="AW274" s="13" t="s">
        <v>31</v>
      </c>
      <c r="AX274" s="13" t="s">
        <v>77</v>
      </c>
      <c r="AY274" s="181" t="s">
        <v>260</v>
      </c>
    </row>
    <row r="275" spans="1:65" s="13" customFormat="1">
      <c r="B275" s="179"/>
      <c r="D275" s="180" t="s">
        <v>270</v>
      </c>
      <c r="E275" s="181" t="s">
        <v>1</v>
      </c>
      <c r="F275" s="182" t="s">
        <v>1299</v>
      </c>
      <c r="H275" s="183">
        <v>430.9</v>
      </c>
      <c r="I275" s="184"/>
      <c r="L275" s="179"/>
      <c r="M275" s="185"/>
      <c r="N275" s="186"/>
      <c r="O275" s="186"/>
      <c r="P275" s="186"/>
      <c r="Q275" s="186"/>
      <c r="R275" s="186"/>
      <c r="S275" s="186"/>
      <c r="T275" s="187"/>
      <c r="AT275" s="181" t="s">
        <v>270</v>
      </c>
      <c r="AU275" s="181" t="s">
        <v>86</v>
      </c>
      <c r="AV275" s="13" t="s">
        <v>86</v>
      </c>
      <c r="AW275" s="13" t="s">
        <v>31</v>
      </c>
      <c r="AX275" s="13" t="s">
        <v>77</v>
      </c>
      <c r="AY275" s="181" t="s">
        <v>260</v>
      </c>
    </row>
    <row r="276" spans="1:65" s="13" customFormat="1">
      <c r="B276" s="179"/>
      <c r="D276" s="180" t="s">
        <v>270</v>
      </c>
      <c r="E276" s="181" t="s">
        <v>1</v>
      </c>
      <c r="F276" s="182" t="s">
        <v>1702</v>
      </c>
      <c r="H276" s="183">
        <v>2493.1999999999998</v>
      </c>
      <c r="I276" s="184"/>
      <c r="L276" s="179"/>
      <c r="M276" s="185"/>
      <c r="N276" s="186"/>
      <c r="O276" s="186"/>
      <c r="P276" s="186"/>
      <c r="Q276" s="186"/>
      <c r="R276" s="186"/>
      <c r="S276" s="186"/>
      <c r="T276" s="187"/>
      <c r="AT276" s="181" t="s">
        <v>270</v>
      </c>
      <c r="AU276" s="181" t="s">
        <v>86</v>
      </c>
      <c r="AV276" s="13" t="s">
        <v>86</v>
      </c>
      <c r="AW276" s="13" t="s">
        <v>31</v>
      </c>
      <c r="AX276" s="13" t="s">
        <v>77</v>
      </c>
      <c r="AY276" s="181" t="s">
        <v>260</v>
      </c>
    </row>
    <row r="277" spans="1:65" s="13" customFormat="1">
      <c r="B277" s="179"/>
      <c r="D277" s="180" t="s">
        <v>270</v>
      </c>
      <c r="E277" s="181" t="s">
        <v>1</v>
      </c>
      <c r="F277" s="182" t="s">
        <v>1703</v>
      </c>
      <c r="H277" s="183">
        <v>2059.6</v>
      </c>
      <c r="I277" s="184"/>
      <c r="L277" s="179"/>
      <c r="M277" s="185"/>
      <c r="N277" s="186"/>
      <c r="O277" s="186"/>
      <c r="P277" s="186"/>
      <c r="Q277" s="186"/>
      <c r="R277" s="186"/>
      <c r="S277" s="186"/>
      <c r="T277" s="187"/>
      <c r="AT277" s="181" t="s">
        <v>270</v>
      </c>
      <c r="AU277" s="181" t="s">
        <v>86</v>
      </c>
      <c r="AV277" s="13" t="s">
        <v>86</v>
      </c>
      <c r="AW277" s="13" t="s">
        <v>31</v>
      </c>
      <c r="AX277" s="13" t="s">
        <v>77</v>
      </c>
      <c r="AY277" s="181" t="s">
        <v>260</v>
      </c>
    </row>
    <row r="278" spans="1:65" s="13" customFormat="1">
      <c r="B278" s="179"/>
      <c r="D278" s="180" t="s">
        <v>270</v>
      </c>
      <c r="E278" s="181" t="s">
        <v>1</v>
      </c>
      <c r="F278" s="182" t="s">
        <v>1704</v>
      </c>
      <c r="H278" s="183">
        <v>257.31200000000001</v>
      </c>
      <c r="I278" s="184"/>
      <c r="L278" s="179"/>
      <c r="M278" s="185"/>
      <c r="N278" s="186"/>
      <c r="O278" s="186"/>
      <c r="P278" s="186"/>
      <c r="Q278" s="186"/>
      <c r="R278" s="186"/>
      <c r="S278" s="186"/>
      <c r="T278" s="187"/>
      <c r="AT278" s="181" t="s">
        <v>270</v>
      </c>
      <c r="AU278" s="181" t="s">
        <v>86</v>
      </c>
      <c r="AV278" s="13" t="s">
        <v>86</v>
      </c>
      <c r="AW278" s="13" t="s">
        <v>31</v>
      </c>
      <c r="AX278" s="13" t="s">
        <v>77</v>
      </c>
      <c r="AY278" s="181" t="s">
        <v>260</v>
      </c>
    </row>
    <row r="279" spans="1:65" s="14" customFormat="1">
      <c r="B279" s="188"/>
      <c r="D279" s="180" t="s">
        <v>270</v>
      </c>
      <c r="E279" s="189" t="s">
        <v>1</v>
      </c>
      <c r="F279" s="190" t="s">
        <v>275</v>
      </c>
      <c r="H279" s="191">
        <v>5956.4120000000003</v>
      </c>
      <c r="I279" s="192"/>
      <c r="L279" s="188"/>
      <c r="M279" s="193"/>
      <c r="N279" s="194"/>
      <c r="O279" s="194"/>
      <c r="P279" s="194"/>
      <c r="Q279" s="194"/>
      <c r="R279" s="194"/>
      <c r="S279" s="194"/>
      <c r="T279" s="195"/>
      <c r="AT279" s="189" t="s">
        <v>270</v>
      </c>
      <c r="AU279" s="189" t="s">
        <v>86</v>
      </c>
      <c r="AV279" s="14" t="s">
        <v>268</v>
      </c>
      <c r="AW279" s="14" t="s">
        <v>31</v>
      </c>
      <c r="AX279" s="14" t="s">
        <v>77</v>
      </c>
      <c r="AY279" s="189" t="s">
        <v>260</v>
      </c>
    </row>
    <row r="280" spans="1:65" s="13" customFormat="1">
      <c r="B280" s="179"/>
      <c r="D280" s="180" t="s">
        <v>270</v>
      </c>
      <c r="E280" s="181" t="s">
        <v>1</v>
      </c>
      <c r="F280" s="182" t="s">
        <v>443</v>
      </c>
      <c r="H280" s="183">
        <v>536.077</v>
      </c>
      <c r="I280" s="184"/>
      <c r="L280" s="179"/>
      <c r="M280" s="185"/>
      <c r="N280" s="186"/>
      <c r="O280" s="186"/>
      <c r="P280" s="186"/>
      <c r="Q280" s="186"/>
      <c r="R280" s="186"/>
      <c r="S280" s="186"/>
      <c r="T280" s="187"/>
      <c r="AT280" s="181" t="s">
        <v>270</v>
      </c>
      <c r="AU280" s="181" t="s">
        <v>86</v>
      </c>
      <c r="AV280" s="13" t="s">
        <v>86</v>
      </c>
      <c r="AW280" s="13" t="s">
        <v>31</v>
      </c>
      <c r="AX280" s="13" t="s">
        <v>32</v>
      </c>
      <c r="AY280" s="181" t="s">
        <v>260</v>
      </c>
    </row>
    <row r="281" spans="1:65" s="2" customFormat="1" ht="16.5" customHeight="1">
      <c r="A281" s="33"/>
      <c r="B281" s="132"/>
      <c r="C281" s="166" t="s">
        <v>479</v>
      </c>
      <c r="D281" s="166" t="s">
        <v>263</v>
      </c>
      <c r="E281" s="167" t="s">
        <v>445</v>
      </c>
      <c r="F281" s="168" t="s">
        <v>446</v>
      </c>
      <c r="G281" s="169" t="s">
        <v>419</v>
      </c>
      <c r="H281" s="170">
        <v>536.077</v>
      </c>
      <c r="I281" s="171"/>
      <c r="J281" s="172">
        <f>ROUND(I281*H281,2)</f>
        <v>0</v>
      </c>
      <c r="K281" s="168" t="s">
        <v>267</v>
      </c>
      <c r="L281" s="34"/>
      <c r="M281" s="173" t="s">
        <v>1</v>
      </c>
      <c r="N281" s="174" t="s">
        <v>42</v>
      </c>
      <c r="O281" s="59"/>
      <c r="P281" s="175">
        <f>O281*H281</f>
        <v>0</v>
      </c>
      <c r="Q281" s="175">
        <v>0</v>
      </c>
      <c r="R281" s="175">
        <f>Q281*H281</f>
        <v>0</v>
      </c>
      <c r="S281" s="175">
        <v>0</v>
      </c>
      <c r="T281" s="176">
        <f>S281*H281</f>
        <v>0</v>
      </c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R281" s="177" t="s">
        <v>268</v>
      </c>
      <c r="AT281" s="177" t="s">
        <v>263</v>
      </c>
      <c r="AU281" s="177" t="s">
        <v>86</v>
      </c>
      <c r="AY281" s="18" t="s">
        <v>260</v>
      </c>
      <c r="BE281" s="178">
        <f>IF(N281="základní",J281,0)</f>
        <v>0</v>
      </c>
      <c r="BF281" s="178">
        <f>IF(N281="snížená",J281,0)</f>
        <v>0</v>
      </c>
      <c r="BG281" s="178">
        <f>IF(N281="zákl. přenesená",J281,0)</f>
        <v>0</v>
      </c>
      <c r="BH281" s="178">
        <f>IF(N281="sníž. přenesená",J281,0)</f>
        <v>0</v>
      </c>
      <c r="BI281" s="178">
        <f>IF(N281="nulová",J281,0)</f>
        <v>0</v>
      </c>
      <c r="BJ281" s="18" t="s">
        <v>32</v>
      </c>
      <c r="BK281" s="178">
        <f>ROUND(I281*H281,2)</f>
        <v>0</v>
      </c>
      <c r="BL281" s="18" t="s">
        <v>268</v>
      </c>
      <c r="BM281" s="177" t="s">
        <v>1706</v>
      </c>
    </row>
    <row r="282" spans="1:65" s="2" customFormat="1" ht="16.5" customHeight="1">
      <c r="A282" s="33"/>
      <c r="B282" s="132"/>
      <c r="C282" s="166" t="s">
        <v>484</v>
      </c>
      <c r="D282" s="166" t="s">
        <v>263</v>
      </c>
      <c r="E282" s="167" t="s">
        <v>449</v>
      </c>
      <c r="F282" s="168" t="s">
        <v>450</v>
      </c>
      <c r="G282" s="169" t="s">
        <v>419</v>
      </c>
      <c r="H282" s="170">
        <v>59.564</v>
      </c>
      <c r="I282" s="171"/>
      <c r="J282" s="172">
        <f>ROUND(I282*H282,2)</f>
        <v>0</v>
      </c>
      <c r="K282" s="168" t="s">
        <v>267</v>
      </c>
      <c r="L282" s="34"/>
      <c r="M282" s="173" t="s">
        <v>1</v>
      </c>
      <c r="N282" s="174" t="s">
        <v>42</v>
      </c>
      <c r="O282" s="59"/>
      <c r="P282" s="175">
        <f>O282*H282</f>
        <v>0</v>
      </c>
      <c r="Q282" s="175">
        <v>2.5999999999999998E-4</v>
      </c>
      <c r="R282" s="175">
        <f>Q282*H282</f>
        <v>1.5486639999999999E-2</v>
      </c>
      <c r="S282" s="175">
        <v>0</v>
      </c>
      <c r="T282" s="176">
        <f>S282*H282</f>
        <v>0</v>
      </c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R282" s="177" t="s">
        <v>268</v>
      </c>
      <c r="AT282" s="177" t="s">
        <v>263</v>
      </c>
      <c r="AU282" s="177" t="s">
        <v>86</v>
      </c>
      <c r="AY282" s="18" t="s">
        <v>260</v>
      </c>
      <c r="BE282" s="178">
        <f>IF(N282="základní",J282,0)</f>
        <v>0</v>
      </c>
      <c r="BF282" s="178">
        <f>IF(N282="snížená",J282,0)</f>
        <v>0</v>
      </c>
      <c r="BG282" s="178">
        <f>IF(N282="zákl. přenesená",J282,0)</f>
        <v>0</v>
      </c>
      <c r="BH282" s="178">
        <f>IF(N282="sníž. přenesená",J282,0)</f>
        <v>0</v>
      </c>
      <c r="BI282" s="178">
        <f>IF(N282="nulová",J282,0)</f>
        <v>0</v>
      </c>
      <c r="BJ282" s="18" t="s">
        <v>32</v>
      </c>
      <c r="BK282" s="178">
        <f>ROUND(I282*H282,2)</f>
        <v>0</v>
      </c>
      <c r="BL282" s="18" t="s">
        <v>268</v>
      </c>
      <c r="BM282" s="177" t="s">
        <v>1707</v>
      </c>
    </row>
    <row r="283" spans="1:65" s="15" customFormat="1">
      <c r="B283" s="196"/>
      <c r="D283" s="180" t="s">
        <v>270</v>
      </c>
      <c r="E283" s="197" t="s">
        <v>1</v>
      </c>
      <c r="F283" s="198" t="s">
        <v>324</v>
      </c>
      <c r="H283" s="197" t="s">
        <v>1</v>
      </c>
      <c r="I283" s="199"/>
      <c r="L283" s="196"/>
      <c r="M283" s="200"/>
      <c r="N283" s="201"/>
      <c r="O283" s="201"/>
      <c r="P283" s="201"/>
      <c r="Q283" s="201"/>
      <c r="R283" s="201"/>
      <c r="S283" s="201"/>
      <c r="T283" s="202"/>
      <c r="AT283" s="197" t="s">
        <v>270</v>
      </c>
      <c r="AU283" s="197" t="s">
        <v>86</v>
      </c>
      <c r="AV283" s="15" t="s">
        <v>32</v>
      </c>
      <c r="AW283" s="15" t="s">
        <v>31</v>
      </c>
      <c r="AX283" s="15" t="s">
        <v>77</v>
      </c>
      <c r="AY283" s="197" t="s">
        <v>260</v>
      </c>
    </row>
    <row r="284" spans="1:65" s="15" customFormat="1">
      <c r="B284" s="196"/>
      <c r="D284" s="180" t="s">
        <v>270</v>
      </c>
      <c r="E284" s="197" t="s">
        <v>1</v>
      </c>
      <c r="F284" s="198" t="s">
        <v>1701</v>
      </c>
      <c r="H284" s="197" t="s">
        <v>1</v>
      </c>
      <c r="I284" s="199"/>
      <c r="L284" s="196"/>
      <c r="M284" s="200"/>
      <c r="N284" s="201"/>
      <c r="O284" s="201"/>
      <c r="P284" s="201"/>
      <c r="Q284" s="201"/>
      <c r="R284" s="201"/>
      <c r="S284" s="201"/>
      <c r="T284" s="202"/>
      <c r="AT284" s="197" t="s">
        <v>270</v>
      </c>
      <c r="AU284" s="197" t="s">
        <v>86</v>
      </c>
      <c r="AV284" s="15" t="s">
        <v>32</v>
      </c>
      <c r="AW284" s="15" t="s">
        <v>31</v>
      </c>
      <c r="AX284" s="15" t="s">
        <v>77</v>
      </c>
      <c r="AY284" s="197" t="s">
        <v>260</v>
      </c>
    </row>
    <row r="285" spans="1:65" s="13" customFormat="1">
      <c r="B285" s="179"/>
      <c r="D285" s="180" t="s">
        <v>270</v>
      </c>
      <c r="E285" s="181" t="s">
        <v>1</v>
      </c>
      <c r="F285" s="182" t="s">
        <v>422</v>
      </c>
      <c r="H285" s="183">
        <v>715.4</v>
      </c>
      <c r="I285" s="184"/>
      <c r="L285" s="179"/>
      <c r="M285" s="185"/>
      <c r="N285" s="186"/>
      <c r="O285" s="186"/>
      <c r="P285" s="186"/>
      <c r="Q285" s="186"/>
      <c r="R285" s="186"/>
      <c r="S285" s="186"/>
      <c r="T285" s="187"/>
      <c r="AT285" s="181" t="s">
        <v>270</v>
      </c>
      <c r="AU285" s="181" t="s">
        <v>86</v>
      </c>
      <c r="AV285" s="13" t="s">
        <v>86</v>
      </c>
      <c r="AW285" s="13" t="s">
        <v>31</v>
      </c>
      <c r="AX285" s="13" t="s">
        <v>77</v>
      </c>
      <c r="AY285" s="181" t="s">
        <v>260</v>
      </c>
    </row>
    <row r="286" spans="1:65" s="13" customFormat="1">
      <c r="B286" s="179"/>
      <c r="D286" s="180" t="s">
        <v>270</v>
      </c>
      <c r="E286" s="181" t="s">
        <v>1</v>
      </c>
      <c r="F286" s="182" t="s">
        <v>1299</v>
      </c>
      <c r="H286" s="183">
        <v>430.9</v>
      </c>
      <c r="I286" s="184"/>
      <c r="L286" s="179"/>
      <c r="M286" s="185"/>
      <c r="N286" s="186"/>
      <c r="O286" s="186"/>
      <c r="P286" s="186"/>
      <c r="Q286" s="186"/>
      <c r="R286" s="186"/>
      <c r="S286" s="186"/>
      <c r="T286" s="187"/>
      <c r="AT286" s="181" t="s">
        <v>270</v>
      </c>
      <c r="AU286" s="181" t="s">
        <v>86</v>
      </c>
      <c r="AV286" s="13" t="s">
        <v>86</v>
      </c>
      <c r="AW286" s="13" t="s">
        <v>31</v>
      </c>
      <c r="AX286" s="13" t="s">
        <v>77</v>
      </c>
      <c r="AY286" s="181" t="s">
        <v>260</v>
      </c>
    </row>
    <row r="287" spans="1:65" s="13" customFormat="1">
      <c r="B287" s="179"/>
      <c r="D287" s="180" t="s">
        <v>270</v>
      </c>
      <c r="E287" s="181" t="s">
        <v>1</v>
      </c>
      <c r="F287" s="182" t="s">
        <v>1702</v>
      </c>
      <c r="H287" s="183">
        <v>2493.1999999999998</v>
      </c>
      <c r="I287" s="184"/>
      <c r="L287" s="179"/>
      <c r="M287" s="185"/>
      <c r="N287" s="186"/>
      <c r="O287" s="186"/>
      <c r="P287" s="186"/>
      <c r="Q287" s="186"/>
      <c r="R287" s="186"/>
      <c r="S287" s="186"/>
      <c r="T287" s="187"/>
      <c r="AT287" s="181" t="s">
        <v>270</v>
      </c>
      <c r="AU287" s="181" t="s">
        <v>86</v>
      </c>
      <c r="AV287" s="13" t="s">
        <v>86</v>
      </c>
      <c r="AW287" s="13" t="s">
        <v>31</v>
      </c>
      <c r="AX287" s="13" t="s">
        <v>77</v>
      </c>
      <c r="AY287" s="181" t="s">
        <v>260</v>
      </c>
    </row>
    <row r="288" spans="1:65" s="13" customFormat="1">
      <c r="B288" s="179"/>
      <c r="D288" s="180" t="s">
        <v>270</v>
      </c>
      <c r="E288" s="181" t="s">
        <v>1</v>
      </c>
      <c r="F288" s="182" t="s">
        <v>1703</v>
      </c>
      <c r="H288" s="183">
        <v>2059.6</v>
      </c>
      <c r="I288" s="184"/>
      <c r="L288" s="179"/>
      <c r="M288" s="185"/>
      <c r="N288" s="186"/>
      <c r="O288" s="186"/>
      <c r="P288" s="186"/>
      <c r="Q288" s="186"/>
      <c r="R288" s="186"/>
      <c r="S288" s="186"/>
      <c r="T288" s="187"/>
      <c r="AT288" s="181" t="s">
        <v>270</v>
      </c>
      <c r="AU288" s="181" t="s">
        <v>86</v>
      </c>
      <c r="AV288" s="13" t="s">
        <v>86</v>
      </c>
      <c r="AW288" s="13" t="s">
        <v>31</v>
      </c>
      <c r="AX288" s="13" t="s">
        <v>77</v>
      </c>
      <c r="AY288" s="181" t="s">
        <v>260</v>
      </c>
    </row>
    <row r="289" spans="1:65" s="13" customFormat="1">
      <c r="B289" s="179"/>
      <c r="D289" s="180" t="s">
        <v>270</v>
      </c>
      <c r="E289" s="181" t="s">
        <v>1</v>
      </c>
      <c r="F289" s="182" t="s">
        <v>1704</v>
      </c>
      <c r="H289" s="183">
        <v>257.31200000000001</v>
      </c>
      <c r="I289" s="184"/>
      <c r="L289" s="179"/>
      <c r="M289" s="185"/>
      <c r="N289" s="186"/>
      <c r="O289" s="186"/>
      <c r="P289" s="186"/>
      <c r="Q289" s="186"/>
      <c r="R289" s="186"/>
      <c r="S289" s="186"/>
      <c r="T289" s="187"/>
      <c r="AT289" s="181" t="s">
        <v>270</v>
      </c>
      <c r="AU289" s="181" t="s">
        <v>86</v>
      </c>
      <c r="AV289" s="13" t="s">
        <v>86</v>
      </c>
      <c r="AW289" s="13" t="s">
        <v>31</v>
      </c>
      <c r="AX289" s="13" t="s">
        <v>77</v>
      </c>
      <c r="AY289" s="181" t="s">
        <v>260</v>
      </c>
    </row>
    <row r="290" spans="1:65" s="14" customFormat="1">
      <c r="B290" s="188"/>
      <c r="D290" s="180" t="s">
        <v>270</v>
      </c>
      <c r="E290" s="189" t="s">
        <v>1</v>
      </c>
      <c r="F290" s="190" t="s">
        <v>275</v>
      </c>
      <c r="H290" s="191">
        <v>5956.4120000000003</v>
      </c>
      <c r="I290" s="192"/>
      <c r="L290" s="188"/>
      <c r="M290" s="193"/>
      <c r="N290" s="194"/>
      <c r="O290" s="194"/>
      <c r="P290" s="194"/>
      <c r="Q290" s="194"/>
      <c r="R290" s="194"/>
      <c r="S290" s="194"/>
      <c r="T290" s="195"/>
      <c r="AT290" s="189" t="s">
        <v>270</v>
      </c>
      <c r="AU290" s="189" t="s">
        <v>86</v>
      </c>
      <c r="AV290" s="14" t="s">
        <v>268</v>
      </c>
      <c r="AW290" s="14" t="s">
        <v>31</v>
      </c>
      <c r="AX290" s="14" t="s">
        <v>77</v>
      </c>
      <c r="AY290" s="189" t="s">
        <v>260</v>
      </c>
    </row>
    <row r="291" spans="1:65" s="13" customFormat="1">
      <c r="B291" s="179"/>
      <c r="D291" s="180" t="s">
        <v>270</v>
      </c>
      <c r="E291" s="181" t="s">
        <v>1</v>
      </c>
      <c r="F291" s="182" t="s">
        <v>452</v>
      </c>
      <c r="H291" s="183">
        <v>59.564</v>
      </c>
      <c r="I291" s="184"/>
      <c r="L291" s="179"/>
      <c r="M291" s="185"/>
      <c r="N291" s="186"/>
      <c r="O291" s="186"/>
      <c r="P291" s="186"/>
      <c r="Q291" s="186"/>
      <c r="R291" s="186"/>
      <c r="S291" s="186"/>
      <c r="T291" s="187"/>
      <c r="AT291" s="181" t="s">
        <v>270</v>
      </c>
      <c r="AU291" s="181" t="s">
        <v>86</v>
      </c>
      <c r="AV291" s="13" t="s">
        <v>86</v>
      </c>
      <c r="AW291" s="13" t="s">
        <v>31</v>
      </c>
      <c r="AX291" s="13" t="s">
        <v>32</v>
      </c>
      <c r="AY291" s="181" t="s">
        <v>260</v>
      </c>
    </row>
    <row r="292" spans="1:65" s="2" customFormat="1" ht="16.5" customHeight="1">
      <c r="A292" s="33"/>
      <c r="B292" s="132"/>
      <c r="C292" s="166" t="s">
        <v>489</v>
      </c>
      <c r="D292" s="166" t="s">
        <v>263</v>
      </c>
      <c r="E292" s="167" t="s">
        <v>454</v>
      </c>
      <c r="F292" s="168" t="s">
        <v>455</v>
      </c>
      <c r="G292" s="169" t="s">
        <v>419</v>
      </c>
      <c r="H292" s="170">
        <v>59.564</v>
      </c>
      <c r="I292" s="171"/>
      <c r="J292" s="172">
        <f>ROUND(I292*H292,2)</f>
        <v>0</v>
      </c>
      <c r="K292" s="168" t="s">
        <v>267</v>
      </c>
      <c r="L292" s="34"/>
      <c r="M292" s="173" t="s">
        <v>1</v>
      </c>
      <c r="N292" s="174" t="s">
        <v>42</v>
      </c>
      <c r="O292" s="59"/>
      <c r="P292" s="175">
        <f>O292*H292</f>
        <v>0</v>
      </c>
      <c r="Q292" s="175">
        <v>0</v>
      </c>
      <c r="R292" s="175">
        <f>Q292*H292</f>
        <v>0</v>
      </c>
      <c r="S292" s="175">
        <v>0</v>
      </c>
      <c r="T292" s="176">
        <f>S292*H292</f>
        <v>0</v>
      </c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R292" s="177" t="s">
        <v>268</v>
      </c>
      <c r="AT292" s="177" t="s">
        <v>263</v>
      </c>
      <c r="AU292" s="177" t="s">
        <v>86</v>
      </c>
      <c r="AY292" s="18" t="s">
        <v>260</v>
      </c>
      <c r="BE292" s="178">
        <f>IF(N292="základní",J292,0)</f>
        <v>0</v>
      </c>
      <c r="BF292" s="178">
        <f>IF(N292="snížená",J292,0)</f>
        <v>0</v>
      </c>
      <c r="BG292" s="178">
        <f>IF(N292="zákl. přenesená",J292,0)</f>
        <v>0</v>
      </c>
      <c r="BH292" s="178">
        <f>IF(N292="sníž. přenesená",J292,0)</f>
        <v>0</v>
      </c>
      <c r="BI292" s="178">
        <f>IF(N292="nulová",J292,0)</f>
        <v>0</v>
      </c>
      <c r="BJ292" s="18" t="s">
        <v>32</v>
      </c>
      <c r="BK292" s="178">
        <f>ROUND(I292*H292,2)</f>
        <v>0</v>
      </c>
      <c r="BL292" s="18" t="s">
        <v>268</v>
      </c>
      <c r="BM292" s="177" t="s">
        <v>1708</v>
      </c>
    </row>
    <row r="293" spans="1:65" s="2" customFormat="1" ht="16.5" customHeight="1">
      <c r="A293" s="33"/>
      <c r="B293" s="132"/>
      <c r="C293" s="166" t="s">
        <v>494</v>
      </c>
      <c r="D293" s="166" t="s">
        <v>263</v>
      </c>
      <c r="E293" s="167" t="s">
        <v>458</v>
      </c>
      <c r="F293" s="168" t="s">
        <v>459</v>
      </c>
      <c r="G293" s="169" t="s">
        <v>419</v>
      </c>
      <c r="H293" s="170">
        <v>2341.5189999999998</v>
      </c>
      <c r="I293" s="171"/>
      <c r="J293" s="172">
        <f>ROUND(I293*H293,2)</f>
        <v>0</v>
      </c>
      <c r="K293" s="168" t="s">
        <v>356</v>
      </c>
      <c r="L293" s="34"/>
      <c r="M293" s="173" t="s">
        <v>1</v>
      </c>
      <c r="N293" s="174" t="s">
        <v>42</v>
      </c>
      <c r="O293" s="59"/>
      <c r="P293" s="175">
        <f>O293*H293</f>
        <v>0</v>
      </c>
      <c r="Q293" s="175">
        <v>2.5999999999999998E-4</v>
      </c>
      <c r="R293" s="175">
        <f>Q293*H293</f>
        <v>0.6087949399999999</v>
      </c>
      <c r="S293" s="175">
        <v>0</v>
      </c>
      <c r="T293" s="176">
        <f>S293*H293</f>
        <v>0</v>
      </c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R293" s="177" t="s">
        <v>268</v>
      </c>
      <c r="AT293" s="177" t="s">
        <v>263</v>
      </c>
      <c r="AU293" s="177" t="s">
        <v>86</v>
      </c>
      <c r="AY293" s="18" t="s">
        <v>260</v>
      </c>
      <c r="BE293" s="178">
        <f>IF(N293="základní",J293,0)</f>
        <v>0</v>
      </c>
      <c r="BF293" s="178">
        <f>IF(N293="snížená",J293,0)</f>
        <v>0</v>
      </c>
      <c r="BG293" s="178">
        <f>IF(N293="zákl. přenesená",J293,0)</f>
        <v>0</v>
      </c>
      <c r="BH293" s="178">
        <f>IF(N293="sníž. přenesená",J293,0)</f>
        <v>0</v>
      </c>
      <c r="BI293" s="178">
        <f>IF(N293="nulová",J293,0)</f>
        <v>0</v>
      </c>
      <c r="BJ293" s="18" t="s">
        <v>32</v>
      </c>
      <c r="BK293" s="178">
        <f>ROUND(I293*H293,2)</f>
        <v>0</v>
      </c>
      <c r="BL293" s="18" t="s">
        <v>268</v>
      </c>
      <c r="BM293" s="177" t="s">
        <v>460</v>
      </c>
    </row>
    <row r="294" spans="1:65" s="15" customFormat="1">
      <c r="B294" s="196"/>
      <c r="D294" s="180" t="s">
        <v>270</v>
      </c>
      <c r="E294" s="197" t="s">
        <v>1</v>
      </c>
      <c r="F294" s="198" t="s">
        <v>324</v>
      </c>
      <c r="H294" s="197" t="s">
        <v>1</v>
      </c>
      <c r="I294" s="199"/>
      <c r="L294" s="196"/>
      <c r="M294" s="200"/>
      <c r="N294" s="201"/>
      <c r="O294" s="201"/>
      <c r="P294" s="201"/>
      <c r="Q294" s="201"/>
      <c r="R294" s="201"/>
      <c r="S294" s="201"/>
      <c r="T294" s="202"/>
      <c r="AT294" s="197" t="s">
        <v>270</v>
      </c>
      <c r="AU294" s="197" t="s">
        <v>86</v>
      </c>
      <c r="AV294" s="15" t="s">
        <v>32</v>
      </c>
      <c r="AW294" s="15" t="s">
        <v>31</v>
      </c>
      <c r="AX294" s="15" t="s">
        <v>77</v>
      </c>
      <c r="AY294" s="197" t="s">
        <v>260</v>
      </c>
    </row>
    <row r="295" spans="1:65" s="15" customFormat="1">
      <c r="B295" s="196"/>
      <c r="D295" s="180" t="s">
        <v>270</v>
      </c>
      <c r="E295" s="197" t="s">
        <v>1</v>
      </c>
      <c r="F295" s="198" t="s">
        <v>421</v>
      </c>
      <c r="H295" s="197" t="s">
        <v>1</v>
      </c>
      <c r="I295" s="199"/>
      <c r="L295" s="196"/>
      <c r="M295" s="200"/>
      <c r="N295" s="201"/>
      <c r="O295" s="201"/>
      <c r="P295" s="201"/>
      <c r="Q295" s="201"/>
      <c r="R295" s="201"/>
      <c r="S295" s="201"/>
      <c r="T295" s="202"/>
      <c r="AT295" s="197" t="s">
        <v>270</v>
      </c>
      <c r="AU295" s="197" t="s">
        <v>86</v>
      </c>
      <c r="AV295" s="15" t="s">
        <v>32</v>
      </c>
      <c r="AW295" s="15" t="s">
        <v>31</v>
      </c>
      <c r="AX295" s="15" t="s">
        <v>77</v>
      </c>
      <c r="AY295" s="197" t="s">
        <v>260</v>
      </c>
    </row>
    <row r="296" spans="1:65" s="13" customFormat="1">
      <c r="B296" s="179"/>
      <c r="D296" s="180" t="s">
        <v>270</v>
      </c>
      <c r="E296" s="181" t="s">
        <v>1</v>
      </c>
      <c r="F296" s="182" t="s">
        <v>1709</v>
      </c>
      <c r="H296" s="183">
        <v>8558.1</v>
      </c>
      <c r="I296" s="184"/>
      <c r="L296" s="179"/>
      <c r="M296" s="185"/>
      <c r="N296" s="186"/>
      <c r="O296" s="186"/>
      <c r="P296" s="186"/>
      <c r="Q296" s="186"/>
      <c r="R296" s="186"/>
      <c r="S296" s="186"/>
      <c r="T296" s="187"/>
      <c r="AT296" s="181" t="s">
        <v>270</v>
      </c>
      <c r="AU296" s="181" t="s">
        <v>86</v>
      </c>
      <c r="AV296" s="13" t="s">
        <v>86</v>
      </c>
      <c r="AW296" s="13" t="s">
        <v>31</v>
      </c>
      <c r="AX296" s="13" t="s">
        <v>77</v>
      </c>
      <c r="AY296" s="181" t="s">
        <v>260</v>
      </c>
    </row>
    <row r="297" spans="1:65" s="13" customFormat="1">
      <c r="B297" s="179"/>
      <c r="D297" s="180" t="s">
        <v>270</v>
      </c>
      <c r="E297" s="181" t="s">
        <v>1</v>
      </c>
      <c r="F297" s="182" t="s">
        <v>462</v>
      </c>
      <c r="H297" s="183">
        <v>-5956.4120000000003</v>
      </c>
      <c r="I297" s="184"/>
      <c r="L297" s="179"/>
      <c r="M297" s="185"/>
      <c r="N297" s="186"/>
      <c r="O297" s="186"/>
      <c r="P297" s="186"/>
      <c r="Q297" s="186"/>
      <c r="R297" s="186"/>
      <c r="S297" s="186"/>
      <c r="T297" s="187"/>
      <c r="AT297" s="181" t="s">
        <v>270</v>
      </c>
      <c r="AU297" s="181" t="s">
        <v>86</v>
      </c>
      <c r="AV297" s="13" t="s">
        <v>86</v>
      </c>
      <c r="AW297" s="13" t="s">
        <v>31</v>
      </c>
      <c r="AX297" s="13" t="s">
        <v>77</v>
      </c>
      <c r="AY297" s="181" t="s">
        <v>260</v>
      </c>
    </row>
    <row r="298" spans="1:65" s="14" customFormat="1">
      <c r="B298" s="188"/>
      <c r="D298" s="180" t="s">
        <v>270</v>
      </c>
      <c r="E298" s="189" t="s">
        <v>171</v>
      </c>
      <c r="F298" s="190" t="s">
        <v>275</v>
      </c>
      <c r="H298" s="191">
        <v>2601.6880000000001</v>
      </c>
      <c r="I298" s="192"/>
      <c r="L298" s="188"/>
      <c r="M298" s="193"/>
      <c r="N298" s="194"/>
      <c r="O298" s="194"/>
      <c r="P298" s="194"/>
      <c r="Q298" s="194"/>
      <c r="R298" s="194"/>
      <c r="S298" s="194"/>
      <c r="T298" s="195"/>
      <c r="AT298" s="189" t="s">
        <v>270</v>
      </c>
      <c r="AU298" s="189" t="s">
        <v>86</v>
      </c>
      <c r="AV298" s="14" t="s">
        <v>268</v>
      </c>
      <c r="AW298" s="14" t="s">
        <v>31</v>
      </c>
      <c r="AX298" s="14" t="s">
        <v>77</v>
      </c>
      <c r="AY298" s="189" t="s">
        <v>260</v>
      </c>
    </row>
    <row r="299" spans="1:65" s="13" customFormat="1">
      <c r="B299" s="179"/>
      <c r="D299" s="180" t="s">
        <v>270</v>
      </c>
      <c r="E299" s="181" t="s">
        <v>1</v>
      </c>
      <c r="F299" s="182" t="s">
        <v>463</v>
      </c>
      <c r="H299" s="183">
        <v>2341.5189999999998</v>
      </c>
      <c r="I299" s="184"/>
      <c r="L299" s="179"/>
      <c r="M299" s="185"/>
      <c r="N299" s="186"/>
      <c r="O299" s="186"/>
      <c r="P299" s="186"/>
      <c r="Q299" s="186"/>
      <c r="R299" s="186"/>
      <c r="S299" s="186"/>
      <c r="T299" s="187"/>
      <c r="AT299" s="181" t="s">
        <v>270</v>
      </c>
      <c r="AU299" s="181" t="s">
        <v>86</v>
      </c>
      <c r="AV299" s="13" t="s">
        <v>86</v>
      </c>
      <c r="AW299" s="13" t="s">
        <v>31</v>
      </c>
      <c r="AX299" s="13" t="s">
        <v>32</v>
      </c>
      <c r="AY299" s="181" t="s">
        <v>260</v>
      </c>
    </row>
    <row r="300" spans="1:65" s="2" customFormat="1" ht="16.5" customHeight="1">
      <c r="A300" s="33"/>
      <c r="B300" s="132"/>
      <c r="C300" s="211" t="s">
        <v>499</v>
      </c>
      <c r="D300" s="211" t="s">
        <v>429</v>
      </c>
      <c r="E300" s="212" t="s">
        <v>465</v>
      </c>
      <c r="F300" s="213" t="s">
        <v>466</v>
      </c>
      <c r="G300" s="214" t="s">
        <v>432</v>
      </c>
      <c r="H300" s="215">
        <v>2.6280000000000001</v>
      </c>
      <c r="I300" s="216"/>
      <c r="J300" s="217">
        <f>ROUND(I300*H300,2)</f>
        <v>0</v>
      </c>
      <c r="K300" s="213" t="s">
        <v>356</v>
      </c>
      <c r="L300" s="218"/>
      <c r="M300" s="219" t="s">
        <v>1</v>
      </c>
      <c r="N300" s="220" t="s">
        <v>42</v>
      </c>
      <c r="O300" s="59"/>
      <c r="P300" s="175">
        <f>O300*H300</f>
        <v>0</v>
      </c>
      <c r="Q300" s="175">
        <v>1</v>
      </c>
      <c r="R300" s="175">
        <f>Q300*H300</f>
        <v>2.6280000000000001</v>
      </c>
      <c r="S300" s="175">
        <v>0</v>
      </c>
      <c r="T300" s="176">
        <f>S300*H300</f>
        <v>0</v>
      </c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R300" s="177" t="s">
        <v>306</v>
      </c>
      <c r="AT300" s="177" t="s">
        <v>429</v>
      </c>
      <c r="AU300" s="177" t="s">
        <v>86</v>
      </c>
      <c r="AY300" s="18" t="s">
        <v>260</v>
      </c>
      <c r="BE300" s="178">
        <f>IF(N300="základní",J300,0)</f>
        <v>0</v>
      </c>
      <c r="BF300" s="178">
        <f>IF(N300="snížená",J300,0)</f>
        <v>0</v>
      </c>
      <c r="BG300" s="178">
        <f>IF(N300="zákl. přenesená",J300,0)</f>
        <v>0</v>
      </c>
      <c r="BH300" s="178">
        <f>IF(N300="sníž. přenesená",J300,0)</f>
        <v>0</v>
      </c>
      <c r="BI300" s="178">
        <f>IF(N300="nulová",J300,0)</f>
        <v>0</v>
      </c>
      <c r="BJ300" s="18" t="s">
        <v>32</v>
      </c>
      <c r="BK300" s="178">
        <f>ROUND(I300*H300,2)</f>
        <v>0</v>
      </c>
      <c r="BL300" s="18" t="s">
        <v>268</v>
      </c>
      <c r="BM300" s="177" t="s">
        <v>467</v>
      </c>
    </row>
    <row r="301" spans="1:65" s="13" customFormat="1">
      <c r="B301" s="179"/>
      <c r="D301" s="180" t="s">
        <v>270</v>
      </c>
      <c r="E301" s="181" t="s">
        <v>1</v>
      </c>
      <c r="F301" s="182" t="s">
        <v>468</v>
      </c>
      <c r="H301" s="183">
        <v>2.6280000000000001</v>
      </c>
      <c r="I301" s="184"/>
      <c r="L301" s="179"/>
      <c r="M301" s="185"/>
      <c r="N301" s="186"/>
      <c r="O301" s="186"/>
      <c r="P301" s="186"/>
      <c r="Q301" s="186"/>
      <c r="R301" s="186"/>
      <c r="S301" s="186"/>
      <c r="T301" s="187"/>
      <c r="AT301" s="181" t="s">
        <v>270</v>
      </c>
      <c r="AU301" s="181" t="s">
        <v>86</v>
      </c>
      <c r="AV301" s="13" t="s">
        <v>86</v>
      </c>
      <c r="AW301" s="13" t="s">
        <v>31</v>
      </c>
      <c r="AX301" s="13" t="s">
        <v>32</v>
      </c>
      <c r="AY301" s="181" t="s">
        <v>260</v>
      </c>
    </row>
    <row r="302" spans="1:65" s="2" customFormat="1" ht="16.5" customHeight="1">
      <c r="A302" s="33"/>
      <c r="B302" s="132"/>
      <c r="C302" s="166" t="s">
        <v>509</v>
      </c>
      <c r="D302" s="166" t="s">
        <v>263</v>
      </c>
      <c r="E302" s="167" t="s">
        <v>470</v>
      </c>
      <c r="F302" s="168" t="s">
        <v>1308</v>
      </c>
      <c r="G302" s="169" t="s">
        <v>419</v>
      </c>
      <c r="H302" s="170">
        <v>234.15199999999999</v>
      </c>
      <c r="I302" s="171"/>
      <c r="J302" s="172">
        <f>ROUND(I302*H302,2)</f>
        <v>0</v>
      </c>
      <c r="K302" s="168" t="s">
        <v>356</v>
      </c>
      <c r="L302" s="34"/>
      <c r="M302" s="173" t="s">
        <v>1</v>
      </c>
      <c r="N302" s="174" t="s">
        <v>42</v>
      </c>
      <c r="O302" s="59"/>
      <c r="P302" s="175">
        <f>O302*H302</f>
        <v>0</v>
      </c>
      <c r="Q302" s="175">
        <v>2.5999999999999998E-4</v>
      </c>
      <c r="R302" s="175">
        <f>Q302*H302</f>
        <v>6.0879519999999993E-2</v>
      </c>
      <c r="S302" s="175">
        <v>0</v>
      </c>
      <c r="T302" s="176">
        <f>S302*H302</f>
        <v>0</v>
      </c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R302" s="177" t="s">
        <v>268</v>
      </c>
      <c r="AT302" s="177" t="s">
        <v>263</v>
      </c>
      <c r="AU302" s="177" t="s">
        <v>86</v>
      </c>
      <c r="AY302" s="18" t="s">
        <v>260</v>
      </c>
      <c r="BE302" s="178">
        <f>IF(N302="základní",J302,0)</f>
        <v>0</v>
      </c>
      <c r="BF302" s="178">
        <f>IF(N302="snížená",J302,0)</f>
        <v>0</v>
      </c>
      <c r="BG302" s="178">
        <f>IF(N302="zákl. přenesená",J302,0)</f>
        <v>0</v>
      </c>
      <c r="BH302" s="178">
        <f>IF(N302="sníž. přenesená",J302,0)</f>
        <v>0</v>
      </c>
      <c r="BI302" s="178">
        <f>IF(N302="nulová",J302,0)</f>
        <v>0</v>
      </c>
      <c r="BJ302" s="18" t="s">
        <v>32</v>
      </c>
      <c r="BK302" s="178">
        <f>ROUND(I302*H302,2)</f>
        <v>0</v>
      </c>
      <c r="BL302" s="18" t="s">
        <v>268</v>
      </c>
      <c r="BM302" s="177" t="s">
        <v>1710</v>
      </c>
    </row>
    <row r="303" spans="1:65" s="15" customFormat="1">
      <c r="B303" s="196"/>
      <c r="D303" s="180" t="s">
        <v>270</v>
      </c>
      <c r="E303" s="197" t="s">
        <v>1</v>
      </c>
      <c r="F303" s="198" t="s">
        <v>324</v>
      </c>
      <c r="H303" s="197" t="s">
        <v>1</v>
      </c>
      <c r="I303" s="199"/>
      <c r="L303" s="196"/>
      <c r="M303" s="200"/>
      <c r="N303" s="201"/>
      <c r="O303" s="201"/>
      <c r="P303" s="201"/>
      <c r="Q303" s="201"/>
      <c r="R303" s="201"/>
      <c r="S303" s="201"/>
      <c r="T303" s="202"/>
      <c r="AT303" s="197" t="s">
        <v>270</v>
      </c>
      <c r="AU303" s="197" t="s">
        <v>86</v>
      </c>
      <c r="AV303" s="15" t="s">
        <v>32</v>
      </c>
      <c r="AW303" s="15" t="s">
        <v>31</v>
      </c>
      <c r="AX303" s="15" t="s">
        <v>77</v>
      </c>
      <c r="AY303" s="197" t="s">
        <v>260</v>
      </c>
    </row>
    <row r="304" spans="1:65" s="13" customFormat="1">
      <c r="B304" s="179"/>
      <c r="D304" s="180" t="s">
        <v>270</v>
      </c>
      <c r="E304" s="181" t="s">
        <v>1</v>
      </c>
      <c r="F304" s="182" t="s">
        <v>473</v>
      </c>
      <c r="H304" s="183">
        <v>234.15199999999999</v>
      </c>
      <c r="I304" s="184"/>
      <c r="L304" s="179"/>
      <c r="M304" s="185"/>
      <c r="N304" s="186"/>
      <c r="O304" s="186"/>
      <c r="P304" s="186"/>
      <c r="Q304" s="186"/>
      <c r="R304" s="186"/>
      <c r="S304" s="186"/>
      <c r="T304" s="187"/>
      <c r="AT304" s="181" t="s">
        <v>270</v>
      </c>
      <c r="AU304" s="181" t="s">
        <v>86</v>
      </c>
      <c r="AV304" s="13" t="s">
        <v>86</v>
      </c>
      <c r="AW304" s="13" t="s">
        <v>31</v>
      </c>
      <c r="AX304" s="13" t="s">
        <v>32</v>
      </c>
      <c r="AY304" s="181" t="s">
        <v>260</v>
      </c>
    </row>
    <row r="305" spans="1:65" s="2" customFormat="1" ht="16.5" customHeight="1">
      <c r="A305" s="33"/>
      <c r="B305" s="132"/>
      <c r="C305" s="166" t="s">
        <v>514</v>
      </c>
      <c r="D305" s="166" t="s">
        <v>263</v>
      </c>
      <c r="E305" s="167" t="s">
        <v>475</v>
      </c>
      <c r="F305" s="168" t="s">
        <v>1310</v>
      </c>
      <c r="G305" s="169" t="s">
        <v>419</v>
      </c>
      <c r="H305" s="170">
        <v>26.016999999999999</v>
      </c>
      <c r="I305" s="171"/>
      <c r="J305" s="172">
        <f>ROUND(I305*H305,2)</f>
        <v>0</v>
      </c>
      <c r="K305" s="168" t="s">
        <v>356</v>
      </c>
      <c r="L305" s="34"/>
      <c r="M305" s="173" t="s">
        <v>1</v>
      </c>
      <c r="N305" s="174" t="s">
        <v>42</v>
      </c>
      <c r="O305" s="59"/>
      <c r="P305" s="175">
        <f>O305*H305</f>
        <v>0</v>
      </c>
      <c r="Q305" s="175">
        <v>2.5999999999999998E-4</v>
      </c>
      <c r="R305" s="175">
        <f>Q305*H305</f>
        <v>6.7644199999999993E-3</v>
      </c>
      <c r="S305" s="175">
        <v>0</v>
      </c>
      <c r="T305" s="176">
        <f>S305*H305</f>
        <v>0</v>
      </c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R305" s="177" t="s">
        <v>268</v>
      </c>
      <c r="AT305" s="177" t="s">
        <v>263</v>
      </c>
      <c r="AU305" s="177" t="s">
        <v>86</v>
      </c>
      <c r="AY305" s="18" t="s">
        <v>260</v>
      </c>
      <c r="BE305" s="178">
        <f>IF(N305="základní",J305,0)</f>
        <v>0</v>
      </c>
      <c r="BF305" s="178">
        <f>IF(N305="snížená",J305,0)</f>
        <v>0</v>
      </c>
      <c r="BG305" s="178">
        <f>IF(N305="zákl. přenesená",J305,0)</f>
        <v>0</v>
      </c>
      <c r="BH305" s="178">
        <f>IF(N305="sníž. přenesená",J305,0)</f>
        <v>0</v>
      </c>
      <c r="BI305" s="178">
        <f>IF(N305="nulová",J305,0)</f>
        <v>0</v>
      </c>
      <c r="BJ305" s="18" t="s">
        <v>32</v>
      </c>
      <c r="BK305" s="178">
        <f>ROUND(I305*H305,2)</f>
        <v>0</v>
      </c>
      <c r="BL305" s="18" t="s">
        <v>268</v>
      </c>
      <c r="BM305" s="177" t="s">
        <v>1711</v>
      </c>
    </row>
    <row r="306" spans="1:65" s="15" customFormat="1">
      <c r="B306" s="196"/>
      <c r="D306" s="180" t="s">
        <v>270</v>
      </c>
      <c r="E306" s="197" t="s">
        <v>1</v>
      </c>
      <c r="F306" s="198" t="s">
        <v>324</v>
      </c>
      <c r="H306" s="197" t="s">
        <v>1</v>
      </c>
      <c r="I306" s="199"/>
      <c r="L306" s="196"/>
      <c r="M306" s="200"/>
      <c r="N306" s="201"/>
      <c r="O306" s="201"/>
      <c r="P306" s="201"/>
      <c r="Q306" s="201"/>
      <c r="R306" s="201"/>
      <c r="S306" s="201"/>
      <c r="T306" s="202"/>
      <c r="AT306" s="197" t="s">
        <v>270</v>
      </c>
      <c r="AU306" s="197" t="s">
        <v>86</v>
      </c>
      <c r="AV306" s="15" t="s">
        <v>32</v>
      </c>
      <c r="AW306" s="15" t="s">
        <v>31</v>
      </c>
      <c r="AX306" s="15" t="s">
        <v>77</v>
      </c>
      <c r="AY306" s="197" t="s">
        <v>260</v>
      </c>
    </row>
    <row r="307" spans="1:65" s="13" customFormat="1">
      <c r="B307" s="179"/>
      <c r="D307" s="180" t="s">
        <v>270</v>
      </c>
      <c r="E307" s="181" t="s">
        <v>1</v>
      </c>
      <c r="F307" s="182" t="s">
        <v>478</v>
      </c>
      <c r="H307" s="183">
        <v>26.016999999999999</v>
      </c>
      <c r="I307" s="184"/>
      <c r="L307" s="179"/>
      <c r="M307" s="185"/>
      <c r="N307" s="186"/>
      <c r="O307" s="186"/>
      <c r="P307" s="186"/>
      <c r="Q307" s="186"/>
      <c r="R307" s="186"/>
      <c r="S307" s="186"/>
      <c r="T307" s="187"/>
      <c r="AT307" s="181" t="s">
        <v>270</v>
      </c>
      <c r="AU307" s="181" t="s">
        <v>86</v>
      </c>
      <c r="AV307" s="13" t="s">
        <v>86</v>
      </c>
      <c r="AW307" s="13" t="s">
        <v>31</v>
      </c>
      <c r="AX307" s="13" t="s">
        <v>32</v>
      </c>
      <c r="AY307" s="181" t="s">
        <v>260</v>
      </c>
    </row>
    <row r="308" spans="1:65" s="2" customFormat="1" ht="21.75" customHeight="1">
      <c r="A308" s="33"/>
      <c r="B308" s="132"/>
      <c r="C308" s="166" t="s">
        <v>520</v>
      </c>
      <c r="D308" s="166" t="s">
        <v>263</v>
      </c>
      <c r="E308" s="167" t="s">
        <v>1312</v>
      </c>
      <c r="F308" s="168" t="s">
        <v>481</v>
      </c>
      <c r="G308" s="169" t="s">
        <v>316</v>
      </c>
      <c r="H308" s="170">
        <v>9.27</v>
      </c>
      <c r="I308" s="171"/>
      <c r="J308" s="172">
        <f>ROUND(I308*H308,2)</f>
        <v>0</v>
      </c>
      <c r="K308" s="168" t="s">
        <v>356</v>
      </c>
      <c r="L308" s="34"/>
      <c r="M308" s="173" t="s">
        <v>1</v>
      </c>
      <c r="N308" s="174" t="s">
        <v>42</v>
      </c>
      <c r="O308" s="59"/>
      <c r="P308" s="175">
        <f>O308*H308</f>
        <v>0</v>
      </c>
      <c r="Q308" s="175">
        <v>2.27868</v>
      </c>
      <c r="R308" s="175">
        <f>Q308*H308</f>
        <v>21.123363600000001</v>
      </c>
      <c r="S308" s="175">
        <v>0</v>
      </c>
      <c r="T308" s="176">
        <f>S308*H308</f>
        <v>0</v>
      </c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R308" s="177" t="s">
        <v>268</v>
      </c>
      <c r="AT308" s="177" t="s">
        <v>263</v>
      </c>
      <c r="AU308" s="177" t="s">
        <v>86</v>
      </c>
      <c r="AY308" s="18" t="s">
        <v>260</v>
      </c>
      <c r="BE308" s="178">
        <f>IF(N308="základní",J308,0)</f>
        <v>0</v>
      </c>
      <c r="BF308" s="178">
        <f>IF(N308="snížená",J308,0)</f>
        <v>0</v>
      </c>
      <c r="BG308" s="178">
        <f>IF(N308="zákl. přenesená",J308,0)</f>
        <v>0</v>
      </c>
      <c r="BH308" s="178">
        <f>IF(N308="sníž. přenesená",J308,0)</f>
        <v>0</v>
      </c>
      <c r="BI308" s="178">
        <f>IF(N308="nulová",J308,0)</f>
        <v>0</v>
      </c>
      <c r="BJ308" s="18" t="s">
        <v>32</v>
      </c>
      <c r="BK308" s="178">
        <f>ROUND(I308*H308,2)</f>
        <v>0</v>
      </c>
      <c r="BL308" s="18" t="s">
        <v>268</v>
      </c>
      <c r="BM308" s="177" t="s">
        <v>482</v>
      </c>
    </row>
    <row r="309" spans="1:65" s="15" customFormat="1">
      <c r="B309" s="196"/>
      <c r="D309" s="180" t="s">
        <v>270</v>
      </c>
      <c r="E309" s="197" t="s">
        <v>1</v>
      </c>
      <c r="F309" s="198" t="s">
        <v>324</v>
      </c>
      <c r="H309" s="197" t="s">
        <v>1</v>
      </c>
      <c r="I309" s="199"/>
      <c r="L309" s="196"/>
      <c r="M309" s="200"/>
      <c r="N309" s="201"/>
      <c r="O309" s="201"/>
      <c r="P309" s="201"/>
      <c r="Q309" s="201"/>
      <c r="R309" s="201"/>
      <c r="S309" s="201"/>
      <c r="T309" s="202"/>
      <c r="AT309" s="197" t="s">
        <v>270</v>
      </c>
      <c r="AU309" s="197" t="s">
        <v>86</v>
      </c>
      <c r="AV309" s="15" t="s">
        <v>32</v>
      </c>
      <c r="AW309" s="15" t="s">
        <v>31</v>
      </c>
      <c r="AX309" s="15" t="s">
        <v>77</v>
      </c>
      <c r="AY309" s="197" t="s">
        <v>260</v>
      </c>
    </row>
    <row r="310" spans="1:65" s="13" customFormat="1">
      <c r="B310" s="179"/>
      <c r="D310" s="180" t="s">
        <v>270</v>
      </c>
      <c r="E310" s="181" t="s">
        <v>1</v>
      </c>
      <c r="F310" s="182" t="s">
        <v>1712</v>
      </c>
      <c r="H310" s="183">
        <v>9.27</v>
      </c>
      <c r="I310" s="184"/>
      <c r="L310" s="179"/>
      <c r="M310" s="185"/>
      <c r="N310" s="186"/>
      <c r="O310" s="186"/>
      <c r="P310" s="186"/>
      <c r="Q310" s="186"/>
      <c r="R310" s="186"/>
      <c r="S310" s="186"/>
      <c r="T310" s="187"/>
      <c r="AT310" s="181" t="s">
        <v>270</v>
      </c>
      <c r="AU310" s="181" t="s">
        <v>86</v>
      </c>
      <c r="AV310" s="13" t="s">
        <v>86</v>
      </c>
      <c r="AW310" s="13" t="s">
        <v>31</v>
      </c>
      <c r="AX310" s="13" t="s">
        <v>32</v>
      </c>
      <c r="AY310" s="181" t="s">
        <v>260</v>
      </c>
    </row>
    <row r="311" spans="1:65" s="2" customFormat="1" ht="21.75" customHeight="1">
      <c r="A311" s="33"/>
      <c r="B311" s="132"/>
      <c r="C311" s="166" t="s">
        <v>524</v>
      </c>
      <c r="D311" s="166" t="s">
        <v>263</v>
      </c>
      <c r="E311" s="167" t="s">
        <v>485</v>
      </c>
      <c r="F311" s="168" t="s">
        <v>486</v>
      </c>
      <c r="G311" s="169" t="s">
        <v>316</v>
      </c>
      <c r="H311" s="170">
        <v>0.92700000000000005</v>
      </c>
      <c r="I311" s="171"/>
      <c r="J311" s="172">
        <f>ROUND(I311*H311,2)</f>
        <v>0</v>
      </c>
      <c r="K311" s="168" t="s">
        <v>356</v>
      </c>
      <c r="L311" s="34"/>
      <c r="M311" s="173" t="s">
        <v>1</v>
      </c>
      <c r="N311" s="174" t="s">
        <v>42</v>
      </c>
      <c r="O311" s="59"/>
      <c r="P311" s="175">
        <f>O311*H311</f>
        <v>0</v>
      </c>
      <c r="Q311" s="175">
        <v>2.27868</v>
      </c>
      <c r="R311" s="175">
        <f>Q311*H311</f>
        <v>2.11233636</v>
      </c>
      <c r="S311" s="175">
        <v>0</v>
      </c>
      <c r="T311" s="176">
        <f>S311*H311</f>
        <v>0</v>
      </c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R311" s="177" t="s">
        <v>268</v>
      </c>
      <c r="AT311" s="177" t="s">
        <v>263</v>
      </c>
      <c r="AU311" s="177" t="s">
        <v>86</v>
      </c>
      <c r="AY311" s="18" t="s">
        <v>260</v>
      </c>
      <c r="BE311" s="178">
        <f>IF(N311="základní",J311,0)</f>
        <v>0</v>
      </c>
      <c r="BF311" s="178">
        <f>IF(N311="snížená",J311,0)</f>
        <v>0</v>
      </c>
      <c r="BG311" s="178">
        <f>IF(N311="zákl. přenesená",J311,0)</f>
        <v>0</v>
      </c>
      <c r="BH311" s="178">
        <f>IF(N311="sníž. přenesená",J311,0)</f>
        <v>0</v>
      </c>
      <c r="BI311" s="178">
        <f>IF(N311="nulová",J311,0)</f>
        <v>0</v>
      </c>
      <c r="BJ311" s="18" t="s">
        <v>32</v>
      </c>
      <c r="BK311" s="178">
        <f>ROUND(I311*H311,2)</f>
        <v>0</v>
      </c>
      <c r="BL311" s="18" t="s">
        <v>268</v>
      </c>
      <c r="BM311" s="177" t="s">
        <v>1713</v>
      </c>
    </row>
    <row r="312" spans="1:65" s="15" customFormat="1">
      <c r="B312" s="196"/>
      <c r="D312" s="180" t="s">
        <v>270</v>
      </c>
      <c r="E312" s="197" t="s">
        <v>1</v>
      </c>
      <c r="F312" s="198" t="s">
        <v>324</v>
      </c>
      <c r="H312" s="197" t="s">
        <v>1</v>
      </c>
      <c r="I312" s="199"/>
      <c r="L312" s="196"/>
      <c r="M312" s="200"/>
      <c r="N312" s="201"/>
      <c r="O312" s="201"/>
      <c r="P312" s="201"/>
      <c r="Q312" s="201"/>
      <c r="R312" s="201"/>
      <c r="S312" s="201"/>
      <c r="T312" s="202"/>
      <c r="AT312" s="197" t="s">
        <v>270</v>
      </c>
      <c r="AU312" s="197" t="s">
        <v>86</v>
      </c>
      <c r="AV312" s="15" t="s">
        <v>32</v>
      </c>
      <c r="AW312" s="15" t="s">
        <v>31</v>
      </c>
      <c r="AX312" s="15" t="s">
        <v>77</v>
      </c>
      <c r="AY312" s="197" t="s">
        <v>260</v>
      </c>
    </row>
    <row r="313" spans="1:65" s="13" customFormat="1">
      <c r="B313" s="179"/>
      <c r="D313" s="180" t="s">
        <v>270</v>
      </c>
      <c r="E313" s="181" t="s">
        <v>1</v>
      </c>
      <c r="F313" s="182" t="s">
        <v>1714</v>
      </c>
      <c r="H313" s="183">
        <v>0.92700000000000005</v>
      </c>
      <c r="I313" s="184"/>
      <c r="L313" s="179"/>
      <c r="M313" s="185"/>
      <c r="N313" s="186"/>
      <c r="O313" s="186"/>
      <c r="P313" s="186"/>
      <c r="Q313" s="186"/>
      <c r="R313" s="186"/>
      <c r="S313" s="186"/>
      <c r="T313" s="187"/>
      <c r="AT313" s="181" t="s">
        <v>270</v>
      </c>
      <c r="AU313" s="181" t="s">
        <v>86</v>
      </c>
      <c r="AV313" s="13" t="s">
        <v>86</v>
      </c>
      <c r="AW313" s="13" t="s">
        <v>31</v>
      </c>
      <c r="AX313" s="13" t="s">
        <v>32</v>
      </c>
      <c r="AY313" s="181" t="s">
        <v>260</v>
      </c>
    </row>
    <row r="314" spans="1:65" s="2" customFormat="1" ht="21.75" customHeight="1">
      <c r="A314" s="33"/>
      <c r="B314" s="132"/>
      <c r="C314" s="166" t="s">
        <v>533</v>
      </c>
      <c r="D314" s="166" t="s">
        <v>263</v>
      </c>
      <c r="E314" s="167" t="s">
        <v>490</v>
      </c>
      <c r="F314" s="168" t="s">
        <v>491</v>
      </c>
      <c r="G314" s="169" t="s">
        <v>316</v>
      </c>
      <c r="H314" s="170">
        <v>0.10299999999999999</v>
      </c>
      <c r="I314" s="171"/>
      <c r="J314" s="172">
        <f>ROUND(I314*H314,2)</f>
        <v>0</v>
      </c>
      <c r="K314" s="168" t="s">
        <v>356</v>
      </c>
      <c r="L314" s="34"/>
      <c r="M314" s="173" t="s">
        <v>1</v>
      </c>
      <c r="N314" s="174" t="s">
        <v>42</v>
      </c>
      <c r="O314" s="59"/>
      <c r="P314" s="175">
        <f>O314*H314</f>
        <v>0</v>
      </c>
      <c r="Q314" s="175">
        <v>2.27868</v>
      </c>
      <c r="R314" s="175">
        <f>Q314*H314</f>
        <v>0.23470404</v>
      </c>
      <c r="S314" s="175">
        <v>0</v>
      </c>
      <c r="T314" s="176">
        <f>S314*H314</f>
        <v>0</v>
      </c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R314" s="177" t="s">
        <v>268</v>
      </c>
      <c r="AT314" s="177" t="s">
        <v>263</v>
      </c>
      <c r="AU314" s="177" t="s">
        <v>86</v>
      </c>
      <c r="AY314" s="18" t="s">
        <v>260</v>
      </c>
      <c r="BE314" s="178">
        <f>IF(N314="základní",J314,0)</f>
        <v>0</v>
      </c>
      <c r="BF314" s="178">
        <f>IF(N314="snížená",J314,0)</f>
        <v>0</v>
      </c>
      <c r="BG314" s="178">
        <f>IF(N314="zákl. přenesená",J314,0)</f>
        <v>0</v>
      </c>
      <c r="BH314" s="178">
        <f>IF(N314="sníž. přenesená",J314,0)</f>
        <v>0</v>
      </c>
      <c r="BI314" s="178">
        <f>IF(N314="nulová",J314,0)</f>
        <v>0</v>
      </c>
      <c r="BJ314" s="18" t="s">
        <v>32</v>
      </c>
      <c r="BK314" s="178">
        <f>ROUND(I314*H314,2)</f>
        <v>0</v>
      </c>
      <c r="BL314" s="18" t="s">
        <v>268</v>
      </c>
      <c r="BM314" s="177" t="s">
        <v>1715</v>
      </c>
    </row>
    <row r="315" spans="1:65" s="15" customFormat="1">
      <c r="B315" s="196"/>
      <c r="D315" s="180" t="s">
        <v>270</v>
      </c>
      <c r="E315" s="197" t="s">
        <v>1</v>
      </c>
      <c r="F315" s="198" t="s">
        <v>324</v>
      </c>
      <c r="H315" s="197" t="s">
        <v>1</v>
      </c>
      <c r="I315" s="199"/>
      <c r="L315" s="196"/>
      <c r="M315" s="200"/>
      <c r="N315" s="201"/>
      <c r="O315" s="201"/>
      <c r="P315" s="201"/>
      <c r="Q315" s="201"/>
      <c r="R315" s="201"/>
      <c r="S315" s="201"/>
      <c r="T315" s="202"/>
      <c r="AT315" s="197" t="s">
        <v>270</v>
      </c>
      <c r="AU315" s="197" t="s">
        <v>86</v>
      </c>
      <c r="AV315" s="15" t="s">
        <v>32</v>
      </c>
      <c r="AW315" s="15" t="s">
        <v>31</v>
      </c>
      <c r="AX315" s="15" t="s">
        <v>77</v>
      </c>
      <c r="AY315" s="197" t="s">
        <v>260</v>
      </c>
    </row>
    <row r="316" spans="1:65" s="13" customFormat="1">
      <c r="B316" s="179"/>
      <c r="D316" s="180" t="s">
        <v>270</v>
      </c>
      <c r="E316" s="181" t="s">
        <v>1</v>
      </c>
      <c r="F316" s="182" t="s">
        <v>1716</v>
      </c>
      <c r="H316" s="183">
        <v>0.10299999999999999</v>
      </c>
      <c r="I316" s="184"/>
      <c r="L316" s="179"/>
      <c r="M316" s="185"/>
      <c r="N316" s="186"/>
      <c r="O316" s="186"/>
      <c r="P316" s="186"/>
      <c r="Q316" s="186"/>
      <c r="R316" s="186"/>
      <c r="S316" s="186"/>
      <c r="T316" s="187"/>
      <c r="AT316" s="181" t="s">
        <v>270</v>
      </c>
      <c r="AU316" s="181" t="s">
        <v>86</v>
      </c>
      <c r="AV316" s="13" t="s">
        <v>86</v>
      </c>
      <c r="AW316" s="13" t="s">
        <v>31</v>
      </c>
      <c r="AX316" s="13" t="s">
        <v>32</v>
      </c>
      <c r="AY316" s="181" t="s">
        <v>260</v>
      </c>
    </row>
    <row r="317" spans="1:65" s="2" customFormat="1" ht="16.5" customHeight="1">
      <c r="A317" s="33"/>
      <c r="B317" s="132"/>
      <c r="C317" s="166" t="s">
        <v>538</v>
      </c>
      <c r="D317" s="166" t="s">
        <v>263</v>
      </c>
      <c r="E317" s="167" t="s">
        <v>500</v>
      </c>
      <c r="F317" s="168" t="s">
        <v>501</v>
      </c>
      <c r="G317" s="169" t="s">
        <v>316</v>
      </c>
      <c r="H317" s="170">
        <v>80.486000000000004</v>
      </c>
      <c r="I317" s="171"/>
      <c r="J317" s="172">
        <f>ROUND(I317*H317,2)</f>
        <v>0</v>
      </c>
      <c r="K317" s="168" t="s">
        <v>267</v>
      </c>
      <c r="L317" s="34"/>
      <c r="M317" s="173" t="s">
        <v>1</v>
      </c>
      <c r="N317" s="174" t="s">
        <v>42</v>
      </c>
      <c r="O317" s="59"/>
      <c r="P317" s="175">
        <f>O317*H317</f>
        <v>0</v>
      </c>
      <c r="Q317" s="175">
        <v>0</v>
      </c>
      <c r="R317" s="175">
        <f>Q317*H317</f>
        <v>0</v>
      </c>
      <c r="S317" s="175">
        <v>0</v>
      </c>
      <c r="T317" s="176">
        <f>S317*H317</f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177" t="s">
        <v>268</v>
      </c>
      <c r="AT317" s="177" t="s">
        <v>263</v>
      </c>
      <c r="AU317" s="177" t="s">
        <v>86</v>
      </c>
      <c r="AY317" s="18" t="s">
        <v>260</v>
      </c>
      <c r="BE317" s="178">
        <f>IF(N317="základní",J317,0)</f>
        <v>0</v>
      </c>
      <c r="BF317" s="178">
        <f>IF(N317="snížená",J317,0)</f>
        <v>0</v>
      </c>
      <c r="BG317" s="178">
        <f>IF(N317="zákl. přenesená",J317,0)</f>
        <v>0</v>
      </c>
      <c r="BH317" s="178">
        <f>IF(N317="sníž. přenesená",J317,0)</f>
        <v>0</v>
      </c>
      <c r="BI317" s="178">
        <f>IF(N317="nulová",J317,0)</f>
        <v>0</v>
      </c>
      <c r="BJ317" s="18" t="s">
        <v>32</v>
      </c>
      <c r="BK317" s="178">
        <f>ROUND(I317*H317,2)</f>
        <v>0</v>
      </c>
      <c r="BL317" s="18" t="s">
        <v>268</v>
      </c>
      <c r="BM317" s="177" t="s">
        <v>502</v>
      </c>
    </row>
    <row r="318" spans="1:65" s="13" customFormat="1">
      <c r="B318" s="179"/>
      <c r="D318" s="180" t="s">
        <v>270</v>
      </c>
      <c r="E318" s="181" t="s">
        <v>1</v>
      </c>
      <c r="F318" s="182" t="s">
        <v>1319</v>
      </c>
      <c r="H318" s="183">
        <v>100.608</v>
      </c>
      <c r="I318" s="184"/>
      <c r="L318" s="179"/>
      <c r="M318" s="185"/>
      <c r="N318" s="186"/>
      <c r="O318" s="186"/>
      <c r="P318" s="186"/>
      <c r="Q318" s="186"/>
      <c r="R318" s="186"/>
      <c r="S318" s="186"/>
      <c r="T318" s="187"/>
      <c r="AT318" s="181" t="s">
        <v>270</v>
      </c>
      <c r="AU318" s="181" t="s">
        <v>86</v>
      </c>
      <c r="AV318" s="13" t="s">
        <v>86</v>
      </c>
      <c r="AW318" s="13" t="s">
        <v>31</v>
      </c>
      <c r="AX318" s="13" t="s">
        <v>77</v>
      </c>
      <c r="AY318" s="181" t="s">
        <v>260</v>
      </c>
    </row>
    <row r="319" spans="1:65" s="14" customFormat="1">
      <c r="B319" s="188"/>
      <c r="D319" s="180" t="s">
        <v>270</v>
      </c>
      <c r="E319" s="189" t="s">
        <v>175</v>
      </c>
      <c r="F319" s="190" t="s">
        <v>275</v>
      </c>
      <c r="H319" s="191">
        <v>100.608</v>
      </c>
      <c r="I319" s="192"/>
      <c r="L319" s="188"/>
      <c r="M319" s="193"/>
      <c r="N319" s="194"/>
      <c r="O319" s="194"/>
      <c r="P319" s="194"/>
      <c r="Q319" s="194"/>
      <c r="R319" s="194"/>
      <c r="S319" s="194"/>
      <c r="T319" s="195"/>
      <c r="AT319" s="189" t="s">
        <v>270</v>
      </c>
      <c r="AU319" s="189" t="s">
        <v>86</v>
      </c>
      <c r="AV319" s="14" t="s">
        <v>268</v>
      </c>
      <c r="AW319" s="14" t="s">
        <v>31</v>
      </c>
      <c r="AX319" s="14" t="s">
        <v>77</v>
      </c>
      <c r="AY319" s="189" t="s">
        <v>260</v>
      </c>
    </row>
    <row r="320" spans="1:65" s="15" customFormat="1">
      <c r="B320" s="196"/>
      <c r="D320" s="180" t="s">
        <v>270</v>
      </c>
      <c r="E320" s="197" t="s">
        <v>1</v>
      </c>
      <c r="F320" s="198" t="s">
        <v>1321</v>
      </c>
      <c r="H320" s="197" t="s">
        <v>1</v>
      </c>
      <c r="I320" s="199"/>
      <c r="L320" s="196"/>
      <c r="M320" s="200"/>
      <c r="N320" s="201"/>
      <c r="O320" s="201"/>
      <c r="P320" s="201"/>
      <c r="Q320" s="201"/>
      <c r="R320" s="201"/>
      <c r="S320" s="201"/>
      <c r="T320" s="202"/>
      <c r="AT320" s="197" t="s">
        <v>270</v>
      </c>
      <c r="AU320" s="197" t="s">
        <v>86</v>
      </c>
      <c r="AV320" s="15" t="s">
        <v>32</v>
      </c>
      <c r="AW320" s="15" t="s">
        <v>31</v>
      </c>
      <c r="AX320" s="15" t="s">
        <v>77</v>
      </c>
      <c r="AY320" s="197" t="s">
        <v>260</v>
      </c>
    </row>
    <row r="321" spans="1:65" s="13" customFormat="1">
      <c r="B321" s="179"/>
      <c r="D321" s="180" t="s">
        <v>270</v>
      </c>
      <c r="E321" s="181" t="s">
        <v>1</v>
      </c>
      <c r="F321" s="182" t="s">
        <v>508</v>
      </c>
      <c r="H321" s="183">
        <v>80.486000000000004</v>
      </c>
      <c r="I321" s="184"/>
      <c r="L321" s="179"/>
      <c r="M321" s="185"/>
      <c r="N321" s="186"/>
      <c r="O321" s="186"/>
      <c r="P321" s="186"/>
      <c r="Q321" s="186"/>
      <c r="R321" s="186"/>
      <c r="S321" s="186"/>
      <c r="T321" s="187"/>
      <c r="AT321" s="181" t="s">
        <v>270</v>
      </c>
      <c r="AU321" s="181" t="s">
        <v>86</v>
      </c>
      <c r="AV321" s="13" t="s">
        <v>86</v>
      </c>
      <c r="AW321" s="13" t="s">
        <v>31</v>
      </c>
      <c r="AX321" s="13" t="s">
        <v>32</v>
      </c>
      <c r="AY321" s="181" t="s">
        <v>260</v>
      </c>
    </row>
    <row r="322" spans="1:65" s="2" customFormat="1" ht="16.5" customHeight="1">
      <c r="A322" s="33"/>
      <c r="B322" s="132"/>
      <c r="C322" s="166" t="s">
        <v>544</v>
      </c>
      <c r="D322" s="166" t="s">
        <v>263</v>
      </c>
      <c r="E322" s="167" t="s">
        <v>510</v>
      </c>
      <c r="F322" s="168" t="s">
        <v>511</v>
      </c>
      <c r="G322" s="169" t="s">
        <v>316</v>
      </c>
      <c r="H322" s="170">
        <v>20.122</v>
      </c>
      <c r="I322" s="171"/>
      <c r="J322" s="172">
        <f>ROUND(I322*H322,2)</f>
        <v>0</v>
      </c>
      <c r="K322" s="168" t="s">
        <v>267</v>
      </c>
      <c r="L322" s="34"/>
      <c r="M322" s="173" t="s">
        <v>1</v>
      </c>
      <c r="N322" s="174" t="s">
        <v>42</v>
      </c>
      <c r="O322" s="59"/>
      <c r="P322" s="175">
        <f>O322*H322</f>
        <v>0</v>
      </c>
      <c r="Q322" s="175">
        <v>0</v>
      </c>
      <c r="R322" s="175">
        <f>Q322*H322</f>
        <v>0</v>
      </c>
      <c r="S322" s="175">
        <v>0</v>
      </c>
      <c r="T322" s="176">
        <f>S322*H322</f>
        <v>0</v>
      </c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R322" s="177" t="s">
        <v>268</v>
      </c>
      <c r="AT322" s="177" t="s">
        <v>263</v>
      </c>
      <c r="AU322" s="177" t="s">
        <v>86</v>
      </c>
      <c r="AY322" s="18" t="s">
        <v>260</v>
      </c>
      <c r="BE322" s="178">
        <f>IF(N322="základní",J322,0)</f>
        <v>0</v>
      </c>
      <c r="BF322" s="178">
        <f>IF(N322="snížená",J322,0)</f>
        <v>0</v>
      </c>
      <c r="BG322" s="178">
        <f>IF(N322="zákl. přenesená",J322,0)</f>
        <v>0</v>
      </c>
      <c r="BH322" s="178">
        <f>IF(N322="sníž. přenesená",J322,0)</f>
        <v>0</v>
      </c>
      <c r="BI322" s="178">
        <f>IF(N322="nulová",J322,0)</f>
        <v>0</v>
      </c>
      <c r="BJ322" s="18" t="s">
        <v>32</v>
      </c>
      <c r="BK322" s="178">
        <f>ROUND(I322*H322,2)</f>
        <v>0</v>
      </c>
      <c r="BL322" s="18" t="s">
        <v>268</v>
      </c>
      <c r="BM322" s="177" t="s">
        <v>512</v>
      </c>
    </row>
    <row r="323" spans="1:65" s="13" customFormat="1">
      <c r="B323" s="179"/>
      <c r="D323" s="180" t="s">
        <v>270</v>
      </c>
      <c r="E323" s="181" t="s">
        <v>1</v>
      </c>
      <c r="F323" s="182" t="s">
        <v>1717</v>
      </c>
      <c r="H323" s="183">
        <v>20.122</v>
      </c>
      <c r="I323" s="184"/>
      <c r="L323" s="179"/>
      <c r="M323" s="185"/>
      <c r="N323" s="186"/>
      <c r="O323" s="186"/>
      <c r="P323" s="186"/>
      <c r="Q323" s="186"/>
      <c r="R323" s="186"/>
      <c r="S323" s="186"/>
      <c r="T323" s="187"/>
      <c r="AT323" s="181" t="s">
        <v>270</v>
      </c>
      <c r="AU323" s="181" t="s">
        <v>86</v>
      </c>
      <c r="AV323" s="13" t="s">
        <v>86</v>
      </c>
      <c r="AW323" s="13" t="s">
        <v>31</v>
      </c>
      <c r="AX323" s="13" t="s">
        <v>32</v>
      </c>
      <c r="AY323" s="181" t="s">
        <v>260</v>
      </c>
    </row>
    <row r="324" spans="1:65" s="2" customFormat="1" ht="16.5" customHeight="1">
      <c r="A324" s="33"/>
      <c r="B324" s="132"/>
      <c r="C324" s="166" t="s">
        <v>548</v>
      </c>
      <c r="D324" s="166" t="s">
        <v>263</v>
      </c>
      <c r="E324" s="167" t="s">
        <v>515</v>
      </c>
      <c r="F324" s="168" t="s">
        <v>516</v>
      </c>
      <c r="G324" s="169" t="s">
        <v>316</v>
      </c>
      <c r="H324" s="170">
        <v>100.608</v>
      </c>
      <c r="I324" s="171"/>
      <c r="J324" s="172">
        <f>ROUND(I324*H324,2)</f>
        <v>0</v>
      </c>
      <c r="K324" s="168" t="s">
        <v>267</v>
      </c>
      <c r="L324" s="34"/>
      <c r="M324" s="173" t="s">
        <v>1</v>
      </c>
      <c r="N324" s="174" t="s">
        <v>42</v>
      </c>
      <c r="O324" s="59"/>
      <c r="P324" s="175">
        <f>O324*H324</f>
        <v>0</v>
      </c>
      <c r="Q324" s="175">
        <v>0</v>
      </c>
      <c r="R324" s="175">
        <f>Q324*H324</f>
        <v>0</v>
      </c>
      <c r="S324" s="175">
        <v>0</v>
      </c>
      <c r="T324" s="176">
        <f>S324*H324</f>
        <v>0</v>
      </c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R324" s="177" t="s">
        <v>268</v>
      </c>
      <c r="AT324" s="177" t="s">
        <v>263</v>
      </c>
      <c r="AU324" s="177" t="s">
        <v>86</v>
      </c>
      <c r="AY324" s="18" t="s">
        <v>260</v>
      </c>
      <c r="BE324" s="178">
        <f>IF(N324="základní",J324,0)</f>
        <v>0</v>
      </c>
      <c r="BF324" s="178">
        <f>IF(N324="snížená",J324,0)</f>
        <v>0</v>
      </c>
      <c r="BG324" s="178">
        <f>IF(N324="zákl. přenesená",J324,0)</f>
        <v>0</v>
      </c>
      <c r="BH324" s="178">
        <f>IF(N324="sníž. přenesená",J324,0)</f>
        <v>0</v>
      </c>
      <c r="BI324" s="178">
        <f>IF(N324="nulová",J324,0)</f>
        <v>0</v>
      </c>
      <c r="BJ324" s="18" t="s">
        <v>32</v>
      </c>
      <c r="BK324" s="178">
        <f>ROUND(I324*H324,2)</f>
        <v>0</v>
      </c>
      <c r="BL324" s="18" t="s">
        <v>268</v>
      </c>
      <c r="BM324" s="177" t="s">
        <v>1718</v>
      </c>
    </row>
    <row r="325" spans="1:65" s="13" customFormat="1">
      <c r="B325" s="179"/>
      <c r="D325" s="180" t="s">
        <v>270</v>
      </c>
      <c r="E325" s="181" t="s">
        <v>1</v>
      </c>
      <c r="F325" s="182" t="s">
        <v>1719</v>
      </c>
      <c r="H325" s="183">
        <v>100.608</v>
      </c>
      <c r="I325" s="184"/>
      <c r="L325" s="179"/>
      <c r="M325" s="185"/>
      <c r="N325" s="186"/>
      <c r="O325" s="186"/>
      <c r="P325" s="186"/>
      <c r="Q325" s="186"/>
      <c r="R325" s="186"/>
      <c r="S325" s="186"/>
      <c r="T325" s="187"/>
      <c r="AT325" s="181" t="s">
        <v>270</v>
      </c>
      <c r="AU325" s="181" t="s">
        <v>86</v>
      </c>
      <c r="AV325" s="13" t="s">
        <v>86</v>
      </c>
      <c r="AW325" s="13" t="s">
        <v>31</v>
      </c>
      <c r="AX325" s="13" t="s">
        <v>77</v>
      </c>
      <c r="AY325" s="181" t="s">
        <v>260</v>
      </c>
    </row>
    <row r="326" spans="1:65" s="14" customFormat="1">
      <c r="B326" s="188"/>
      <c r="D326" s="180" t="s">
        <v>270</v>
      </c>
      <c r="E326" s="189" t="s">
        <v>1</v>
      </c>
      <c r="F326" s="190" t="s">
        <v>275</v>
      </c>
      <c r="H326" s="191">
        <v>100.608</v>
      </c>
      <c r="I326" s="192"/>
      <c r="L326" s="188"/>
      <c r="M326" s="193"/>
      <c r="N326" s="194"/>
      <c r="O326" s="194"/>
      <c r="P326" s="194"/>
      <c r="Q326" s="194"/>
      <c r="R326" s="194"/>
      <c r="S326" s="194"/>
      <c r="T326" s="195"/>
      <c r="AT326" s="189" t="s">
        <v>270</v>
      </c>
      <c r="AU326" s="189" t="s">
        <v>86</v>
      </c>
      <c r="AV326" s="14" t="s">
        <v>268</v>
      </c>
      <c r="AW326" s="14" t="s">
        <v>31</v>
      </c>
      <c r="AX326" s="14" t="s">
        <v>32</v>
      </c>
      <c r="AY326" s="189" t="s">
        <v>260</v>
      </c>
    </row>
    <row r="327" spans="1:65" s="2" customFormat="1" ht="16.5" customHeight="1">
      <c r="A327" s="33"/>
      <c r="B327" s="132"/>
      <c r="C327" s="166" t="s">
        <v>553</v>
      </c>
      <c r="D327" s="166" t="s">
        <v>263</v>
      </c>
      <c r="E327" s="167" t="s">
        <v>521</v>
      </c>
      <c r="F327" s="168" t="s">
        <v>522</v>
      </c>
      <c r="G327" s="169" t="s">
        <v>316</v>
      </c>
      <c r="H327" s="170">
        <v>100.608</v>
      </c>
      <c r="I327" s="171"/>
      <c r="J327" s="172">
        <f>ROUND(I327*H327,2)</f>
        <v>0</v>
      </c>
      <c r="K327" s="168" t="s">
        <v>356</v>
      </c>
      <c r="L327" s="34"/>
      <c r="M327" s="173" t="s">
        <v>1</v>
      </c>
      <c r="N327" s="174" t="s">
        <v>42</v>
      </c>
      <c r="O327" s="59"/>
      <c r="P327" s="175">
        <f>O327*H327</f>
        <v>0</v>
      </c>
      <c r="Q327" s="175">
        <v>0</v>
      </c>
      <c r="R327" s="175">
        <f>Q327*H327</f>
        <v>0</v>
      </c>
      <c r="S327" s="175">
        <v>0</v>
      </c>
      <c r="T327" s="176">
        <f>S327*H327</f>
        <v>0</v>
      </c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R327" s="177" t="s">
        <v>268</v>
      </c>
      <c r="AT327" s="177" t="s">
        <v>263</v>
      </c>
      <c r="AU327" s="177" t="s">
        <v>86</v>
      </c>
      <c r="AY327" s="18" t="s">
        <v>260</v>
      </c>
      <c r="BE327" s="178">
        <f>IF(N327="základní",J327,0)</f>
        <v>0</v>
      </c>
      <c r="BF327" s="178">
        <f>IF(N327="snížená",J327,0)</f>
        <v>0</v>
      </c>
      <c r="BG327" s="178">
        <f>IF(N327="zákl. přenesená",J327,0)</f>
        <v>0</v>
      </c>
      <c r="BH327" s="178">
        <f>IF(N327="sníž. přenesená",J327,0)</f>
        <v>0</v>
      </c>
      <c r="BI327" s="178">
        <f>IF(N327="nulová",J327,0)</f>
        <v>0</v>
      </c>
      <c r="BJ327" s="18" t="s">
        <v>32</v>
      </c>
      <c r="BK327" s="178">
        <f>ROUND(I327*H327,2)</f>
        <v>0</v>
      </c>
      <c r="BL327" s="18" t="s">
        <v>268</v>
      </c>
      <c r="BM327" s="177" t="s">
        <v>523</v>
      </c>
    </row>
    <row r="328" spans="1:65" s="13" customFormat="1">
      <c r="B328" s="179"/>
      <c r="D328" s="180" t="s">
        <v>270</v>
      </c>
      <c r="E328" s="181" t="s">
        <v>1</v>
      </c>
      <c r="F328" s="182" t="s">
        <v>175</v>
      </c>
      <c r="H328" s="183">
        <v>100.608</v>
      </c>
      <c r="I328" s="184"/>
      <c r="L328" s="179"/>
      <c r="M328" s="185"/>
      <c r="N328" s="186"/>
      <c r="O328" s="186"/>
      <c r="P328" s="186"/>
      <c r="Q328" s="186"/>
      <c r="R328" s="186"/>
      <c r="S328" s="186"/>
      <c r="T328" s="187"/>
      <c r="AT328" s="181" t="s">
        <v>270</v>
      </c>
      <c r="AU328" s="181" t="s">
        <v>86</v>
      </c>
      <c r="AV328" s="13" t="s">
        <v>86</v>
      </c>
      <c r="AW328" s="13" t="s">
        <v>31</v>
      </c>
      <c r="AX328" s="13" t="s">
        <v>32</v>
      </c>
      <c r="AY328" s="181" t="s">
        <v>260</v>
      </c>
    </row>
    <row r="329" spans="1:65" s="2" customFormat="1" ht="16.5" customHeight="1">
      <c r="A329" s="33"/>
      <c r="B329" s="132"/>
      <c r="C329" s="166" t="s">
        <v>558</v>
      </c>
      <c r="D329" s="166" t="s">
        <v>263</v>
      </c>
      <c r="E329" s="167" t="s">
        <v>525</v>
      </c>
      <c r="F329" s="168" t="s">
        <v>526</v>
      </c>
      <c r="G329" s="169" t="s">
        <v>316</v>
      </c>
      <c r="H329" s="170">
        <v>88.584000000000003</v>
      </c>
      <c r="I329" s="171"/>
      <c r="J329" s="172">
        <f>ROUND(I329*H329,2)</f>
        <v>0</v>
      </c>
      <c r="K329" s="168" t="s">
        <v>267</v>
      </c>
      <c r="L329" s="34"/>
      <c r="M329" s="173" t="s">
        <v>1</v>
      </c>
      <c r="N329" s="174" t="s">
        <v>42</v>
      </c>
      <c r="O329" s="59"/>
      <c r="P329" s="175">
        <f>O329*H329</f>
        <v>0</v>
      </c>
      <c r="Q329" s="175">
        <v>0</v>
      </c>
      <c r="R329" s="175">
        <f>Q329*H329</f>
        <v>0</v>
      </c>
      <c r="S329" s="175">
        <v>0</v>
      </c>
      <c r="T329" s="176">
        <f>S329*H329</f>
        <v>0</v>
      </c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R329" s="177" t="s">
        <v>268</v>
      </c>
      <c r="AT329" s="177" t="s">
        <v>263</v>
      </c>
      <c r="AU329" s="177" t="s">
        <v>86</v>
      </c>
      <c r="AY329" s="18" t="s">
        <v>260</v>
      </c>
      <c r="BE329" s="178">
        <f>IF(N329="základní",J329,0)</f>
        <v>0</v>
      </c>
      <c r="BF329" s="178">
        <f>IF(N329="snížená",J329,0)</f>
        <v>0</v>
      </c>
      <c r="BG329" s="178">
        <f>IF(N329="zákl. přenesená",J329,0)</f>
        <v>0</v>
      </c>
      <c r="BH329" s="178">
        <f>IF(N329="sníž. přenesená",J329,0)</f>
        <v>0</v>
      </c>
      <c r="BI329" s="178">
        <f>IF(N329="nulová",J329,0)</f>
        <v>0</v>
      </c>
      <c r="BJ329" s="18" t="s">
        <v>32</v>
      </c>
      <c r="BK329" s="178">
        <f>ROUND(I329*H329,2)</f>
        <v>0</v>
      </c>
      <c r="BL329" s="18" t="s">
        <v>268</v>
      </c>
      <c r="BM329" s="177" t="s">
        <v>527</v>
      </c>
    </row>
    <row r="330" spans="1:65" s="13" customFormat="1">
      <c r="B330" s="179"/>
      <c r="D330" s="180" t="s">
        <v>270</v>
      </c>
      <c r="E330" s="181" t="s">
        <v>1</v>
      </c>
      <c r="F330" s="182" t="s">
        <v>528</v>
      </c>
      <c r="H330" s="183">
        <v>144.95599999999999</v>
      </c>
      <c r="I330" s="184"/>
      <c r="L330" s="179"/>
      <c r="M330" s="185"/>
      <c r="N330" s="186"/>
      <c r="O330" s="186"/>
      <c r="P330" s="186"/>
      <c r="Q330" s="186"/>
      <c r="R330" s="186"/>
      <c r="S330" s="186"/>
      <c r="T330" s="187"/>
      <c r="AT330" s="181" t="s">
        <v>270</v>
      </c>
      <c r="AU330" s="181" t="s">
        <v>86</v>
      </c>
      <c r="AV330" s="13" t="s">
        <v>86</v>
      </c>
      <c r="AW330" s="13" t="s">
        <v>31</v>
      </c>
      <c r="AX330" s="13" t="s">
        <v>77</v>
      </c>
      <c r="AY330" s="181" t="s">
        <v>260</v>
      </c>
    </row>
    <row r="331" spans="1:65" s="15" customFormat="1">
      <c r="B331" s="196"/>
      <c r="D331" s="180" t="s">
        <v>270</v>
      </c>
      <c r="E331" s="197" t="s">
        <v>1</v>
      </c>
      <c r="F331" s="198" t="s">
        <v>1326</v>
      </c>
      <c r="H331" s="197" t="s">
        <v>1</v>
      </c>
      <c r="I331" s="199"/>
      <c r="L331" s="196"/>
      <c r="M331" s="200"/>
      <c r="N331" s="201"/>
      <c r="O331" s="201"/>
      <c r="P331" s="201"/>
      <c r="Q331" s="201"/>
      <c r="R331" s="201"/>
      <c r="S331" s="201"/>
      <c r="T331" s="202"/>
      <c r="AT331" s="197" t="s">
        <v>270</v>
      </c>
      <c r="AU331" s="197" t="s">
        <v>86</v>
      </c>
      <c r="AV331" s="15" t="s">
        <v>32</v>
      </c>
      <c r="AW331" s="15" t="s">
        <v>31</v>
      </c>
      <c r="AX331" s="15" t="s">
        <v>77</v>
      </c>
      <c r="AY331" s="197" t="s">
        <v>260</v>
      </c>
    </row>
    <row r="332" spans="1:65" s="13" customFormat="1">
      <c r="B332" s="179"/>
      <c r="D332" s="180" t="s">
        <v>270</v>
      </c>
      <c r="E332" s="181" t="s">
        <v>1</v>
      </c>
      <c r="F332" s="182" t="s">
        <v>1327</v>
      </c>
      <c r="H332" s="183">
        <v>-40.185000000000002</v>
      </c>
      <c r="I332" s="184"/>
      <c r="L332" s="179"/>
      <c r="M332" s="185"/>
      <c r="N332" s="186"/>
      <c r="O332" s="186"/>
      <c r="P332" s="186"/>
      <c r="Q332" s="186"/>
      <c r="R332" s="186"/>
      <c r="S332" s="186"/>
      <c r="T332" s="187"/>
      <c r="AT332" s="181" t="s">
        <v>270</v>
      </c>
      <c r="AU332" s="181" t="s">
        <v>86</v>
      </c>
      <c r="AV332" s="13" t="s">
        <v>86</v>
      </c>
      <c r="AW332" s="13" t="s">
        <v>31</v>
      </c>
      <c r="AX332" s="13" t="s">
        <v>77</v>
      </c>
      <c r="AY332" s="181" t="s">
        <v>260</v>
      </c>
    </row>
    <row r="333" spans="1:65" s="13" customFormat="1">
      <c r="B333" s="179"/>
      <c r="D333" s="180" t="s">
        <v>270</v>
      </c>
      <c r="E333" s="181" t="s">
        <v>1</v>
      </c>
      <c r="F333" s="182" t="s">
        <v>1720</v>
      </c>
      <c r="H333" s="183">
        <v>-5.048</v>
      </c>
      <c r="I333" s="184"/>
      <c r="L333" s="179"/>
      <c r="M333" s="185"/>
      <c r="N333" s="186"/>
      <c r="O333" s="186"/>
      <c r="P333" s="186"/>
      <c r="Q333" s="186"/>
      <c r="R333" s="186"/>
      <c r="S333" s="186"/>
      <c r="T333" s="187"/>
      <c r="AT333" s="181" t="s">
        <v>270</v>
      </c>
      <c r="AU333" s="181" t="s">
        <v>86</v>
      </c>
      <c r="AV333" s="13" t="s">
        <v>86</v>
      </c>
      <c r="AW333" s="13" t="s">
        <v>31</v>
      </c>
      <c r="AX333" s="13" t="s">
        <v>77</v>
      </c>
      <c r="AY333" s="181" t="s">
        <v>260</v>
      </c>
    </row>
    <row r="334" spans="1:65" s="15" customFormat="1">
      <c r="B334" s="196"/>
      <c r="D334" s="180" t="s">
        <v>270</v>
      </c>
      <c r="E334" s="197" t="s">
        <v>1</v>
      </c>
      <c r="F334" s="198" t="s">
        <v>531</v>
      </c>
      <c r="H334" s="197" t="s">
        <v>1</v>
      </c>
      <c r="I334" s="199"/>
      <c r="L334" s="196"/>
      <c r="M334" s="200"/>
      <c r="N334" s="201"/>
      <c r="O334" s="201"/>
      <c r="P334" s="201"/>
      <c r="Q334" s="201"/>
      <c r="R334" s="201"/>
      <c r="S334" s="201"/>
      <c r="T334" s="202"/>
      <c r="AT334" s="197" t="s">
        <v>270</v>
      </c>
      <c r="AU334" s="197" t="s">
        <v>86</v>
      </c>
      <c r="AV334" s="15" t="s">
        <v>32</v>
      </c>
      <c r="AW334" s="15" t="s">
        <v>31</v>
      </c>
      <c r="AX334" s="15" t="s">
        <v>77</v>
      </c>
      <c r="AY334" s="197" t="s">
        <v>260</v>
      </c>
    </row>
    <row r="335" spans="1:65" s="13" customFormat="1">
      <c r="B335" s="179"/>
      <c r="D335" s="180" t="s">
        <v>270</v>
      </c>
      <c r="E335" s="181" t="s">
        <v>1</v>
      </c>
      <c r="F335" s="182" t="s">
        <v>532</v>
      </c>
      <c r="H335" s="183">
        <v>-1.5509999999999999</v>
      </c>
      <c r="I335" s="184"/>
      <c r="L335" s="179"/>
      <c r="M335" s="185"/>
      <c r="N335" s="186"/>
      <c r="O335" s="186"/>
      <c r="P335" s="186"/>
      <c r="Q335" s="186"/>
      <c r="R335" s="186"/>
      <c r="S335" s="186"/>
      <c r="T335" s="187"/>
      <c r="AT335" s="181" t="s">
        <v>270</v>
      </c>
      <c r="AU335" s="181" t="s">
        <v>86</v>
      </c>
      <c r="AV335" s="13" t="s">
        <v>86</v>
      </c>
      <c r="AW335" s="13" t="s">
        <v>31</v>
      </c>
      <c r="AX335" s="13" t="s">
        <v>77</v>
      </c>
      <c r="AY335" s="181" t="s">
        <v>260</v>
      </c>
    </row>
    <row r="336" spans="1:65" s="13" customFormat="1">
      <c r="B336" s="179"/>
      <c r="D336" s="180" t="s">
        <v>270</v>
      </c>
      <c r="E336" s="181" t="s">
        <v>1</v>
      </c>
      <c r="F336" s="182" t="s">
        <v>1721</v>
      </c>
      <c r="H336" s="183">
        <v>-9.5879999999999992</v>
      </c>
      <c r="I336" s="184"/>
      <c r="L336" s="179"/>
      <c r="M336" s="185"/>
      <c r="N336" s="186"/>
      <c r="O336" s="186"/>
      <c r="P336" s="186"/>
      <c r="Q336" s="186"/>
      <c r="R336" s="186"/>
      <c r="S336" s="186"/>
      <c r="T336" s="187"/>
      <c r="AT336" s="181" t="s">
        <v>270</v>
      </c>
      <c r="AU336" s="181" t="s">
        <v>86</v>
      </c>
      <c r="AV336" s="13" t="s">
        <v>86</v>
      </c>
      <c r="AW336" s="13" t="s">
        <v>31</v>
      </c>
      <c r="AX336" s="13" t="s">
        <v>77</v>
      </c>
      <c r="AY336" s="181" t="s">
        <v>260</v>
      </c>
    </row>
    <row r="337" spans="1:65" s="14" customFormat="1">
      <c r="B337" s="188"/>
      <c r="D337" s="180" t="s">
        <v>270</v>
      </c>
      <c r="E337" s="189" t="s">
        <v>220</v>
      </c>
      <c r="F337" s="190" t="s">
        <v>275</v>
      </c>
      <c r="H337" s="191">
        <v>88.584000000000003</v>
      </c>
      <c r="I337" s="192"/>
      <c r="L337" s="188"/>
      <c r="M337" s="193"/>
      <c r="N337" s="194"/>
      <c r="O337" s="194"/>
      <c r="P337" s="194"/>
      <c r="Q337" s="194"/>
      <c r="R337" s="194"/>
      <c r="S337" s="194"/>
      <c r="T337" s="195"/>
      <c r="AT337" s="189" t="s">
        <v>270</v>
      </c>
      <c r="AU337" s="189" t="s">
        <v>86</v>
      </c>
      <c r="AV337" s="14" t="s">
        <v>268</v>
      </c>
      <c r="AW337" s="14" t="s">
        <v>31</v>
      </c>
      <c r="AX337" s="14" t="s">
        <v>32</v>
      </c>
      <c r="AY337" s="189" t="s">
        <v>260</v>
      </c>
    </row>
    <row r="338" spans="1:65" s="2" customFormat="1" ht="16.5" customHeight="1">
      <c r="A338" s="33"/>
      <c r="B338" s="132"/>
      <c r="C338" s="211" t="s">
        <v>563</v>
      </c>
      <c r="D338" s="211" t="s">
        <v>429</v>
      </c>
      <c r="E338" s="212" t="s">
        <v>534</v>
      </c>
      <c r="F338" s="213" t="s">
        <v>535</v>
      </c>
      <c r="G338" s="214" t="s">
        <v>432</v>
      </c>
      <c r="H338" s="215">
        <v>184.166</v>
      </c>
      <c r="I338" s="216"/>
      <c r="J338" s="217">
        <f>ROUND(I338*H338,2)</f>
        <v>0</v>
      </c>
      <c r="K338" s="213" t="s">
        <v>356</v>
      </c>
      <c r="L338" s="218"/>
      <c r="M338" s="219" t="s">
        <v>1</v>
      </c>
      <c r="N338" s="220" t="s">
        <v>42</v>
      </c>
      <c r="O338" s="59"/>
      <c r="P338" s="175">
        <f>O338*H338</f>
        <v>0</v>
      </c>
      <c r="Q338" s="175">
        <v>0</v>
      </c>
      <c r="R338" s="175">
        <f>Q338*H338</f>
        <v>0</v>
      </c>
      <c r="S338" s="175">
        <v>0</v>
      </c>
      <c r="T338" s="176">
        <f>S338*H338</f>
        <v>0</v>
      </c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R338" s="177" t="s">
        <v>306</v>
      </c>
      <c r="AT338" s="177" t="s">
        <v>429</v>
      </c>
      <c r="AU338" s="177" t="s">
        <v>86</v>
      </c>
      <c r="AY338" s="18" t="s">
        <v>260</v>
      </c>
      <c r="BE338" s="178">
        <f>IF(N338="základní",J338,0)</f>
        <v>0</v>
      </c>
      <c r="BF338" s="178">
        <f>IF(N338="snížená",J338,0)</f>
        <v>0</v>
      </c>
      <c r="BG338" s="178">
        <f>IF(N338="zákl. přenesená",J338,0)</f>
        <v>0</v>
      </c>
      <c r="BH338" s="178">
        <f>IF(N338="sníž. přenesená",J338,0)</f>
        <v>0</v>
      </c>
      <c r="BI338" s="178">
        <f>IF(N338="nulová",J338,0)</f>
        <v>0</v>
      </c>
      <c r="BJ338" s="18" t="s">
        <v>32</v>
      </c>
      <c r="BK338" s="178">
        <f>ROUND(I338*H338,2)</f>
        <v>0</v>
      </c>
      <c r="BL338" s="18" t="s">
        <v>268</v>
      </c>
      <c r="BM338" s="177" t="s">
        <v>536</v>
      </c>
    </row>
    <row r="339" spans="1:65" s="13" customFormat="1">
      <c r="B339" s="179"/>
      <c r="D339" s="180" t="s">
        <v>270</v>
      </c>
      <c r="E339" s="181" t="s">
        <v>1</v>
      </c>
      <c r="F339" s="182" t="s">
        <v>537</v>
      </c>
      <c r="H339" s="183">
        <v>184.166</v>
      </c>
      <c r="I339" s="184"/>
      <c r="L339" s="179"/>
      <c r="M339" s="185"/>
      <c r="N339" s="186"/>
      <c r="O339" s="186"/>
      <c r="P339" s="186"/>
      <c r="Q339" s="186"/>
      <c r="R339" s="186"/>
      <c r="S339" s="186"/>
      <c r="T339" s="187"/>
      <c r="AT339" s="181" t="s">
        <v>270</v>
      </c>
      <c r="AU339" s="181" t="s">
        <v>86</v>
      </c>
      <c r="AV339" s="13" t="s">
        <v>86</v>
      </c>
      <c r="AW339" s="13" t="s">
        <v>31</v>
      </c>
      <c r="AX339" s="13" t="s">
        <v>77</v>
      </c>
      <c r="AY339" s="181" t="s">
        <v>260</v>
      </c>
    </row>
    <row r="340" spans="1:65" s="14" customFormat="1">
      <c r="B340" s="188"/>
      <c r="D340" s="180" t="s">
        <v>270</v>
      </c>
      <c r="E340" s="189" t="s">
        <v>1</v>
      </c>
      <c r="F340" s="190" t="s">
        <v>275</v>
      </c>
      <c r="H340" s="191">
        <v>184.166</v>
      </c>
      <c r="I340" s="192"/>
      <c r="L340" s="188"/>
      <c r="M340" s="193"/>
      <c r="N340" s="194"/>
      <c r="O340" s="194"/>
      <c r="P340" s="194"/>
      <c r="Q340" s="194"/>
      <c r="R340" s="194"/>
      <c r="S340" s="194"/>
      <c r="T340" s="195"/>
      <c r="AT340" s="189" t="s">
        <v>270</v>
      </c>
      <c r="AU340" s="189" t="s">
        <v>86</v>
      </c>
      <c r="AV340" s="14" t="s">
        <v>268</v>
      </c>
      <c r="AW340" s="14" t="s">
        <v>31</v>
      </c>
      <c r="AX340" s="14" t="s">
        <v>32</v>
      </c>
      <c r="AY340" s="189" t="s">
        <v>260</v>
      </c>
    </row>
    <row r="341" spans="1:65" s="2" customFormat="1" ht="16.5" customHeight="1">
      <c r="A341" s="33"/>
      <c r="B341" s="132"/>
      <c r="C341" s="166" t="s">
        <v>568</v>
      </c>
      <c r="D341" s="166" t="s">
        <v>263</v>
      </c>
      <c r="E341" s="167" t="s">
        <v>1722</v>
      </c>
      <c r="F341" s="168" t="s">
        <v>1723</v>
      </c>
      <c r="G341" s="169" t="s">
        <v>316</v>
      </c>
      <c r="H341" s="170">
        <v>103.866</v>
      </c>
      <c r="I341" s="171"/>
      <c r="J341" s="172">
        <f>ROUND(I341*H341,2)</f>
        <v>0</v>
      </c>
      <c r="K341" s="168" t="s">
        <v>267</v>
      </c>
      <c r="L341" s="34"/>
      <c r="M341" s="173" t="s">
        <v>1</v>
      </c>
      <c r="N341" s="174" t="s">
        <v>42</v>
      </c>
      <c r="O341" s="59"/>
      <c r="P341" s="175">
        <f>O341*H341</f>
        <v>0</v>
      </c>
      <c r="Q341" s="175">
        <v>0</v>
      </c>
      <c r="R341" s="175">
        <f>Q341*H341</f>
        <v>0</v>
      </c>
      <c r="S341" s="175">
        <v>0</v>
      </c>
      <c r="T341" s="176">
        <f>S341*H341</f>
        <v>0</v>
      </c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R341" s="177" t="s">
        <v>268</v>
      </c>
      <c r="AT341" s="177" t="s">
        <v>263</v>
      </c>
      <c r="AU341" s="177" t="s">
        <v>86</v>
      </c>
      <c r="AY341" s="18" t="s">
        <v>260</v>
      </c>
      <c r="BE341" s="178">
        <f>IF(N341="základní",J341,0)</f>
        <v>0</v>
      </c>
      <c r="BF341" s="178">
        <f>IF(N341="snížená",J341,0)</f>
        <v>0</v>
      </c>
      <c r="BG341" s="178">
        <f>IF(N341="zákl. přenesená",J341,0)</f>
        <v>0</v>
      </c>
      <c r="BH341" s="178">
        <f>IF(N341="sníž. přenesená",J341,0)</f>
        <v>0</v>
      </c>
      <c r="BI341" s="178">
        <f>IF(N341="nulová",J341,0)</f>
        <v>0</v>
      </c>
      <c r="BJ341" s="18" t="s">
        <v>32</v>
      </c>
      <c r="BK341" s="178">
        <f>ROUND(I341*H341,2)</f>
        <v>0</v>
      </c>
      <c r="BL341" s="18" t="s">
        <v>268</v>
      </c>
      <c r="BM341" s="177" t="s">
        <v>1724</v>
      </c>
    </row>
    <row r="342" spans="1:65" s="13" customFormat="1">
      <c r="B342" s="179"/>
      <c r="D342" s="180" t="s">
        <v>270</v>
      </c>
      <c r="E342" s="181" t="s">
        <v>1</v>
      </c>
      <c r="F342" s="182" t="s">
        <v>542</v>
      </c>
      <c r="H342" s="183">
        <v>102.315</v>
      </c>
      <c r="I342" s="184"/>
      <c r="L342" s="179"/>
      <c r="M342" s="185"/>
      <c r="N342" s="186"/>
      <c r="O342" s="186"/>
      <c r="P342" s="186"/>
      <c r="Q342" s="186"/>
      <c r="R342" s="186"/>
      <c r="S342" s="186"/>
      <c r="T342" s="187"/>
      <c r="AT342" s="181" t="s">
        <v>270</v>
      </c>
      <c r="AU342" s="181" t="s">
        <v>86</v>
      </c>
      <c r="AV342" s="13" t="s">
        <v>86</v>
      </c>
      <c r="AW342" s="13" t="s">
        <v>31</v>
      </c>
      <c r="AX342" s="13" t="s">
        <v>77</v>
      </c>
      <c r="AY342" s="181" t="s">
        <v>260</v>
      </c>
    </row>
    <row r="343" spans="1:65" s="13" customFormat="1">
      <c r="B343" s="179"/>
      <c r="D343" s="180" t="s">
        <v>270</v>
      </c>
      <c r="E343" s="181" t="s">
        <v>1</v>
      </c>
      <c r="F343" s="182" t="s">
        <v>1725</v>
      </c>
      <c r="H343" s="183">
        <v>1.5509999999999999</v>
      </c>
      <c r="I343" s="184"/>
      <c r="L343" s="179"/>
      <c r="M343" s="185"/>
      <c r="N343" s="186"/>
      <c r="O343" s="186"/>
      <c r="P343" s="186"/>
      <c r="Q343" s="186"/>
      <c r="R343" s="186"/>
      <c r="S343" s="186"/>
      <c r="T343" s="187"/>
      <c r="AT343" s="181" t="s">
        <v>270</v>
      </c>
      <c r="AU343" s="181" t="s">
        <v>86</v>
      </c>
      <c r="AV343" s="13" t="s">
        <v>86</v>
      </c>
      <c r="AW343" s="13" t="s">
        <v>31</v>
      </c>
      <c r="AX343" s="13" t="s">
        <v>77</v>
      </c>
      <c r="AY343" s="181" t="s">
        <v>260</v>
      </c>
    </row>
    <row r="344" spans="1:65" s="14" customFormat="1">
      <c r="B344" s="188"/>
      <c r="D344" s="180" t="s">
        <v>270</v>
      </c>
      <c r="E344" s="189" t="s">
        <v>1</v>
      </c>
      <c r="F344" s="190" t="s">
        <v>275</v>
      </c>
      <c r="H344" s="191">
        <v>103.866</v>
      </c>
      <c r="I344" s="192"/>
      <c r="L344" s="188"/>
      <c r="M344" s="193"/>
      <c r="N344" s="194"/>
      <c r="O344" s="194"/>
      <c r="P344" s="194"/>
      <c r="Q344" s="194"/>
      <c r="R344" s="194"/>
      <c r="S344" s="194"/>
      <c r="T344" s="195"/>
      <c r="AT344" s="189" t="s">
        <v>270</v>
      </c>
      <c r="AU344" s="189" t="s">
        <v>86</v>
      </c>
      <c r="AV344" s="14" t="s">
        <v>268</v>
      </c>
      <c r="AW344" s="14" t="s">
        <v>31</v>
      </c>
      <c r="AX344" s="14" t="s">
        <v>32</v>
      </c>
      <c r="AY344" s="189" t="s">
        <v>260</v>
      </c>
    </row>
    <row r="345" spans="1:65" s="2" customFormat="1" ht="16.5" customHeight="1">
      <c r="A345" s="33"/>
      <c r="B345" s="132"/>
      <c r="C345" s="166" t="s">
        <v>578</v>
      </c>
      <c r="D345" s="166" t="s">
        <v>263</v>
      </c>
      <c r="E345" s="167" t="s">
        <v>545</v>
      </c>
      <c r="F345" s="168" t="s">
        <v>546</v>
      </c>
      <c r="G345" s="169" t="s">
        <v>316</v>
      </c>
      <c r="H345" s="170">
        <v>103.866</v>
      </c>
      <c r="I345" s="171"/>
      <c r="J345" s="172">
        <f>ROUND(I345*H345,2)</f>
        <v>0</v>
      </c>
      <c r="K345" s="168" t="s">
        <v>267</v>
      </c>
      <c r="L345" s="34"/>
      <c r="M345" s="173" t="s">
        <v>1</v>
      </c>
      <c r="N345" s="174" t="s">
        <v>42</v>
      </c>
      <c r="O345" s="59"/>
      <c r="P345" s="175">
        <f>O345*H345</f>
        <v>0</v>
      </c>
      <c r="Q345" s="175">
        <v>0</v>
      </c>
      <c r="R345" s="175">
        <f>Q345*H345</f>
        <v>0</v>
      </c>
      <c r="S345" s="175">
        <v>0</v>
      </c>
      <c r="T345" s="176">
        <f>S345*H345</f>
        <v>0</v>
      </c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R345" s="177" t="s">
        <v>268</v>
      </c>
      <c r="AT345" s="177" t="s">
        <v>263</v>
      </c>
      <c r="AU345" s="177" t="s">
        <v>86</v>
      </c>
      <c r="AY345" s="18" t="s">
        <v>260</v>
      </c>
      <c r="BE345" s="178">
        <f>IF(N345="základní",J345,0)</f>
        <v>0</v>
      </c>
      <c r="BF345" s="178">
        <f>IF(N345="snížená",J345,0)</f>
        <v>0</v>
      </c>
      <c r="BG345" s="178">
        <f>IF(N345="zákl. přenesená",J345,0)</f>
        <v>0</v>
      </c>
      <c r="BH345" s="178">
        <f>IF(N345="sníž. přenesená",J345,0)</f>
        <v>0</v>
      </c>
      <c r="BI345" s="178">
        <f>IF(N345="nulová",J345,0)</f>
        <v>0</v>
      </c>
      <c r="BJ345" s="18" t="s">
        <v>32</v>
      </c>
      <c r="BK345" s="178">
        <f>ROUND(I345*H345,2)</f>
        <v>0</v>
      </c>
      <c r="BL345" s="18" t="s">
        <v>268</v>
      </c>
      <c r="BM345" s="177" t="s">
        <v>1726</v>
      </c>
    </row>
    <row r="346" spans="1:65" s="13" customFormat="1">
      <c r="B346" s="179"/>
      <c r="D346" s="180" t="s">
        <v>270</v>
      </c>
      <c r="E346" s="181" t="s">
        <v>1</v>
      </c>
      <c r="F346" s="182" t="s">
        <v>1727</v>
      </c>
      <c r="H346" s="183">
        <v>103.866</v>
      </c>
      <c r="I346" s="184"/>
      <c r="L346" s="179"/>
      <c r="M346" s="185"/>
      <c r="N346" s="186"/>
      <c r="O346" s="186"/>
      <c r="P346" s="186"/>
      <c r="Q346" s="186"/>
      <c r="R346" s="186"/>
      <c r="S346" s="186"/>
      <c r="T346" s="187"/>
      <c r="AT346" s="181" t="s">
        <v>270</v>
      </c>
      <c r="AU346" s="181" t="s">
        <v>86</v>
      </c>
      <c r="AV346" s="13" t="s">
        <v>86</v>
      </c>
      <c r="AW346" s="13" t="s">
        <v>31</v>
      </c>
      <c r="AX346" s="13" t="s">
        <v>32</v>
      </c>
      <c r="AY346" s="181" t="s">
        <v>260</v>
      </c>
    </row>
    <row r="347" spans="1:65" s="2" customFormat="1" ht="16.5" customHeight="1">
      <c r="A347" s="33"/>
      <c r="B347" s="132"/>
      <c r="C347" s="166" t="s">
        <v>583</v>
      </c>
      <c r="D347" s="166" t="s">
        <v>263</v>
      </c>
      <c r="E347" s="167" t="s">
        <v>549</v>
      </c>
      <c r="F347" s="168" t="s">
        <v>550</v>
      </c>
      <c r="G347" s="169" t="s">
        <v>372</v>
      </c>
      <c r="H347" s="170">
        <v>5.17</v>
      </c>
      <c r="I347" s="171"/>
      <c r="J347" s="172">
        <f>ROUND(I347*H347,2)</f>
        <v>0</v>
      </c>
      <c r="K347" s="168" t="s">
        <v>267</v>
      </c>
      <c r="L347" s="34"/>
      <c r="M347" s="173" t="s">
        <v>1</v>
      </c>
      <c r="N347" s="174" t="s">
        <v>42</v>
      </c>
      <c r="O347" s="59"/>
      <c r="P347" s="175">
        <f>O347*H347</f>
        <v>0</v>
      </c>
      <c r="Q347" s="175">
        <v>0</v>
      </c>
      <c r="R347" s="175">
        <f>Q347*H347</f>
        <v>0</v>
      </c>
      <c r="S347" s="175">
        <v>0</v>
      </c>
      <c r="T347" s="176">
        <f>S347*H347</f>
        <v>0</v>
      </c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R347" s="177" t="s">
        <v>268</v>
      </c>
      <c r="AT347" s="177" t="s">
        <v>263</v>
      </c>
      <c r="AU347" s="177" t="s">
        <v>86</v>
      </c>
      <c r="AY347" s="18" t="s">
        <v>260</v>
      </c>
      <c r="BE347" s="178">
        <f>IF(N347="základní",J347,0)</f>
        <v>0</v>
      </c>
      <c r="BF347" s="178">
        <f>IF(N347="snížená",J347,0)</f>
        <v>0</v>
      </c>
      <c r="BG347" s="178">
        <f>IF(N347="zákl. přenesená",J347,0)</f>
        <v>0</v>
      </c>
      <c r="BH347" s="178">
        <f>IF(N347="sníž. přenesená",J347,0)</f>
        <v>0</v>
      </c>
      <c r="BI347" s="178">
        <f>IF(N347="nulová",J347,0)</f>
        <v>0</v>
      </c>
      <c r="BJ347" s="18" t="s">
        <v>32</v>
      </c>
      <c r="BK347" s="178">
        <f>ROUND(I347*H347,2)</f>
        <v>0</v>
      </c>
      <c r="BL347" s="18" t="s">
        <v>268</v>
      </c>
      <c r="BM347" s="177" t="s">
        <v>551</v>
      </c>
    </row>
    <row r="348" spans="1:65" s="13" customFormat="1">
      <c r="B348" s="179"/>
      <c r="D348" s="180" t="s">
        <v>270</v>
      </c>
      <c r="E348" s="181" t="s">
        <v>1</v>
      </c>
      <c r="F348" s="182" t="s">
        <v>1728</v>
      </c>
      <c r="H348" s="183">
        <v>5.17</v>
      </c>
      <c r="I348" s="184"/>
      <c r="L348" s="179"/>
      <c r="M348" s="185"/>
      <c r="N348" s="186"/>
      <c r="O348" s="186"/>
      <c r="P348" s="186"/>
      <c r="Q348" s="186"/>
      <c r="R348" s="186"/>
      <c r="S348" s="186"/>
      <c r="T348" s="187"/>
      <c r="AT348" s="181" t="s">
        <v>270</v>
      </c>
      <c r="AU348" s="181" t="s">
        <v>86</v>
      </c>
      <c r="AV348" s="13" t="s">
        <v>86</v>
      </c>
      <c r="AW348" s="13" t="s">
        <v>31</v>
      </c>
      <c r="AX348" s="13" t="s">
        <v>77</v>
      </c>
      <c r="AY348" s="181" t="s">
        <v>260</v>
      </c>
    </row>
    <row r="349" spans="1:65" s="14" customFormat="1">
      <c r="B349" s="188"/>
      <c r="D349" s="180" t="s">
        <v>270</v>
      </c>
      <c r="E349" s="189" t="s">
        <v>180</v>
      </c>
      <c r="F349" s="190" t="s">
        <v>275</v>
      </c>
      <c r="H349" s="191">
        <v>5.17</v>
      </c>
      <c r="I349" s="192"/>
      <c r="L349" s="188"/>
      <c r="M349" s="193"/>
      <c r="N349" s="194"/>
      <c r="O349" s="194"/>
      <c r="P349" s="194"/>
      <c r="Q349" s="194"/>
      <c r="R349" s="194"/>
      <c r="S349" s="194"/>
      <c r="T349" s="195"/>
      <c r="AT349" s="189" t="s">
        <v>270</v>
      </c>
      <c r="AU349" s="189" t="s">
        <v>86</v>
      </c>
      <c r="AV349" s="14" t="s">
        <v>268</v>
      </c>
      <c r="AW349" s="14" t="s">
        <v>31</v>
      </c>
      <c r="AX349" s="14" t="s">
        <v>32</v>
      </c>
      <c r="AY349" s="189" t="s">
        <v>260</v>
      </c>
    </row>
    <row r="350" spans="1:65" s="2" customFormat="1" ht="16.5" customHeight="1">
      <c r="A350" s="33"/>
      <c r="B350" s="132"/>
      <c r="C350" s="211" t="s">
        <v>588</v>
      </c>
      <c r="D350" s="211" t="s">
        <v>429</v>
      </c>
      <c r="E350" s="212" t="s">
        <v>554</v>
      </c>
      <c r="F350" s="213" t="s">
        <v>555</v>
      </c>
      <c r="G350" s="214" t="s">
        <v>432</v>
      </c>
      <c r="H350" s="215">
        <v>2.4820000000000002</v>
      </c>
      <c r="I350" s="216"/>
      <c r="J350" s="217">
        <f>ROUND(I350*H350,2)</f>
        <v>0</v>
      </c>
      <c r="K350" s="213" t="s">
        <v>267</v>
      </c>
      <c r="L350" s="218"/>
      <c r="M350" s="219" t="s">
        <v>1</v>
      </c>
      <c r="N350" s="220" t="s">
        <v>42</v>
      </c>
      <c r="O350" s="59"/>
      <c r="P350" s="175">
        <f>O350*H350</f>
        <v>0</v>
      </c>
      <c r="Q350" s="175">
        <v>0</v>
      </c>
      <c r="R350" s="175">
        <f>Q350*H350</f>
        <v>0</v>
      </c>
      <c r="S350" s="175">
        <v>0</v>
      </c>
      <c r="T350" s="176">
        <f>S350*H350</f>
        <v>0</v>
      </c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R350" s="177" t="s">
        <v>306</v>
      </c>
      <c r="AT350" s="177" t="s">
        <v>429</v>
      </c>
      <c r="AU350" s="177" t="s">
        <v>86</v>
      </c>
      <c r="AY350" s="18" t="s">
        <v>260</v>
      </c>
      <c r="BE350" s="178">
        <f>IF(N350="základní",J350,0)</f>
        <v>0</v>
      </c>
      <c r="BF350" s="178">
        <f>IF(N350="snížená",J350,0)</f>
        <v>0</v>
      </c>
      <c r="BG350" s="178">
        <f>IF(N350="zákl. přenesená",J350,0)</f>
        <v>0</v>
      </c>
      <c r="BH350" s="178">
        <f>IF(N350="sníž. přenesená",J350,0)</f>
        <v>0</v>
      </c>
      <c r="BI350" s="178">
        <f>IF(N350="nulová",J350,0)</f>
        <v>0</v>
      </c>
      <c r="BJ350" s="18" t="s">
        <v>32</v>
      </c>
      <c r="BK350" s="178">
        <f>ROUND(I350*H350,2)</f>
        <v>0</v>
      </c>
      <c r="BL350" s="18" t="s">
        <v>268</v>
      </c>
      <c r="BM350" s="177" t="s">
        <v>1729</v>
      </c>
    </row>
    <row r="351" spans="1:65" s="13" customFormat="1">
      <c r="B351" s="179"/>
      <c r="D351" s="180" t="s">
        <v>270</v>
      </c>
      <c r="E351" s="181" t="s">
        <v>1</v>
      </c>
      <c r="F351" s="182" t="s">
        <v>1730</v>
      </c>
      <c r="H351" s="183">
        <v>2.4820000000000002</v>
      </c>
      <c r="I351" s="184"/>
      <c r="L351" s="179"/>
      <c r="M351" s="185"/>
      <c r="N351" s="186"/>
      <c r="O351" s="186"/>
      <c r="P351" s="186"/>
      <c r="Q351" s="186"/>
      <c r="R351" s="186"/>
      <c r="S351" s="186"/>
      <c r="T351" s="187"/>
      <c r="AT351" s="181" t="s">
        <v>270</v>
      </c>
      <c r="AU351" s="181" t="s">
        <v>86</v>
      </c>
      <c r="AV351" s="13" t="s">
        <v>86</v>
      </c>
      <c r="AW351" s="13" t="s">
        <v>31</v>
      </c>
      <c r="AX351" s="13" t="s">
        <v>77</v>
      </c>
      <c r="AY351" s="181" t="s">
        <v>260</v>
      </c>
    </row>
    <row r="352" spans="1:65" s="14" customFormat="1">
      <c r="B352" s="188"/>
      <c r="D352" s="180" t="s">
        <v>270</v>
      </c>
      <c r="E352" s="189" t="s">
        <v>1</v>
      </c>
      <c r="F352" s="190" t="s">
        <v>275</v>
      </c>
      <c r="H352" s="191">
        <v>2.4820000000000002</v>
      </c>
      <c r="I352" s="192"/>
      <c r="L352" s="188"/>
      <c r="M352" s="193"/>
      <c r="N352" s="194"/>
      <c r="O352" s="194"/>
      <c r="P352" s="194"/>
      <c r="Q352" s="194"/>
      <c r="R352" s="194"/>
      <c r="S352" s="194"/>
      <c r="T352" s="195"/>
      <c r="AT352" s="189" t="s">
        <v>270</v>
      </c>
      <c r="AU352" s="189" t="s">
        <v>86</v>
      </c>
      <c r="AV352" s="14" t="s">
        <v>268</v>
      </c>
      <c r="AW352" s="14" t="s">
        <v>31</v>
      </c>
      <c r="AX352" s="14" t="s">
        <v>32</v>
      </c>
      <c r="AY352" s="189" t="s">
        <v>260</v>
      </c>
    </row>
    <row r="353" spans="1:65" s="2" customFormat="1" ht="21.75" customHeight="1">
      <c r="A353" s="33"/>
      <c r="B353" s="132"/>
      <c r="C353" s="166" t="s">
        <v>596</v>
      </c>
      <c r="D353" s="166" t="s">
        <v>263</v>
      </c>
      <c r="E353" s="167" t="s">
        <v>559</v>
      </c>
      <c r="F353" s="168" t="s">
        <v>560</v>
      </c>
      <c r="G353" s="169" t="s">
        <v>372</v>
      </c>
      <c r="H353" s="170">
        <v>10.34</v>
      </c>
      <c r="I353" s="171"/>
      <c r="J353" s="172">
        <f>ROUND(I353*H353,2)</f>
        <v>0</v>
      </c>
      <c r="K353" s="168" t="s">
        <v>267</v>
      </c>
      <c r="L353" s="34"/>
      <c r="M353" s="173" t="s">
        <v>1</v>
      </c>
      <c r="N353" s="174" t="s">
        <v>42</v>
      </c>
      <c r="O353" s="59"/>
      <c r="P353" s="175">
        <f>O353*H353</f>
        <v>0</v>
      </c>
      <c r="Q353" s="175">
        <v>0</v>
      </c>
      <c r="R353" s="175">
        <f>Q353*H353</f>
        <v>0</v>
      </c>
      <c r="S353" s="175">
        <v>0</v>
      </c>
      <c r="T353" s="176">
        <f>S353*H353</f>
        <v>0</v>
      </c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R353" s="177" t="s">
        <v>268</v>
      </c>
      <c r="AT353" s="177" t="s">
        <v>263</v>
      </c>
      <c r="AU353" s="177" t="s">
        <v>86</v>
      </c>
      <c r="AY353" s="18" t="s">
        <v>260</v>
      </c>
      <c r="BE353" s="178">
        <f>IF(N353="základní",J353,0)</f>
        <v>0</v>
      </c>
      <c r="BF353" s="178">
        <f>IF(N353="snížená",J353,0)</f>
        <v>0</v>
      </c>
      <c r="BG353" s="178">
        <f>IF(N353="zákl. přenesená",J353,0)</f>
        <v>0</v>
      </c>
      <c r="BH353" s="178">
        <f>IF(N353="sníž. přenesená",J353,0)</f>
        <v>0</v>
      </c>
      <c r="BI353" s="178">
        <f>IF(N353="nulová",J353,0)</f>
        <v>0</v>
      </c>
      <c r="BJ353" s="18" t="s">
        <v>32</v>
      </c>
      <c r="BK353" s="178">
        <f>ROUND(I353*H353,2)</f>
        <v>0</v>
      </c>
      <c r="BL353" s="18" t="s">
        <v>268</v>
      </c>
      <c r="BM353" s="177" t="s">
        <v>561</v>
      </c>
    </row>
    <row r="354" spans="1:65" s="13" customFormat="1">
      <c r="B354" s="179"/>
      <c r="D354" s="180" t="s">
        <v>270</v>
      </c>
      <c r="E354" s="181" t="s">
        <v>1</v>
      </c>
      <c r="F354" s="182" t="s">
        <v>562</v>
      </c>
      <c r="H354" s="183">
        <v>10.34</v>
      </c>
      <c r="I354" s="184"/>
      <c r="L354" s="179"/>
      <c r="M354" s="185"/>
      <c r="N354" s="186"/>
      <c r="O354" s="186"/>
      <c r="P354" s="186"/>
      <c r="Q354" s="186"/>
      <c r="R354" s="186"/>
      <c r="S354" s="186"/>
      <c r="T354" s="187"/>
      <c r="AT354" s="181" t="s">
        <v>270</v>
      </c>
      <c r="AU354" s="181" t="s">
        <v>86</v>
      </c>
      <c r="AV354" s="13" t="s">
        <v>86</v>
      </c>
      <c r="AW354" s="13" t="s">
        <v>31</v>
      </c>
      <c r="AX354" s="13" t="s">
        <v>77</v>
      </c>
      <c r="AY354" s="181" t="s">
        <v>260</v>
      </c>
    </row>
    <row r="355" spans="1:65" s="14" customFormat="1">
      <c r="B355" s="188"/>
      <c r="D355" s="180" t="s">
        <v>270</v>
      </c>
      <c r="E355" s="189" t="s">
        <v>209</v>
      </c>
      <c r="F355" s="190" t="s">
        <v>275</v>
      </c>
      <c r="H355" s="191">
        <v>10.34</v>
      </c>
      <c r="I355" s="192"/>
      <c r="L355" s="188"/>
      <c r="M355" s="193"/>
      <c r="N355" s="194"/>
      <c r="O355" s="194"/>
      <c r="P355" s="194"/>
      <c r="Q355" s="194"/>
      <c r="R355" s="194"/>
      <c r="S355" s="194"/>
      <c r="T355" s="195"/>
      <c r="AT355" s="189" t="s">
        <v>270</v>
      </c>
      <c r="AU355" s="189" t="s">
        <v>86</v>
      </c>
      <c r="AV355" s="14" t="s">
        <v>268</v>
      </c>
      <c r="AW355" s="14" t="s">
        <v>31</v>
      </c>
      <c r="AX355" s="14" t="s">
        <v>32</v>
      </c>
      <c r="AY355" s="189" t="s">
        <v>260</v>
      </c>
    </row>
    <row r="356" spans="1:65" s="2" customFormat="1" ht="24.2" customHeight="1">
      <c r="A356" s="33"/>
      <c r="B356" s="132"/>
      <c r="C356" s="166" t="s">
        <v>601</v>
      </c>
      <c r="D356" s="166" t="s">
        <v>263</v>
      </c>
      <c r="E356" s="167" t="s">
        <v>564</v>
      </c>
      <c r="F356" s="168" t="s">
        <v>565</v>
      </c>
      <c r="G356" s="169" t="s">
        <v>372</v>
      </c>
      <c r="H356" s="170">
        <v>10.34</v>
      </c>
      <c r="I356" s="171"/>
      <c r="J356" s="172">
        <f>ROUND(I356*H356,2)</f>
        <v>0</v>
      </c>
      <c r="K356" s="168" t="s">
        <v>356</v>
      </c>
      <c r="L356" s="34"/>
      <c r="M356" s="173" t="s">
        <v>1</v>
      </c>
      <c r="N356" s="174" t="s">
        <v>42</v>
      </c>
      <c r="O356" s="59"/>
      <c r="P356" s="175">
        <f>O356*H356</f>
        <v>0</v>
      </c>
      <c r="Q356" s="175">
        <v>0</v>
      </c>
      <c r="R356" s="175">
        <f>Q356*H356</f>
        <v>0</v>
      </c>
      <c r="S356" s="175">
        <v>0</v>
      </c>
      <c r="T356" s="176">
        <f>S356*H356</f>
        <v>0</v>
      </c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R356" s="177" t="s">
        <v>268</v>
      </c>
      <c r="AT356" s="177" t="s">
        <v>263</v>
      </c>
      <c r="AU356" s="177" t="s">
        <v>86</v>
      </c>
      <c r="AY356" s="18" t="s">
        <v>260</v>
      </c>
      <c r="BE356" s="178">
        <f>IF(N356="základní",J356,0)</f>
        <v>0</v>
      </c>
      <c r="BF356" s="178">
        <f>IF(N356="snížená",J356,0)</f>
        <v>0</v>
      </c>
      <c r="BG356" s="178">
        <f>IF(N356="zákl. přenesená",J356,0)</f>
        <v>0</v>
      </c>
      <c r="BH356" s="178">
        <f>IF(N356="sníž. přenesená",J356,0)</f>
        <v>0</v>
      </c>
      <c r="BI356" s="178">
        <f>IF(N356="nulová",J356,0)</f>
        <v>0</v>
      </c>
      <c r="BJ356" s="18" t="s">
        <v>32</v>
      </c>
      <c r="BK356" s="178">
        <f>ROUND(I356*H356,2)</f>
        <v>0</v>
      </c>
      <c r="BL356" s="18" t="s">
        <v>268</v>
      </c>
      <c r="BM356" s="177" t="s">
        <v>566</v>
      </c>
    </row>
    <row r="357" spans="1:65" s="13" customFormat="1">
      <c r="B357" s="179"/>
      <c r="D357" s="180" t="s">
        <v>270</v>
      </c>
      <c r="E357" s="181" t="s">
        <v>1</v>
      </c>
      <c r="F357" s="182" t="s">
        <v>209</v>
      </c>
      <c r="H357" s="183">
        <v>10.34</v>
      </c>
      <c r="I357" s="184"/>
      <c r="L357" s="179"/>
      <c r="M357" s="185"/>
      <c r="N357" s="186"/>
      <c r="O357" s="186"/>
      <c r="P357" s="186"/>
      <c r="Q357" s="186"/>
      <c r="R357" s="186"/>
      <c r="S357" s="186"/>
      <c r="T357" s="187"/>
      <c r="AT357" s="181" t="s">
        <v>270</v>
      </c>
      <c r="AU357" s="181" t="s">
        <v>86</v>
      </c>
      <c r="AV357" s="13" t="s">
        <v>86</v>
      </c>
      <c r="AW357" s="13" t="s">
        <v>31</v>
      </c>
      <c r="AX357" s="13" t="s">
        <v>32</v>
      </c>
      <c r="AY357" s="181" t="s">
        <v>260</v>
      </c>
    </row>
    <row r="358" spans="1:65" s="12" customFormat="1" ht="22.9" customHeight="1">
      <c r="B358" s="153"/>
      <c r="D358" s="154" t="s">
        <v>76</v>
      </c>
      <c r="E358" s="164" t="s">
        <v>333</v>
      </c>
      <c r="F358" s="164" t="s">
        <v>567</v>
      </c>
      <c r="I358" s="156"/>
      <c r="J358" s="165">
        <f>BK358</f>
        <v>0</v>
      </c>
      <c r="L358" s="153"/>
      <c r="M358" s="158"/>
      <c r="N358" s="159"/>
      <c r="O358" s="159"/>
      <c r="P358" s="160">
        <f>SUM(P359:P398)</f>
        <v>0</v>
      </c>
      <c r="Q358" s="159"/>
      <c r="R358" s="160">
        <f>SUM(R359:R398)</f>
        <v>17.375616450000003</v>
      </c>
      <c r="S358" s="159"/>
      <c r="T358" s="161">
        <f>SUM(T359:T398)</f>
        <v>0</v>
      </c>
      <c r="AR358" s="154" t="s">
        <v>32</v>
      </c>
      <c r="AT358" s="162" t="s">
        <v>76</v>
      </c>
      <c r="AU358" s="162" t="s">
        <v>32</v>
      </c>
      <c r="AY358" s="154" t="s">
        <v>260</v>
      </c>
      <c r="BK358" s="163">
        <f>SUM(BK359:BK398)</f>
        <v>0</v>
      </c>
    </row>
    <row r="359" spans="1:65" s="2" customFormat="1" ht="21.75" customHeight="1">
      <c r="A359" s="33"/>
      <c r="B359" s="132"/>
      <c r="C359" s="166" t="s">
        <v>606</v>
      </c>
      <c r="D359" s="166" t="s">
        <v>263</v>
      </c>
      <c r="E359" s="167" t="s">
        <v>1337</v>
      </c>
      <c r="F359" s="168" t="s">
        <v>1338</v>
      </c>
      <c r="G359" s="169" t="s">
        <v>316</v>
      </c>
      <c r="H359" s="170">
        <v>240.85</v>
      </c>
      <c r="I359" s="171"/>
      <c r="J359" s="172">
        <f>ROUND(I359*H359,2)</f>
        <v>0</v>
      </c>
      <c r="K359" s="168" t="s">
        <v>356</v>
      </c>
      <c r="L359" s="34"/>
      <c r="M359" s="173" t="s">
        <v>1</v>
      </c>
      <c r="N359" s="174" t="s">
        <v>42</v>
      </c>
      <c r="O359" s="59"/>
      <c r="P359" s="175">
        <f>O359*H359</f>
        <v>0</v>
      </c>
      <c r="Q359" s="175">
        <v>1.8790000000000001E-2</v>
      </c>
      <c r="R359" s="175">
        <f>Q359*H359</f>
        <v>4.5255714999999999</v>
      </c>
      <c r="S359" s="175">
        <v>0</v>
      </c>
      <c r="T359" s="176">
        <f>S359*H359</f>
        <v>0</v>
      </c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R359" s="177" t="s">
        <v>268</v>
      </c>
      <c r="AT359" s="177" t="s">
        <v>263</v>
      </c>
      <c r="AU359" s="177" t="s">
        <v>86</v>
      </c>
      <c r="AY359" s="18" t="s">
        <v>260</v>
      </c>
      <c r="BE359" s="178">
        <f>IF(N359="základní",J359,0)</f>
        <v>0</v>
      </c>
      <c r="BF359" s="178">
        <f>IF(N359="snížená",J359,0)</f>
        <v>0</v>
      </c>
      <c r="BG359" s="178">
        <f>IF(N359="zákl. přenesená",J359,0)</f>
        <v>0</v>
      </c>
      <c r="BH359" s="178">
        <f>IF(N359="sníž. přenesená",J359,0)</f>
        <v>0</v>
      </c>
      <c r="BI359" s="178">
        <f>IF(N359="nulová",J359,0)</f>
        <v>0</v>
      </c>
      <c r="BJ359" s="18" t="s">
        <v>32</v>
      </c>
      <c r="BK359" s="178">
        <f>ROUND(I359*H359,2)</f>
        <v>0</v>
      </c>
      <c r="BL359" s="18" t="s">
        <v>268</v>
      </c>
      <c r="BM359" s="177" t="s">
        <v>571</v>
      </c>
    </row>
    <row r="360" spans="1:65" s="15" customFormat="1">
      <c r="B360" s="196"/>
      <c r="D360" s="180" t="s">
        <v>270</v>
      </c>
      <c r="E360" s="197" t="s">
        <v>1</v>
      </c>
      <c r="F360" s="198" t="s">
        <v>572</v>
      </c>
      <c r="H360" s="197" t="s">
        <v>1</v>
      </c>
      <c r="I360" s="199"/>
      <c r="L360" s="196"/>
      <c r="M360" s="200"/>
      <c r="N360" s="201"/>
      <c r="O360" s="201"/>
      <c r="P360" s="201"/>
      <c r="Q360" s="201"/>
      <c r="R360" s="201"/>
      <c r="S360" s="201"/>
      <c r="T360" s="202"/>
      <c r="AT360" s="197" t="s">
        <v>270</v>
      </c>
      <c r="AU360" s="197" t="s">
        <v>86</v>
      </c>
      <c r="AV360" s="15" t="s">
        <v>32</v>
      </c>
      <c r="AW360" s="15" t="s">
        <v>31</v>
      </c>
      <c r="AX360" s="15" t="s">
        <v>77</v>
      </c>
      <c r="AY360" s="197" t="s">
        <v>260</v>
      </c>
    </row>
    <row r="361" spans="1:65" s="13" customFormat="1">
      <c r="B361" s="179"/>
      <c r="D361" s="180" t="s">
        <v>270</v>
      </c>
      <c r="E361" s="181" t="s">
        <v>195</v>
      </c>
      <c r="F361" s="182" t="s">
        <v>1731</v>
      </c>
      <c r="H361" s="183">
        <v>127.14</v>
      </c>
      <c r="I361" s="184"/>
      <c r="L361" s="179"/>
      <c r="M361" s="185"/>
      <c r="N361" s="186"/>
      <c r="O361" s="186"/>
      <c r="P361" s="186"/>
      <c r="Q361" s="186"/>
      <c r="R361" s="186"/>
      <c r="S361" s="186"/>
      <c r="T361" s="187"/>
      <c r="AT361" s="181" t="s">
        <v>270</v>
      </c>
      <c r="AU361" s="181" t="s">
        <v>86</v>
      </c>
      <c r="AV361" s="13" t="s">
        <v>86</v>
      </c>
      <c r="AW361" s="13" t="s">
        <v>31</v>
      </c>
      <c r="AX361" s="13" t="s">
        <v>77</v>
      </c>
      <c r="AY361" s="181" t="s">
        <v>260</v>
      </c>
    </row>
    <row r="362" spans="1:65" s="13" customFormat="1">
      <c r="B362" s="179"/>
      <c r="D362" s="180" t="s">
        <v>270</v>
      </c>
      <c r="E362" s="181" t="s">
        <v>197</v>
      </c>
      <c r="F362" s="182" t="s">
        <v>1732</v>
      </c>
      <c r="H362" s="183">
        <v>131.84</v>
      </c>
      <c r="I362" s="184"/>
      <c r="L362" s="179"/>
      <c r="M362" s="185"/>
      <c r="N362" s="186"/>
      <c r="O362" s="186"/>
      <c r="P362" s="186"/>
      <c r="Q362" s="186"/>
      <c r="R362" s="186"/>
      <c r="S362" s="186"/>
      <c r="T362" s="187"/>
      <c r="AT362" s="181" t="s">
        <v>270</v>
      </c>
      <c r="AU362" s="181" t="s">
        <v>86</v>
      </c>
      <c r="AV362" s="13" t="s">
        <v>86</v>
      </c>
      <c r="AW362" s="13" t="s">
        <v>31</v>
      </c>
      <c r="AX362" s="13" t="s">
        <v>77</v>
      </c>
      <c r="AY362" s="181" t="s">
        <v>260</v>
      </c>
    </row>
    <row r="363" spans="1:65" s="14" customFormat="1">
      <c r="B363" s="188"/>
      <c r="D363" s="180" t="s">
        <v>270</v>
      </c>
      <c r="E363" s="189" t="s">
        <v>1</v>
      </c>
      <c r="F363" s="190" t="s">
        <v>275</v>
      </c>
      <c r="H363" s="191">
        <v>258.98</v>
      </c>
      <c r="I363" s="192"/>
      <c r="L363" s="188"/>
      <c r="M363" s="193"/>
      <c r="N363" s="194"/>
      <c r="O363" s="194"/>
      <c r="P363" s="194"/>
      <c r="Q363" s="194"/>
      <c r="R363" s="194"/>
      <c r="S363" s="194"/>
      <c r="T363" s="195"/>
      <c r="AT363" s="189" t="s">
        <v>270</v>
      </c>
      <c r="AU363" s="189" t="s">
        <v>86</v>
      </c>
      <c r="AV363" s="14" t="s">
        <v>268</v>
      </c>
      <c r="AW363" s="14" t="s">
        <v>31</v>
      </c>
      <c r="AX363" s="14" t="s">
        <v>77</v>
      </c>
      <c r="AY363" s="189" t="s">
        <v>260</v>
      </c>
    </row>
    <row r="364" spans="1:65" s="13" customFormat="1">
      <c r="B364" s="179"/>
      <c r="D364" s="180" t="s">
        <v>270</v>
      </c>
      <c r="E364" s="181" t="s">
        <v>1</v>
      </c>
      <c r="F364" s="182" t="s">
        <v>1341</v>
      </c>
      <c r="H364" s="183">
        <v>235.334</v>
      </c>
      <c r="I364" s="184"/>
      <c r="L364" s="179"/>
      <c r="M364" s="185"/>
      <c r="N364" s="186"/>
      <c r="O364" s="186"/>
      <c r="P364" s="186"/>
      <c r="Q364" s="186"/>
      <c r="R364" s="186"/>
      <c r="S364" s="186"/>
      <c r="T364" s="187"/>
      <c r="AT364" s="181" t="s">
        <v>270</v>
      </c>
      <c r="AU364" s="181" t="s">
        <v>86</v>
      </c>
      <c r="AV364" s="13" t="s">
        <v>86</v>
      </c>
      <c r="AW364" s="13" t="s">
        <v>31</v>
      </c>
      <c r="AX364" s="13" t="s">
        <v>77</v>
      </c>
      <c r="AY364" s="181" t="s">
        <v>260</v>
      </c>
    </row>
    <row r="365" spans="1:65" s="13" customFormat="1">
      <c r="B365" s="179"/>
      <c r="D365" s="180" t="s">
        <v>270</v>
      </c>
      <c r="E365" s="181" t="s">
        <v>1</v>
      </c>
      <c r="F365" s="182" t="s">
        <v>1733</v>
      </c>
      <c r="H365" s="183">
        <v>5.516</v>
      </c>
      <c r="I365" s="184"/>
      <c r="L365" s="179"/>
      <c r="M365" s="185"/>
      <c r="N365" s="186"/>
      <c r="O365" s="186"/>
      <c r="P365" s="186"/>
      <c r="Q365" s="186"/>
      <c r="R365" s="186"/>
      <c r="S365" s="186"/>
      <c r="T365" s="187"/>
      <c r="AT365" s="181" t="s">
        <v>270</v>
      </c>
      <c r="AU365" s="181" t="s">
        <v>86</v>
      </c>
      <c r="AV365" s="13" t="s">
        <v>86</v>
      </c>
      <c r="AW365" s="13" t="s">
        <v>31</v>
      </c>
      <c r="AX365" s="13" t="s">
        <v>77</v>
      </c>
      <c r="AY365" s="181" t="s">
        <v>260</v>
      </c>
    </row>
    <row r="366" spans="1:65" s="14" customFormat="1">
      <c r="B366" s="188"/>
      <c r="D366" s="180" t="s">
        <v>270</v>
      </c>
      <c r="E366" s="189" t="s">
        <v>1220</v>
      </c>
      <c r="F366" s="190" t="s">
        <v>275</v>
      </c>
      <c r="H366" s="191">
        <v>240.85</v>
      </c>
      <c r="I366" s="192"/>
      <c r="L366" s="188"/>
      <c r="M366" s="193"/>
      <c r="N366" s="194"/>
      <c r="O366" s="194"/>
      <c r="P366" s="194"/>
      <c r="Q366" s="194"/>
      <c r="R366" s="194"/>
      <c r="S366" s="194"/>
      <c r="T366" s="195"/>
      <c r="AT366" s="189" t="s">
        <v>270</v>
      </c>
      <c r="AU366" s="189" t="s">
        <v>86</v>
      </c>
      <c r="AV366" s="14" t="s">
        <v>268</v>
      </c>
      <c r="AW366" s="14" t="s">
        <v>31</v>
      </c>
      <c r="AX366" s="14" t="s">
        <v>32</v>
      </c>
      <c r="AY366" s="189" t="s">
        <v>260</v>
      </c>
    </row>
    <row r="367" spans="1:65" s="2" customFormat="1" ht="16.5" customHeight="1">
      <c r="A367" s="33"/>
      <c r="B367" s="132"/>
      <c r="C367" s="166" t="s">
        <v>610</v>
      </c>
      <c r="D367" s="166" t="s">
        <v>263</v>
      </c>
      <c r="E367" s="167" t="s">
        <v>579</v>
      </c>
      <c r="F367" s="168" t="s">
        <v>580</v>
      </c>
      <c r="G367" s="169" t="s">
        <v>316</v>
      </c>
      <c r="H367" s="170">
        <v>72.844999999999999</v>
      </c>
      <c r="I367" s="171"/>
      <c r="J367" s="172">
        <f>ROUND(I367*H367,2)</f>
        <v>0</v>
      </c>
      <c r="K367" s="168" t="s">
        <v>356</v>
      </c>
      <c r="L367" s="34"/>
      <c r="M367" s="173" t="s">
        <v>1</v>
      </c>
      <c r="N367" s="174" t="s">
        <v>42</v>
      </c>
      <c r="O367" s="59"/>
      <c r="P367" s="175">
        <f>O367*H367</f>
        <v>0</v>
      </c>
      <c r="Q367" s="175">
        <v>1.8790000000000001E-2</v>
      </c>
      <c r="R367" s="175">
        <f>Q367*H367</f>
        <v>1.36875755</v>
      </c>
      <c r="S367" s="175">
        <v>0</v>
      </c>
      <c r="T367" s="176">
        <f>S367*H367</f>
        <v>0</v>
      </c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R367" s="177" t="s">
        <v>268</v>
      </c>
      <c r="AT367" s="177" t="s">
        <v>263</v>
      </c>
      <c r="AU367" s="177" t="s">
        <v>86</v>
      </c>
      <c r="AY367" s="18" t="s">
        <v>260</v>
      </c>
      <c r="BE367" s="178">
        <f>IF(N367="základní",J367,0)</f>
        <v>0</v>
      </c>
      <c r="BF367" s="178">
        <f>IF(N367="snížená",J367,0)</f>
        <v>0</v>
      </c>
      <c r="BG367" s="178">
        <f>IF(N367="zákl. přenesená",J367,0)</f>
        <v>0</v>
      </c>
      <c r="BH367" s="178">
        <f>IF(N367="sníž. přenesená",J367,0)</f>
        <v>0</v>
      </c>
      <c r="BI367" s="178">
        <f>IF(N367="nulová",J367,0)</f>
        <v>0</v>
      </c>
      <c r="BJ367" s="18" t="s">
        <v>32</v>
      </c>
      <c r="BK367" s="178">
        <f>ROUND(I367*H367,2)</f>
        <v>0</v>
      </c>
      <c r="BL367" s="18" t="s">
        <v>268</v>
      </c>
      <c r="BM367" s="177" t="s">
        <v>581</v>
      </c>
    </row>
    <row r="368" spans="1:65" s="13" customFormat="1">
      <c r="B368" s="179"/>
      <c r="D368" s="180" t="s">
        <v>270</v>
      </c>
      <c r="E368" s="181" t="s">
        <v>1</v>
      </c>
      <c r="F368" s="182" t="s">
        <v>1734</v>
      </c>
      <c r="H368" s="183">
        <v>72.844999999999999</v>
      </c>
      <c r="I368" s="184"/>
      <c r="L368" s="179"/>
      <c r="M368" s="185"/>
      <c r="N368" s="186"/>
      <c r="O368" s="186"/>
      <c r="P368" s="186"/>
      <c r="Q368" s="186"/>
      <c r="R368" s="186"/>
      <c r="S368" s="186"/>
      <c r="T368" s="187"/>
      <c r="AT368" s="181" t="s">
        <v>270</v>
      </c>
      <c r="AU368" s="181" t="s">
        <v>86</v>
      </c>
      <c r="AV368" s="13" t="s">
        <v>86</v>
      </c>
      <c r="AW368" s="13" t="s">
        <v>31</v>
      </c>
      <c r="AX368" s="13" t="s">
        <v>77</v>
      </c>
      <c r="AY368" s="181" t="s">
        <v>260</v>
      </c>
    </row>
    <row r="369" spans="1:65" s="14" customFormat="1">
      <c r="B369" s="188"/>
      <c r="D369" s="180" t="s">
        <v>270</v>
      </c>
      <c r="E369" s="189" t="s">
        <v>155</v>
      </c>
      <c r="F369" s="190" t="s">
        <v>275</v>
      </c>
      <c r="H369" s="191">
        <v>72.844999999999999</v>
      </c>
      <c r="I369" s="192"/>
      <c r="L369" s="188"/>
      <c r="M369" s="193"/>
      <c r="N369" s="194"/>
      <c r="O369" s="194"/>
      <c r="P369" s="194"/>
      <c r="Q369" s="194"/>
      <c r="R369" s="194"/>
      <c r="S369" s="194"/>
      <c r="T369" s="195"/>
      <c r="AT369" s="189" t="s">
        <v>270</v>
      </c>
      <c r="AU369" s="189" t="s">
        <v>86</v>
      </c>
      <c r="AV369" s="14" t="s">
        <v>268</v>
      </c>
      <c r="AW369" s="14" t="s">
        <v>31</v>
      </c>
      <c r="AX369" s="14" t="s">
        <v>32</v>
      </c>
      <c r="AY369" s="189" t="s">
        <v>260</v>
      </c>
    </row>
    <row r="370" spans="1:65" s="2" customFormat="1" ht="16.5" customHeight="1">
      <c r="A370" s="33"/>
      <c r="B370" s="132"/>
      <c r="C370" s="166" t="s">
        <v>617</v>
      </c>
      <c r="D370" s="166" t="s">
        <v>263</v>
      </c>
      <c r="E370" s="167" t="s">
        <v>584</v>
      </c>
      <c r="F370" s="168" t="s">
        <v>585</v>
      </c>
      <c r="G370" s="169" t="s">
        <v>372</v>
      </c>
      <c r="H370" s="170">
        <v>579.86300000000006</v>
      </c>
      <c r="I370" s="171"/>
      <c r="J370" s="172">
        <f>ROUND(I370*H370,2)</f>
        <v>0</v>
      </c>
      <c r="K370" s="168" t="s">
        <v>356</v>
      </c>
      <c r="L370" s="34"/>
      <c r="M370" s="173" t="s">
        <v>1</v>
      </c>
      <c r="N370" s="174" t="s">
        <v>42</v>
      </c>
      <c r="O370" s="59"/>
      <c r="P370" s="175">
        <f>O370*H370</f>
        <v>0</v>
      </c>
      <c r="Q370" s="175">
        <v>1.9800000000000002E-2</v>
      </c>
      <c r="R370" s="175">
        <f>Q370*H370</f>
        <v>11.481287400000003</v>
      </c>
      <c r="S370" s="175">
        <v>0</v>
      </c>
      <c r="T370" s="176">
        <f>S370*H370</f>
        <v>0</v>
      </c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R370" s="177" t="s">
        <v>268</v>
      </c>
      <c r="AT370" s="177" t="s">
        <v>263</v>
      </c>
      <c r="AU370" s="177" t="s">
        <v>86</v>
      </c>
      <c r="AY370" s="18" t="s">
        <v>260</v>
      </c>
      <c r="BE370" s="178">
        <f>IF(N370="základní",J370,0)</f>
        <v>0</v>
      </c>
      <c r="BF370" s="178">
        <f>IF(N370="snížená",J370,0)</f>
        <v>0</v>
      </c>
      <c r="BG370" s="178">
        <f>IF(N370="zákl. přenesená",J370,0)</f>
        <v>0</v>
      </c>
      <c r="BH370" s="178">
        <f>IF(N370="sníž. přenesená",J370,0)</f>
        <v>0</v>
      </c>
      <c r="BI370" s="178">
        <f>IF(N370="nulová",J370,0)</f>
        <v>0</v>
      </c>
      <c r="BJ370" s="18" t="s">
        <v>32</v>
      </c>
      <c r="BK370" s="178">
        <f>ROUND(I370*H370,2)</f>
        <v>0</v>
      </c>
      <c r="BL370" s="18" t="s">
        <v>268</v>
      </c>
      <c r="BM370" s="177" t="s">
        <v>586</v>
      </c>
    </row>
    <row r="371" spans="1:65" s="13" customFormat="1">
      <c r="B371" s="179"/>
      <c r="D371" s="180" t="s">
        <v>270</v>
      </c>
      <c r="E371" s="181" t="s">
        <v>1</v>
      </c>
      <c r="F371" s="182" t="s">
        <v>1343</v>
      </c>
      <c r="H371" s="183">
        <v>579.86300000000006</v>
      </c>
      <c r="I371" s="184"/>
      <c r="L371" s="179"/>
      <c r="M371" s="185"/>
      <c r="N371" s="186"/>
      <c r="O371" s="186"/>
      <c r="P371" s="186"/>
      <c r="Q371" s="186"/>
      <c r="R371" s="186"/>
      <c r="S371" s="186"/>
      <c r="T371" s="187"/>
      <c r="AT371" s="181" t="s">
        <v>270</v>
      </c>
      <c r="AU371" s="181" t="s">
        <v>86</v>
      </c>
      <c r="AV371" s="13" t="s">
        <v>86</v>
      </c>
      <c r="AW371" s="13" t="s">
        <v>31</v>
      </c>
      <c r="AX371" s="13" t="s">
        <v>77</v>
      </c>
      <c r="AY371" s="181" t="s">
        <v>260</v>
      </c>
    </row>
    <row r="372" spans="1:65" s="14" customFormat="1">
      <c r="B372" s="188"/>
      <c r="D372" s="180" t="s">
        <v>270</v>
      </c>
      <c r="E372" s="189" t="s">
        <v>158</v>
      </c>
      <c r="F372" s="190" t="s">
        <v>275</v>
      </c>
      <c r="H372" s="191">
        <v>579.86300000000006</v>
      </c>
      <c r="I372" s="192"/>
      <c r="L372" s="188"/>
      <c r="M372" s="193"/>
      <c r="N372" s="194"/>
      <c r="O372" s="194"/>
      <c r="P372" s="194"/>
      <c r="Q372" s="194"/>
      <c r="R372" s="194"/>
      <c r="S372" s="194"/>
      <c r="T372" s="195"/>
      <c r="AT372" s="189" t="s">
        <v>270</v>
      </c>
      <c r="AU372" s="189" t="s">
        <v>86</v>
      </c>
      <c r="AV372" s="14" t="s">
        <v>268</v>
      </c>
      <c r="AW372" s="14" t="s">
        <v>31</v>
      </c>
      <c r="AX372" s="14" t="s">
        <v>32</v>
      </c>
      <c r="AY372" s="189" t="s">
        <v>260</v>
      </c>
    </row>
    <row r="373" spans="1:65" s="2" customFormat="1" ht="16.5" customHeight="1">
      <c r="A373" s="33"/>
      <c r="B373" s="132"/>
      <c r="C373" s="166" t="s">
        <v>622</v>
      </c>
      <c r="D373" s="166" t="s">
        <v>263</v>
      </c>
      <c r="E373" s="167" t="s">
        <v>589</v>
      </c>
      <c r="F373" s="168" t="s">
        <v>590</v>
      </c>
      <c r="G373" s="169" t="s">
        <v>316</v>
      </c>
      <c r="H373" s="170">
        <v>287.02300000000002</v>
      </c>
      <c r="I373" s="171"/>
      <c r="J373" s="172">
        <f>ROUND(I373*H373,2)</f>
        <v>0</v>
      </c>
      <c r="K373" s="168" t="s">
        <v>267</v>
      </c>
      <c r="L373" s="34"/>
      <c r="M373" s="173" t="s">
        <v>1</v>
      </c>
      <c r="N373" s="174" t="s">
        <v>42</v>
      </c>
      <c r="O373" s="59"/>
      <c r="P373" s="175">
        <f>O373*H373</f>
        <v>0</v>
      </c>
      <c r="Q373" s="175">
        <v>0</v>
      </c>
      <c r="R373" s="175">
        <f>Q373*H373</f>
        <v>0</v>
      </c>
      <c r="S373" s="175">
        <v>0</v>
      </c>
      <c r="T373" s="176">
        <f>S373*H373</f>
        <v>0</v>
      </c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R373" s="177" t="s">
        <v>268</v>
      </c>
      <c r="AT373" s="177" t="s">
        <v>263</v>
      </c>
      <c r="AU373" s="177" t="s">
        <v>86</v>
      </c>
      <c r="AY373" s="18" t="s">
        <v>260</v>
      </c>
      <c r="BE373" s="178">
        <f>IF(N373="základní",J373,0)</f>
        <v>0</v>
      </c>
      <c r="BF373" s="178">
        <f>IF(N373="snížená",J373,0)</f>
        <v>0</v>
      </c>
      <c r="BG373" s="178">
        <f>IF(N373="zákl. přenesená",J373,0)</f>
        <v>0</v>
      </c>
      <c r="BH373" s="178">
        <f>IF(N373="sníž. přenesená",J373,0)</f>
        <v>0</v>
      </c>
      <c r="BI373" s="178">
        <f>IF(N373="nulová",J373,0)</f>
        <v>0</v>
      </c>
      <c r="BJ373" s="18" t="s">
        <v>32</v>
      </c>
      <c r="BK373" s="178">
        <f>ROUND(I373*H373,2)</f>
        <v>0</v>
      </c>
      <c r="BL373" s="18" t="s">
        <v>268</v>
      </c>
      <c r="BM373" s="177" t="s">
        <v>591</v>
      </c>
    </row>
    <row r="374" spans="1:65" s="15" customFormat="1">
      <c r="B374" s="196"/>
      <c r="D374" s="180" t="s">
        <v>270</v>
      </c>
      <c r="E374" s="197" t="s">
        <v>1</v>
      </c>
      <c r="F374" s="198" t="s">
        <v>324</v>
      </c>
      <c r="H374" s="197" t="s">
        <v>1</v>
      </c>
      <c r="I374" s="199"/>
      <c r="L374" s="196"/>
      <c r="M374" s="200"/>
      <c r="N374" s="201"/>
      <c r="O374" s="201"/>
      <c r="P374" s="201"/>
      <c r="Q374" s="201"/>
      <c r="R374" s="201"/>
      <c r="S374" s="201"/>
      <c r="T374" s="202"/>
      <c r="AT374" s="197" t="s">
        <v>270</v>
      </c>
      <c r="AU374" s="197" t="s">
        <v>86</v>
      </c>
      <c r="AV374" s="15" t="s">
        <v>32</v>
      </c>
      <c r="AW374" s="15" t="s">
        <v>31</v>
      </c>
      <c r="AX374" s="15" t="s">
        <v>77</v>
      </c>
      <c r="AY374" s="197" t="s">
        <v>260</v>
      </c>
    </row>
    <row r="375" spans="1:65" s="13" customFormat="1">
      <c r="B375" s="179"/>
      <c r="D375" s="180" t="s">
        <v>270</v>
      </c>
      <c r="E375" s="181" t="s">
        <v>1</v>
      </c>
      <c r="F375" s="182" t="s">
        <v>1344</v>
      </c>
      <c r="H375" s="183">
        <v>240.85</v>
      </c>
      <c r="I375" s="184"/>
      <c r="L375" s="179"/>
      <c r="M375" s="185"/>
      <c r="N375" s="186"/>
      <c r="O375" s="186"/>
      <c r="P375" s="186"/>
      <c r="Q375" s="186"/>
      <c r="R375" s="186"/>
      <c r="S375" s="186"/>
      <c r="T375" s="187"/>
      <c r="AT375" s="181" t="s">
        <v>270</v>
      </c>
      <c r="AU375" s="181" t="s">
        <v>86</v>
      </c>
      <c r="AV375" s="13" t="s">
        <v>86</v>
      </c>
      <c r="AW375" s="13" t="s">
        <v>31</v>
      </c>
      <c r="AX375" s="13" t="s">
        <v>77</v>
      </c>
      <c r="AY375" s="181" t="s">
        <v>260</v>
      </c>
    </row>
    <row r="376" spans="1:65" s="13" customFormat="1">
      <c r="B376" s="179"/>
      <c r="D376" s="180" t="s">
        <v>270</v>
      </c>
      <c r="E376" s="181" t="s">
        <v>1</v>
      </c>
      <c r="F376" s="182" t="s">
        <v>593</v>
      </c>
      <c r="H376" s="183">
        <v>72.844999999999999</v>
      </c>
      <c r="I376" s="184"/>
      <c r="L376" s="179"/>
      <c r="M376" s="185"/>
      <c r="N376" s="186"/>
      <c r="O376" s="186"/>
      <c r="P376" s="186"/>
      <c r="Q376" s="186"/>
      <c r="R376" s="186"/>
      <c r="S376" s="186"/>
      <c r="T376" s="187"/>
      <c r="AT376" s="181" t="s">
        <v>270</v>
      </c>
      <c r="AU376" s="181" t="s">
        <v>86</v>
      </c>
      <c r="AV376" s="13" t="s">
        <v>86</v>
      </c>
      <c r="AW376" s="13" t="s">
        <v>31</v>
      </c>
      <c r="AX376" s="13" t="s">
        <v>77</v>
      </c>
      <c r="AY376" s="181" t="s">
        <v>260</v>
      </c>
    </row>
    <row r="377" spans="1:65" s="13" customFormat="1">
      <c r="B377" s="179"/>
      <c r="D377" s="180" t="s">
        <v>270</v>
      </c>
      <c r="E377" s="181" t="s">
        <v>1</v>
      </c>
      <c r="F377" s="182" t="s">
        <v>594</v>
      </c>
      <c r="H377" s="183">
        <v>5.2190000000000003</v>
      </c>
      <c r="I377" s="184"/>
      <c r="L377" s="179"/>
      <c r="M377" s="185"/>
      <c r="N377" s="186"/>
      <c r="O377" s="186"/>
      <c r="P377" s="186"/>
      <c r="Q377" s="186"/>
      <c r="R377" s="186"/>
      <c r="S377" s="186"/>
      <c r="T377" s="187"/>
      <c r="AT377" s="181" t="s">
        <v>270</v>
      </c>
      <c r="AU377" s="181" t="s">
        <v>86</v>
      </c>
      <c r="AV377" s="13" t="s">
        <v>86</v>
      </c>
      <c r="AW377" s="13" t="s">
        <v>31</v>
      </c>
      <c r="AX377" s="13" t="s">
        <v>77</v>
      </c>
      <c r="AY377" s="181" t="s">
        <v>260</v>
      </c>
    </row>
    <row r="378" spans="1:65" s="14" customFormat="1">
      <c r="B378" s="188"/>
      <c r="D378" s="180" t="s">
        <v>270</v>
      </c>
      <c r="E378" s="189" t="s">
        <v>207</v>
      </c>
      <c r="F378" s="190" t="s">
        <v>275</v>
      </c>
      <c r="H378" s="191">
        <v>318.91399999999999</v>
      </c>
      <c r="I378" s="192"/>
      <c r="L378" s="188"/>
      <c r="M378" s="193"/>
      <c r="N378" s="194"/>
      <c r="O378" s="194"/>
      <c r="P378" s="194"/>
      <c r="Q378" s="194"/>
      <c r="R378" s="194"/>
      <c r="S378" s="194"/>
      <c r="T378" s="195"/>
      <c r="AT378" s="189" t="s">
        <v>270</v>
      </c>
      <c r="AU378" s="189" t="s">
        <v>86</v>
      </c>
      <c r="AV378" s="14" t="s">
        <v>268</v>
      </c>
      <c r="AW378" s="14" t="s">
        <v>31</v>
      </c>
      <c r="AX378" s="14" t="s">
        <v>77</v>
      </c>
      <c r="AY378" s="189" t="s">
        <v>260</v>
      </c>
    </row>
    <row r="379" spans="1:65" s="13" customFormat="1">
      <c r="B379" s="179"/>
      <c r="D379" s="180" t="s">
        <v>270</v>
      </c>
      <c r="E379" s="181" t="s">
        <v>1</v>
      </c>
      <c r="F379" s="182" t="s">
        <v>595</v>
      </c>
      <c r="H379" s="183">
        <v>287.02300000000002</v>
      </c>
      <c r="I379" s="184"/>
      <c r="L379" s="179"/>
      <c r="M379" s="185"/>
      <c r="N379" s="186"/>
      <c r="O379" s="186"/>
      <c r="P379" s="186"/>
      <c r="Q379" s="186"/>
      <c r="R379" s="186"/>
      <c r="S379" s="186"/>
      <c r="T379" s="187"/>
      <c r="AT379" s="181" t="s">
        <v>270</v>
      </c>
      <c r="AU379" s="181" t="s">
        <v>86</v>
      </c>
      <c r="AV379" s="13" t="s">
        <v>86</v>
      </c>
      <c r="AW379" s="13" t="s">
        <v>31</v>
      </c>
      <c r="AX379" s="13" t="s">
        <v>32</v>
      </c>
      <c r="AY379" s="181" t="s">
        <v>260</v>
      </c>
    </row>
    <row r="380" spans="1:65" s="2" customFormat="1" ht="16.5" customHeight="1">
      <c r="A380" s="33"/>
      <c r="B380" s="132"/>
      <c r="C380" s="166" t="s">
        <v>627</v>
      </c>
      <c r="D380" s="166" t="s">
        <v>263</v>
      </c>
      <c r="E380" s="167" t="s">
        <v>597</v>
      </c>
      <c r="F380" s="168" t="s">
        <v>598</v>
      </c>
      <c r="G380" s="169" t="s">
        <v>316</v>
      </c>
      <c r="H380" s="170">
        <v>28.702000000000002</v>
      </c>
      <c r="I380" s="171"/>
      <c r="J380" s="172">
        <f>ROUND(I380*H380,2)</f>
        <v>0</v>
      </c>
      <c r="K380" s="168" t="s">
        <v>267</v>
      </c>
      <c r="L380" s="34"/>
      <c r="M380" s="173" t="s">
        <v>1</v>
      </c>
      <c r="N380" s="174" t="s">
        <v>42</v>
      </c>
      <c r="O380" s="59"/>
      <c r="P380" s="175">
        <f>O380*H380</f>
        <v>0</v>
      </c>
      <c r="Q380" s="175">
        <v>0</v>
      </c>
      <c r="R380" s="175">
        <f>Q380*H380</f>
        <v>0</v>
      </c>
      <c r="S380" s="175">
        <v>0</v>
      </c>
      <c r="T380" s="176">
        <f>S380*H380</f>
        <v>0</v>
      </c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R380" s="177" t="s">
        <v>268</v>
      </c>
      <c r="AT380" s="177" t="s">
        <v>263</v>
      </c>
      <c r="AU380" s="177" t="s">
        <v>86</v>
      </c>
      <c r="AY380" s="18" t="s">
        <v>260</v>
      </c>
      <c r="BE380" s="178">
        <f>IF(N380="základní",J380,0)</f>
        <v>0</v>
      </c>
      <c r="BF380" s="178">
        <f>IF(N380="snížená",J380,0)</f>
        <v>0</v>
      </c>
      <c r="BG380" s="178">
        <f>IF(N380="zákl. přenesená",J380,0)</f>
        <v>0</v>
      </c>
      <c r="BH380" s="178">
        <f>IF(N380="sníž. přenesená",J380,0)</f>
        <v>0</v>
      </c>
      <c r="BI380" s="178">
        <f>IF(N380="nulová",J380,0)</f>
        <v>0</v>
      </c>
      <c r="BJ380" s="18" t="s">
        <v>32</v>
      </c>
      <c r="BK380" s="178">
        <f>ROUND(I380*H380,2)</f>
        <v>0</v>
      </c>
      <c r="BL380" s="18" t="s">
        <v>268</v>
      </c>
      <c r="BM380" s="177" t="s">
        <v>1735</v>
      </c>
    </row>
    <row r="381" spans="1:65" s="15" customFormat="1">
      <c r="B381" s="196"/>
      <c r="D381" s="180" t="s">
        <v>270</v>
      </c>
      <c r="E381" s="197" t="s">
        <v>1</v>
      </c>
      <c r="F381" s="198" t="s">
        <v>324</v>
      </c>
      <c r="H381" s="197" t="s">
        <v>1</v>
      </c>
      <c r="I381" s="199"/>
      <c r="L381" s="196"/>
      <c r="M381" s="200"/>
      <c r="N381" s="201"/>
      <c r="O381" s="201"/>
      <c r="P381" s="201"/>
      <c r="Q381" s="201"/>
      <c r="R381" s="201"/>
      <c r="S381" s="201"/>
      <c r="T381" s="202"/>
      <c r="AT381" s="197" t="s">
        <v>270</v>
      </c>
      <c r="AU381" s="197" t="s">
        <v>86</v>
      </c>
      <c r="AV381" s="15" t="s">
        <v>32</v>
      </c>
      <c r="AW381" s="15" t="s">
        <v>31</v>
      </c>
      <c r="AX381" s="15" t="s">
        <v>77</v>
      </c>
      <c r="AY381" s="197" t="s">
        <v>260</v>
      </c>
    </row>
    <row r="382" spans="1:65" s="13" customFormat="1">
      <c r="B382" s="179"/>
      <c r="D382" s="180" t="s">
        <v>270</v>
      </c>
      <c r="E382" s="181" t="s">
        <v>1</v>
      </c>
      <c r="F382" s="182" t="s">
        <v>600</v>
      </c>
      <c r="H382" s="183">
        <v>28.702000000000002</v>
      </c>
      <c r="I382" s="184"/>
      <c r="L382" s="179"/>
      <c r="M382" s="185"/>
      <c r="N382" s="186"/>
      <c r="O382" s="186"/>
      <c r="P382" s="186"/>
      <c r="Q382" s="186"/>
      <c r="R382" s="186"/>
      <c r="S382" s="186"/>
      <c r="T382" s="187"/>
      <c r="AT382" s="181" t="s">
        <v>270</v>
      </c>
      <c r="AU382" s="181" t="s">
        <v>86</v>
      </c>
      <c r="AV382" s="13" t="s">
        <v>86</v>
      </c>
      <c r="AW382" s="13" t="s">
        <v>31</v>
      </c>
      <c r="AX382" s="13" t="s">
        <v>32</v>
      </c>
      <c r="AY382" s="181" t="s">
        <v>260</v>
      </c>
    </row>
    <row r="383" spans="1:65" s="2" customFormat="1" ht="16.5" customHeight="1">
      <c r="A383" s="33"/>
      <c r="B383" s="132"/>
      <c r="C383" s="166" t="s">
        <v>633</v>
      </c>
      <c r="D383" s="166" t="s">
        <v>263</v>
      </c>
      <c r="E383" s="167" t="s">
        <v>602</v>
      </c>
      <c r="F383" s="168" t="s">
        <v>603</v>
      </c>
      <c r="G383" s="169" t="s">
        <v>316</v>
      </c>
      <c r="H383" s="170">
        <v>3.1890000000000001</v>
      </c>
      <c r="I383" s="171"/>
      <c r="J383" s="172">
        <f>ROUND(I383*H383,2)</f>
        <v>0</v>
      </c>
      <c r="K383" s="168" t="s">
        <v>267</v>
      </c>
      <c r="L383" s="34"/>
      <c r="M383" s="173" t="s">
        <v>1</v>
      </c>
      <c r="N383" s="174" t="s">
        <v>42</v>
      </c>
      <c r="O383" s="59"/>
      <c r="P383" s="175">
        <f>O383*H383</f>
        <v>0</v>
      </c>
      <c r="Q383" s="175">
        <v>0</v>
      </c>
      <c r="R383" s="175">
        <f>Q383*H383</f>
        <v>0</v>
      </c>
      <c r="S383" s="175">
        <v>0</v>
      </c>
      <c r="T383" s="176">
        <f>S383*H383</f>
        <v>0</v>
      </c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R383" s="177" t="s">
        <v>268</v>
      </c>
      <c r="AT383" s="177" t="s">
        <v>263</v>
      </c>
      <c r="AU383" s="177" t="s">
        <v>86</v>
      </c>
      <c r="AY383" s="18" t="s">
        <v>260</v>
      </c>
      <c r="BE383" s="178">
        <f>IF(N383="základní",J383,0)</f>
        <v>0</v>
      </c>
      <c r="BF383" s="178">
        <f>IF(N383="snížená",J383,0)</f>
        <v>0</v>
      </c>
      <c r="BG383" s="178">
        <f>IF(N383="zákl. přenesená",J383,0)</f>
        <v>0</v>
      </c>
      <c r="BH383" s="178">
        <f>IF(N383="sníž. přenesená",J383,0)</f>
        <v>0</v>
      </c>
      <c r="BI383" s="178">
        <f>IF(N383="nulová",J383,0)</f>
        <v>0</v>
      </c>
      <c r="BJ383" s="18" t="s">
        <v>32</v>
      </c>
      <c r="BK383" s="178">
        <f>ROUND(I383*H383,2)</f>
        <v>0</v>
      </c>
      <c r="BL383" s="18" t="s">
        <v>268</v>
      </c>
      <c r="BM383" s="177" t="s">
        <v>1736</v>
      </c>
    </row>
    <row r="384" spans="1:65" s="15" customFormat="1">
      <c r="B384" s="196"/>
      <c r="D384" s="180" t="s">
        <v>270</v>
      </c>
      <c r="E384" s="197" t="s">
        <v>1</v>
      </c>
      <c r="F384" s="198" t="s">
        <v>324</v>
      </c>
      <c r="H384" s="197" t="s">
        <v>1</v>
      </c>
      <c r="I384" s="199"/>
      <c r="L384" s="196"/>
      <c r="M384" s="200"/>
      <c r="N384" s="201"/>
      <c r="O384" s="201"/>
      <c r="P384" s="201"/>
      <c r="Q384" s="201"/>
      <c r="R384" s="201"/>
      <c r="S384" s="201"/>
      <c r="T384" s="202"/>
      <c r="AT384" s="197" t="s">
        <v>270</v>
      </c>
      <c r="AU384" s="197" t="s">
        <v>86</v>
      </c>
      <c r="AV384" s="15" t="s">
        <v>32</v>
      </c>
      <c r="AW384" s="15" t="s">
        <v>31</v>
      </c>
      <c r="AX384" s="15" t="s">
        <v>77</v>
      </c>
      <c r="AY384" s="197" t="s">
        <v>260</v>
      </c>
    </row>
    <row r="385" spans="1:65" s="13" customFormat="1">
      <c r="B385" s="179"/>
      <c r="D385" s="180" t="s">
        <v>270</v>
      </c>
      <c r="E385" s="181" t="s">
        <v>1</v>
      </c>
      <c r="F385" s="182" t="s">
        <v>605</v>
      </c>
      <c r="H385" s="183">
        <v>3.1890000000000001</v>
      </c>
      <c r="I385" s="184"/>
      <c r="L385" s="179"/>
      <c r="M385" s="185"/>
      <c r="N385" s="186"/>
      <c r="O385" s="186"/>
      <c r="P385" s="186"/>
      <c r="Q385" s="186"/>
      <c r="R385" s="186"/>
      <c r="S385" s="186"/>
      <c r="T385" s="187"/>
      <c r="AT385" s="181" t="s">
        <v>270</v>
      </c>
      <c r="AU385" s="181" t="s">
        <v>86</v>
      </c>
      <c r="AV385" s="13" t="s">
        <v>86</v>
      </c>
      <c r="AW385" s="13" t="s">
        <v>31</v>
      </c>
      <c r="AX385" s="13" t="s">
        <v>32</v>
      </c>
      <c r="AY385" s="181" t="s">
        <v>260</v>
      </c>
    </row>
    <row r="386" spans="1:65" s="2" customFormat="1" ht="16.5" customHeight="1">
      <c r="A386" s="33"/>
      <c r="B386" s="132"/>
      <c r="C386" s="166" t="s">
        <v>638</v>
      </c>
      <c r="D386" s="166" t="s">
        <v>263</v>
      </c>
      <c r="E386" s="167" t="s">
        <v>607</v>
      </c>
      <c r="F386" s="168" t="s">
        <v>608</v>
      </c>
      <c r="G386" s="169" t="s">
        <v>316</v>
      </c>
      <c r="H386" s="170">
        <v>318.91399999999999</v>
      </c>
      <c r="I386" s="171"/>
      <c r="J386" s="172">
        <f>ROUND(I386*H386,2)</f>
        <v>0</v>
      </c>
      <c r="K386" s="168" t="s">
        <v>267</v>
      </c>
      <c r="L386" s="34"/>
      <c r="M386" s="173" t="s">
        <v>1</v>
      </c>
      <c r="N386" s="174" t="s">
        <v>42</v>
      </c>
      <c r="O386" s="59"/>
      <c r="P386" s="175">
        <f>O386*H386</f>
        <v>0</v>
      </c>
      <c r="Q386" s="175">
        <v>0</v>
      </c>
      <c r="R386" s="175">
        <f>Q386*H386</f>
        <v>0</v>
      </c>
      <c r="S386" s="175">
        <v>0</v>
      </c>
      <c r="T386" s="176">
        <f>S386*H386</f>
        <v>0</v>
      </c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R386" s="177" t="s">
        <v>268</v>
      </c>
      <c r="AT386" s="177" t="s">
        <v>263</v>
      </c>
      <c r="AU386" s="177" t="s">
        <v>86</v>
      </c>
      <c r="AY386" s="18" t="s">
        <v>260</v>
      </c>
      <c r="BE386" s="178">
        <f>IF(N386="základní",J386,0)</f>
        <v>0</v>
      </c>
      <c r="BF386" s="178">
        <f>IF(N386="snížená",J386,0)</f>
        <v>0</v>
      </c>
      <c r="BG386" s="178">
        <f>IF(N386="zákl. přenesená",J386,0)</f>
        <v>0</v>
      </c>
      <c r="BH386" s="178">
        <f>IF(N386="sníž. přenesená",J386,0)</f>
        <v>0</v>
      </c>
      <c r="BI386" s="178">
        <f>IF(N386="nulová",J386,0)</f>
        <v>0</v>
      </c>
      <c r="BJ386" s="18" t="s">
        <v>32</v>
      </c>
      <c r="BK386" s="178">
        <f>ROUND(I386*H386,2)</f>
        <v>0</v>
      </c>
      <c r="BL386" s="18" t="s">
        <v>268</v>
      </c>
      <c r="BM386" s="177" t="s">
        <v>609</v>
      </c>
    </row>
    <row r="387" spans="1:65" s="13" customFormat="1">
      <c r="B387" s="179"/>
      <c r="D387" s="180" t="s">
        <v>270</v>
      </c>
      <c r="E387" s="181" t="s">
        <v>1</v>
      </c>
      <c r="F387" s="182" t="s">
        <v>207</v>
      </c>
      <c r="H387" s="183">
        <v>318.91399999999999</v>
      </c>
      <c r="I387" s="184"/>
      <c r="L387" s="179"/>
      <c r="M387" s="185"/>
      <c r="N387" s="186"/>
      <c r="O387" s="186"/>
      <c r="P387" s="186"/>
      <c r="Q387" s="186"/>
      <c r="R387" s="186"/>
      <c r="S387" s="186"/>
      <c r="T387" s="187"/>
      <c r="AT387" s="181" t="s">
        <v>270</v>
      </c>
      <c r="AU387" s="181" t="s">
        <v>86</v>
      </c>
      <c r="AV387" s="13" t="s">
        <v>86</v>
      </c>
      <c r="AW387" s="13" t="s">
        <v>31</v>
      </c>
      <c r="AX387" s="13" t="s">
        <v>32</v>
      </c>
      <c r="AY387" s="181" t="s">
        <v>260</v>
      </c>
    </row>
    <row r="388" spans="1:65" s="2" customFormat="1" ht="16.5" customHeight="1">
      <c r="A388" s="33"/>
      <c r="B388" s="132"/>
      <c r="C388" s="166" t="s">
        <v>644</v>
      </c>
      <c r="D388" s="166" t="s">
        <v>263</v>
      </c>
      <c r="E388" s="167" t="s">
        <v>611</v>
      </c>
      <c r="F388" s="168" t="s">
        <v>612</v>
      </c>
      <c r="G388" s="169" t="s">
        <v>432</v>
      </c>
      <c r="H388" s="170">
        <v>722.42100000000005</v>
      </c>
      <c r="I388" s="171"/>
      <c r="J388" s="172">
        <f>ROUND(I388*H388,2)</f>
        <v>0</v>
      </c>
      <c r="K388" s="168" t="s">
        <v>267</v>
      </c>
      <c r="L388" s="34"/>
      <c r="M388" s="173" t="s">
        <v>1</v>
      </c>
      <c r="N388" s="174" t="s">
        <v>42</v>
      </c>
      <c r="O388" s="59"/>
      <c r="P388" s="175">
        <f>O388*H388</f>
        <v>0</v>
      </c>
      <c r="Q388" s="175">
        <v>0</v>
      </c>
      <c r="R388" s="175">
        <f>Q388*H388</f>
        <v>0</v>
      </c>
      <c r="S388" s="175">
        <v>0</v>
      </c>
      <c r="T388" s="176">
        <f>S388*H388</f>
        <v>0</v>
      </c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R388" s="177" t="s">
        <v>268</v>
      </c>
      <c r="AT388" s="177" t="s">
        <v>263</v>
      </c>
      <c r="AU388" s="177" t="s">
        <v>86</v>
      </c>
      <c r="AY388" s="18" t="s">
        <v>260</v>
      </c>
      <c r="BE388" s="178">
        <f>IF(N388="základní",J388,0)</f>
        <v>0</v>
      </c>
      <c r="BF388" s="178">
        <f>IF(N388="snížená",J388,0)</f>
        <v>0</v>
      </c>
      <c r="BG388" s="178">
        <f>IF(N388="zákl. přenesená",J388,0)</f>
        <v>0</v>
      </c>
      <c r="BH388" s="178">
        <f>IF(N388="sníž. přenesená",J388,0)</f>
        <v>0</v>
      </c>
      <c r="BI388" s="178">
        <f>IF(N388="nulová",J388,0)</f>
        <v>0</v>
      </c>
      <c r="BJ388" s="18" t="s">
        <v>32</v>
      </c>
      <c r="BK388" s="178">
        <f>ROUND(I388*H388,2)</f>
        <v>0</v>
      </c>
      <c r="BL388" s="18" t="s">
        <v>268</v>
      </c>
      <c r="BM388" s="177" t="s">
        <v>613</v>
      </c>
    </row>
    <row r="389" spans="1:65" s="13" customFormat="1">
      <c r="B389" s="179"/>
      <c r="D389" s="180" t="s">
        <v>270</v>
      </c>
      <c r="E389" s="181" t="s">
        <v>199</v>
      </c>
      <c r="F389" s="182" t="s">
        <v>1347</v>
      </c>
      <c r="H389" s="183">
        <v>529.87</v>
      </c>
      <c r="I389" s="184"/>
      <c r="L389" s="179"/>
      <c r="M389" s="185"/>
      <c r="N389" s="186"/>
      <c r="O389" s="186"/>
      <c r="P389" s="186"/>
      <c r="Q389" s="186"/>
      <c r="R389" s="186"/>
      <c r="S389" s="186"/>
      <c r="T389" s="187"/>
      <c r="AT389" s="181" t="s">
        <v>270</v>
      </c>
      <c r="AU389" s="181" t="s">
        <v>86</v>
      </c>
      <c r="AV389" s="13" t="s">
        <v>86</v>
      </c>
      <c r="AW389" s="13" t="s">
        <v>31</v>
      </c>
      <c r="AX389" s="13" t="s">
        <v>77</v>
      </c>
      <c r="AY389" s="181" t="s">
        <v>260</v>
      </c>
    </row>
    <row r="390" spans="1:65" s="13" customFormat="1">
      <c r="B390" s="179"/>
      <c r="D390" s="180" t="s">
        <v>270</v>
      </c>
      <c r="E390" s="181" t="s">
        <v>202</v>
      </c>
      <c r="F390" s="182" t="s">
        <v>615</v>
      </c>
      <c r="H390" s="183">
        <v>182.113</v>
      </c>
      <c r="I390" s="184"/>
      <c r="L390" s="179"/>
      <c r="M390" s="185"/>
      <c r="N390" s="186"/>
      <c r="O390" s="186"/>
      <c r="P390" s="186"/>
      <c r="Q390" s="186"/>
      <c r="R390" s="186"/>
      <c r="S390" s="186"/>
      <c r="T390" s="187"/>
      <c r="AT390" s="181" t="s">
        <v>270</v>
      </c>
      <c r="AU390" s="181" t="s">
        <v>86</v>
      </c>
      <c r="AV390" s="13" t="s">
        <v>86</v>
      </c>
      <c r="AW390" s="13" t="s">
        <v>31</v>
      </c>
      <c r="AX390" s="13" t="s">
        <v>77</v>
      </c>
      <c r="AY390" s="181" t="s">
        <v>260</v>
      </c>
    </row>
    <row r="391" spans="1:65" s="13" customFormat="1">
      <c r="B391" s="179"/>
      <c r="D391" s="180" t="s">
        <v>270</v>
      </c>
      <c r="E391" s="181" t="s">
        <v>205</v>
      </c>
      <c r="F391" s="182" t="s">
        <v>616</v>
      </c>
      <c r="H391" s="183">
        <v>10.438000000000001</v>
      </c>
      <c r="I391" s="184"/>
      <c r="L391" s="179"/>
      <c r="M391" s="185"/>
      <c r="N391" s="186"/>
      <c r="O391" s="186"/>
      <c r="P391" s="186"/>
      <c r="Q391" s="186"/>
      <c r="R391" s="186"/>
      <c r="S391" s="186"/>
      <c r="T391" s="187"/>
      <c r="AT391" s="181" t="s">
        <v>270</v>
      </c>
      <c r="AU391" s="181" t="s">
        <v>86</v>
      </c>
      <c r="AV391" s="13" t="s">
        <v>86</v>
      </c>
      <c r="AW391" s="13" t="s">
        <v>31</v>
      </c>
      <c r="AX391" s="13" t="s">
        <v>77</v>
      </c>
      <c r="AY391" s="181" t="s">
        <v>260</v>
      </c>
    </row>
    <row r="392" spans="1:65" s="14" customFormat="1">
      <c r="B392" s="188"/>
      <c r="D392" s="180" t="s">
        <v>270</v>
      </c>
      <c r="E392" s="189" t="s">
        <v>1</v>
      </c>
      <c r="F392" s="190" t="s">
        <v>275</v>
      </c>
      <c r="H392" s="191">
        <v>722.42100000000005</v>
      </c>
      <c r="I392" s="192"/>
      <c r="L392" s="188"/>
      <c r="M392" s="193"/>
      <c r="N392" s="194"/>
      <c r="O392" s="194"/>
      <c r="P392" s="194"/>
      <c r="Q392" s="194"/>
      <c r="R392" s="194"/>
      <c r="S392" s="194"/>
      <c r="T392" s="195"/>
      <c r="AT392" s="189" t="s">
        <v>270</v>
      </c>
      <c r="AU392" s="189" t="s">
        <v>86</v>
      </c>
      <c r="AV392" s="14" t="s">
        <v>268</v>
      </c>
      <c r="AW392" s="14" t="s">
        <v>31</v>
      </c>
      <c r="AX392" s="14" t="s">
        <v>32</v>
      </c>
      <c r="AY392" s="189" t="s">
        <v>260</v>
      </c>
    </row>
    <row r="393" spans="1:65" s="2" customFormat="1" ht="16.5" customHeight="1">
      <c r="A393" s="33"/>
      <c r="B393" s="132"/>
      <c r="C393" s="166" t="s">
        <v>649</v>
      </c>
      <c r="D393" s="166" t="s">
        <v>263</v>
      </c>
      <c r="E393" s="167" t="s">
        <v>618</v>
      </c>
      <c r="F393" s="168" t="s">
        <v>619</v>
      </c>
      <c r="G393" s="169" t="s">
        <v>432</v>
      </c>
      <c r="H393" s="170">
        <v>6501.7889999999998</v>
      </c>
      <c r="I393" s="171"/>
      <c r="J393" s="172">
        <f>ROUND(I393*H393,2)</f>
        <v>0</v>
      </c>
      <c r="K393" s="168" t="s">
        <v>267</v>
      </c>
      <c r="L393" s="34"/>
      <c r="M393" s="173" t="s">
        <v>1</v>
      </c>
      <c r="N393" s="174" t="s">
        <v>42</v>
      </c>
      <c r="O393" s="59"/>
      <c r="P393" s="175">
        <f>O393*H393</f>
        <v>0</v>
      </c>
      <c r="Q393" s="175">
        <v>0</v>
      </c>
      <c r="R393" s="175">
        <f>Q393*H393</f>
        <v>0</v>
      </c>
      <c r="S393" s="175">
        <v>0</v>
      </c>
      <c r="T393" s="176">
        <f>S393*H393</f>
        <v>0</v>
      </c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R393" s="177" t="s">
        <v>268</v>
      </c>
      <c r="AT393" s="177" t="s">
        <v>263</v>
      </c>
      <c r="AU393" s="177" t="s">
        <v>86</v>
      </c>
      <c r="AY393" s="18" t="s">
        <v>260</v>
      </c>
      <c r="BE393" s="178">
        <f>IF(N393="základní",J393,0)</f>
        <v>0</v>
      </c>
      <c r="BF393" s="178">
        <f>IF(N393="snížená",J393,0)</f>
        <v>0</v>
      </c>
      <c r="BG393" s="178">
        <f>IF(N393="zákl. přenesená",J393,0)</f>
        <v>0</v>
      </c>
      <c r="BH393" s="178">
        <f>IF(N393="sníž. přenesená",J393,0)</f>
        <v>0</v>
      </c>
      <c r="BI393" s="178">
        <f>IF(N393="nulová",J393,0)</f>
        <v>0</v>
      </c>
      <c r="BJ393" s="18" t="s">
        <v>32</v>
      </c>
      <c r="BK393" s="178">
        <f>ROUND(I393*H393,2)</f>
        <v>0</v>
      </c>
      <c r="BL393" s="18" t="s">
        <v>268</v>
      </c>
      <c r="BM393" s="177" t="s">
        <v>620</v>
      </c>
    </row>
    <row r="394" spans="1:65" s="13" customFormat="1">
      <c r="B394" s="179"/>
      <c r="D394" s="180" t="s">
        <v>270</v>
      </c>
      <c r="F394" s="182" t="s">
        <v>1737</v>
      </c>
      <c r="H394" s="183">
        <v>6501.7889999999998</v>
      </c>
      <c r="I394" s="184"/>
      <c r="L394" s="179"/>
      <c r="M394" s="185"/>
      <c r="N394" s="186"/>
      <c r="O394" s="186"/>
      <c r="P394" s="186"/>
      <c r="Q394" s="186"/>
      <c r="R394" s="186"/>
      <c r="S394" s="186"/>
      <c r="T394" s="187"/>
      <c r="AT394" s="181" t="s">
        <v>270</v>
      </c>
      <c r="AU394" s="181" t="s">
        <v>86</v>
      </c>
      <c r="AV394" s="13" t="s">
        <v>86</v>
      </c>
      <c r="AW394" s="13" t="s">
        <v>3</v>
      </c>
      <c r="AX394" s="13" t="s">
        <v>32</v>
      </c>
      <c r="AY394" s="181" t="s">
        <v>260</v>
      </c>
    </row>
    <row r="395" spans="1:65" s="2" customFormat="1" ht="16.5" customHeight="1">
      <c r="A395" s="33"/>
      <c r="B395" s="132"/>
      <c r="C395" s="166" t="s">
        <v>653</v>
      </c>
      <c r="D395" s="166" t="s">
        <v>263</v>
      </c>
      <c r="E395" s="167" t="s">
        <v>623</v>
      </c>
      <c r="F395" s="168" t="s">
        <v>1658</v>
      </c>
      <c r="G395" s="169" t="s">
        <v>432</v>
      </c>
      <c r="H395" s="170">
        <v>711.98299999999995</v>
      </c>
      <c r="I395" s="171"/>
      <c r="J395" s="172">
        <f>ROUND(I395*H395,2)</f>
        <v>0</v>
      </c>
      <c r="K395" s="168" t="s">
        <v>356</v>
      </c>
      <c r="L395" s="34"/>
      <c r="M395" s="173" t="s">
        <v>1</v>
      </c>
      <c r="N395" s="174" t="s">
        <v>42</v>
      </c>
      <c r="O395" s="59"/>
      <c r="P395" s="175">
        <f>O395*H395</f>
        <v>0</v>
      </c>
      <c r="Q395" s="175">
        <v>0</v>
      </c>
      <c r="R395" s="175">
        <f>Q395*H395</f>
        <v>0</v>
      </c>
      <c r="S395" s="175">
        <v>0</v>
      </c>
      <c r="T395" s="176">
        <f>S395*H395</f>
        <v>0</v>
      </c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R395" s="177" t="s">
        <v>268</v>
      </c>
      <c r="AT395" s="177" t="s">
        <v>263</v>
      </c>
      <c r="AU395" s="177" t="s">
        <v>86</v>
      </c>
      <c r="AY395" s="18" t="s">
        <v>260</v>
      </c>
      <c r="BE395" s="178">
        <f>IF(N395="základní",J395,0)</f>
        <v>0</v>
      </c>
      <c r="BF395" s="178">
        <f>IF(N395="snížená",J395,0)</f>
        <v>0</v>
      </c>
      <c r="BG395" s="178">
        <f>IF(N395="zákl. přenesená",J395,0)</f>
        <v>0</v>
      </c>
      <c r="BH395" s="178">
        <f>IF(N395="sníž. přenesená",J395,0)</f>
        <v>0</v>
      </c>
      <c r="BI395" s="178">
        <f>IF(N395="nulová",J395,0)</f>
        <v>0</v>
      </c>
      <c r="BJ395" s="18" t="s">
        <v>32</v>
      </c>
      <c r="BK395" s="178">
        <f>ROUND(I395*H395,2)</f>
        <v>0</v>
      </c>
      <c r="BL395" s="18" t="s">
        <v>268</v>
      </c>
      <c r="BM395" s="177" t="s">
        <v>625</v>
      </c>
    </row>
    <row r="396" spans="1:65" s="13" customFormat="1">
      <c r="B396" s="179"/>
      <c r="D396" s="180" t="s">
        <v>270</v>
      </c>
      <c r="E396" s="181" t="s">
        <v>1</v>
      </c>
      <c r="F396" s="182" t="s">
        <v>626</v>
      </c>
      <c r="H396" s="183">
        <v>711.98299999999995</v>
      </c>
      <c r="I396" s="184"/>
      <c r="L396" s="179"/>
      <c r="M396" s="185"/>
      <c r="N396" s="186"/>
      <c r="O396" s="186"/>
      <c r="P396" s="186"/>
      <c r="Q396" s="186"/>
      <c r="R396" s="186"/>
      <c r="S396" s="186"/>
      <c r="T396" s="187"/>
      <c r="AT396" s="181" t="s">
        <v>270</v>
      </c>
      <c r="AU396" s="181" t="s">
        <v>86</v>
      </c>
      <c r="AV396" s="13" t="s">
        <v>86</v>
      </c>
      <c r="AW396" s="13" t="s">
        <v>31</v>
      </c>
      <c r="AX396" s="13" t="s">
        <v>32</v>
      </c>
      <c r="AY396" s="181" t="s">
        <v>260</v>
      </c>
    </row>
    <row r="397" spans="1:65" s="2" customFormat="1" ht="16.5" customHeight="1">
      <c r="A397" s="33"/>
      <c r="B397" s="132"/>
      <c r="C397" s="166" t="s">
        <v>658</v>
      </c>
      <c r="D397" s="166" t="s">
        <v>263</v>
      </c>
      <c r="E397" s="167" t="s">
        <v>628</v>
      </c>
      <c r="F397" s="168" t="s">
        <v>629</v>
      </c>
      <c r="G397" s="169" t="s">
        <v>432</v>
      </c>
      <c r="H397" s="170">
        <v>10.438000000000001</v>
      </c>
      <c r="I397" s="171"/>
      <c r="J397" s="172">
        <f>ROUND(I397*H397,2)</f>
        <v>0</v>
      </c>
      <c r="K397" s="168" t="s">
        <v>356</v>
      </c>
      <c r="L397" s="34"/>
      <c r="M397" s="173" t="s">
        <v>1</v>
      </c>
      <c r="N397" s="174" t="s">
        <v>42</v>
      </c>
      <c r="O397" s="59"/>
      <c r="P397" s="175">
        <f>O397*H397</f>
        <v>0</v>
      </c>
      <c r="Q397" s="175">
        <v>0</v>
      </c>
      <c r="R397" s="175">
        <f>Q397*H397</f>
        <v>0</v>
      </c>
      <c r="S397" s="175">
        <v>0</v>
      </c>
      <c r="T397" s="176">
        <f>S397*H397</f>
        <v>0</v>
      </c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R397" s="177" t="s">
        <v>268</v>
      </c>
      <c r="AT397" s="177" t="s">
        <v>263</v>
      </c>
      <c r="AU397" s="177" t="s">
        <v>86</v>
      </c>
      <c r="AY397" s="18" t="s">
        <v>260</v>
      </c>
      <c r="BE397" s="178">
        <f>IF(N397="základní",J397,0)</f>
        <v>0</v>
      </c>
      <c r="BF397" s="178">
        <f>IF(N397="snížená",J397,0)</f>
        <v>0</v>
      </c>
      <c r="BG397" s="178">
        <f>IF(N397="zákl. přenesená",J397,0)</f>
        <v>0</v>
      </c>
      <c r="BH397" s="178">
        <f>IF(N397="sníž. přenesená",J397,0)</f>
        <v>0</v>
      </c>
      <c r="BI397" s="178">
        <f>IF(N397="nulová",J397,0)</f>
        <v>0</v>
      </c>
      <c r="BJ397" s="18" t="s">
        <v>32</v>
      </c>
      <c r="BK397" s="178">
        <f>ROUND(I397*H397,2)</f>
        <v>0</v>
      </c>
      <c r="BL397" s="18" t="s">
        <v>268</v>
      </c>
      <c r="BM397" s="177" t="s">
        <v>630</v>
      </c>
    </row>
    <row r="398" spans="1:65" s="13" customFormat="1">
      <c r="B398" s="179"/>
      <c r="D398" s="180" t="s">
        <v>270</v>
      </c>
      <c r="E398" s="181" t="s">
        <v>1</v>
      </c>
      <c r="F398" s="182" t="s">
        <v>631</v>
      </c>
      <c r="H398" s="183">
        <v>10.438000000000001</v>
      </c>
      <c r="I398" s="184"/>
      <c r="L398" s="179"/>
      <c r="M398" s="185"/>
      <c r="N398" s="186"/>
      <c r="O398" s="186"/>
      <c r="P398" s="186"/>
      <c r="Q398" s="186"/>
      <c r="R398" s="186"/>
      <c r="S398" s="186"/>
      <c r="T398" s="187"/>
      <c r="AT398" s="181" t="s">
        <v>270</v>
      </c>
      <c r="AU398" s="181" t="s">
        <v>86</v>
      </c>
      <c r="AV398" s="13" t="s">
        <v>86</v>
      </c>
      <c r="AW398" s="13" t="s">
        <v>31</v>
      </c>
      <c r="AX398" s="13" t="s">
        <v>32</v>
      </c>
      <c r="AY398" s="181" t="s">
        <v>260</v>
      </c>
    </row>
    <row r="399" spans="1:65" s="12" customFormat="1" ht="22.9" customHeight="1">
      <c r="B399" s="153"/>
      <c r="D399" s="154" t="s">
        <v>76</v>
      </c>
      <c r="E399" s="164" t="s">
        <v>338</v>
      </c>
      <c r="F399" s="164" t="s">
        <v>632</v>
      </c>
      <c r="I399" s="156"/>
      <c r="J399" s="165">
        <f>BK399</f>
        <v>0</v>
      </c>
      <c r="L399" s="153"/>
      <c r="M399" s="158"/>
      <c r="N399" s="159"/>
      <c r="O399" s="159"/>
      <c r="P399" s="160">
        <f>SUM(P400:P454)</f>
        <v>0</v>
      </c>
      <c r="Q399" s="159"/>
      <c r="R399" s="160">
        <f>SUM(R400:R454)</f>
        <v>9.1340999999999992E-3</v>
      </c>
      <c r="S399" s="159"/>
      <c r="T399" s="161">
        <f>SUM(T400:T454)</f>
        <v>0</v>
      </c>
      <c r="AR399" s="154" t="s">
        <v>32</v>
      </c>
      <c r="AT399" s="162" t="s">
        <v>76</v>
      </c>
      <c r="AU399" s="162" t="s">
        <v>32</v>
      </c>
      <c r="AY399" s="154" t="s">
        <v>260</v>
      </c>
      <c r="BK399" s="163">
        <f>SUM(BK400:BK454)</f>
        <v>0</v>
      </c>
    </row>
    <row r="400" spans="1:65" s="2" customFormat="1" ht="24.2" customHeight="1">
      <c r="A400" s="33"/>
      <c r="B400" s="132"/>
      <c r="C400" s="166" t="s">
        <v>660</v>
      </c>
      <c r="D400" s="166" t="s">
        <v>263</v>
      </c>
      <c r="E400" s="167" t="s">
        <v>695</v>
      </c>
      <c r="F400" s="168" t="s">
        <v>696</v>
      </c>
      <c r="G400" s="169" t="s">
        <v>316</v>
      </c>
      <c r="H400" s="170">
        <v>2.0819999999999999</v>
      </c>
      <c r="I400" s="171"/>
      <c r="J400" s="172">
        <f>ROUND(I400*H400,2)</f>
        <v>0</v>
      </c>
      <c r="K400" s="168" t="s">
        <v>267</v>
      </c>
      <c r="L400" s="34"/>
      <c r="M400" s="173" t="s">
        <v>1</v>
      </c>
      <c r="N400" s="174" t="s">
        <v>42</v>
      </c>
      <c r="O400" s="59"/>
      <c r="P400" s="175">
        <f>O400*H400</f>
        <v>0</v>
      </c>
      <c r="Q400" s="175">
        <v>0</v>
      </c>
      <c r="R400" s="175">
        <f>Q400*H400</f>
        <v>0</v>
      </c>
      <c r="S400" s="175">
        <v>0</v>
      </c>
      <c r="T400" s="176">
        <f>S400*H400</f>
        <v>0</v>
      </c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R400" s="177" t="s">
        <v>268</v>
      </c>
      <c r="AT400" s="177" t="s">
        <v>263</v>
      </c>
      <c r="AU400" s="177" t="s">
        <v>86</v>
      </c>
      <c r="AY400" s="18" t="s">
        <v>260</v>
      </c>
      <c r="BE400" s="178">
        <f>IF(N400="základní",J400,0)</f>
        <v>0</v>
      </c>
      <c r="BF400" s="178">
        <f>IF(N400="snížená",J400,0)</f>
        <v>0</v>
      </c>
      <c r="BG400" s="178">
        <f>IF(N400="zákl. přenesená",J400,0)</f>
        <v>0</v>
      </c>
      <c r="BH400" s="178">
        <f>IF(N400="sníž. přenesená",J400,0)</f>
        <v>0</v>
      </c>
      <c r="BI400" s="178">
        <f>IF(N400="nulová",J400,0)</f>
        <v>0</v>
      </c>
      <c r="BJ400" s="18" t="s">
        <v>32</v>
      </c>
      <c r="BK400" s="178">
        <f>ROUND(I400*H400,2)</f>
        <v>0</v>
      </c>
      <c r="BL400" s="18" t="s">
        <v>268</v>
      </c>
      <c r="BM400" s="177" t="s">
        <v>1738</v>
      </c>
    </row>
    <row r="401" spans="1:65" s="13" customFormat="1">
      <c r="B401" s="179"/>
      <c r="D401" s="180" t="s">
        <v>270</v>
      </c>
      <c r="E401" s="181" t="s">
        <v>1</v>
      </c>
      <c r="F401" s="182" t="s">
        <v>1739</v>
      </c>
      <c r="H401" s="183">
        <v>4.335</v>
      </c>
      <c r="I401" s="184"/>
      <c r="L401" s="179"/>
      <c r="M401" s="185"/>
      <c r="N401" s="186"/>
      <c r="O401" s="186"/>
      <c r="P401" s="186"/>
      <c r="Q401" s="186"/>
      <c r="R401" s="186"/>
      <c r="S401" s="186"/>
      <c r="T401" s="187"/>
      <c r="AT401" s="181" t="s">
        <v>270</v>
      </c>
      <c r="AU401" s="181" t="s">
        <v>86</v>
      </c>
      <c r="AV401" s="13" t="s">
        <v>86</v>
      </c>
      <c r="AW401" s="13" t="s">
        <v>31</v>
      </c>
      <c r="AX401" s="13" t="s">
        <v>77</v>
      </c>
      <c r="AY401" s="181" t="s">
        <v>260</v>
      </c>
    </row>
    <row r="402" spans="1:65" s="16" customFormat="1">
      <c r="B402" s="203"/>
      <c r="D402" s="180" t="s">
        <v>270</v>
      </c>
      <c r="E402" s="204" t="s">
        <v>218</v>
      </c>
      <c r="F402" s="205" t="s">
        <v>326</v>
      </c>
      <c r="H402" s="206">
        <v>4.335</v>
      </c>
      <c r="I402" s="207"/>
      <c r="L402" s="203"/>
      <c r="M402" s="208"/>
      <c r="N402" s="209"/>
      <c r="O402" s="209"/>
      <c r="P402" s="209"/>
      <c r="Q402" s="209"/>
      <c r="R402" s="209"/>
      <c r="S402" s="209"/>
      <c r="T402" s="210"/>
      <c r="AT402" s="204" t="s">
        <v>270</v>
      </c>
      <c r="AU402" s="204" t="s">
        <v>86</v>
      </c>
      <c r="AV402" s="16" t="s">
        <v>283</v>
      </c>
      <c r="AW402" s="16" t="s">
        <v>31</v>
      </c>
      <c r="AX402" s="16" t="s">
        <v>77</v>
      </c>
      <c r="AY402" s="204" t="s">
        <v>260</v>
      </c>
    </row>
    <row r="403" spans="1:65" s="13" customFormat="1">
      <c r="B403" s="179"/>
      <c r="D403" s="180" t="s">
        <v>270</v>
      </c>
      <c r="E403" s="181" t="s">
        <v>1</v>
      </c>
      <c r="F403" s="182" t="s">
        <v>1740</v>
      </c>
      <c r="H403" s="183">
        <v>-0.187</v>
      </c>
      <c r="I403" s="184"/>
      <c r="L403" s="179"/>
      <c r="M403" s="185"/>
      <c r="N403" s="186"/>
      <c r="O403" s="186"/>
      <c r="P403" s="186"/>
      <c r="Q403" s="186"/>
      <c r="R403" s="186"/>
      <c r="S403" s="186"/>
      <c r="T403" s="187"/>
      <c r="AT403" s="181" t="s">
        <v>270</v>
      </c>
      <c r="AU403" s="181" t="s">
        <v>86</v>
      </c>
      <c r="AV403" s="13" t="s">
        <v>86</v>
      </c>
      <c r="AW403" s="13" t="s">
        <v>31</v>
      </c>
      <c r="AX403" s="13" t="s">
        <v>77</v>
      </c>
      <c r="AY403" s="181" t="s">
        <v>260</v>
      </c>
    </row>
    <row r="404" spans="1:65" s="13" customFormat="1">
      <c r="B404" s="179"/>
      <c r="D404" s="180" t="s">
        <v>270</v>
      </c>
      <c r="E404" s="181" t="s">
        <v>1</v>
      </c>
      <c r="F404" s="182" t="s">
        <v>1741</v>
      </c>
      <c r="H404" s="183">
        <v>-0.72499999999999998</v>
      </c>
      <c r="I404" s="184"/>
      <c r="L404" s="179"/>
      <c r="M404" s="185"/>
      <c r="N404" s="186"/>
      <c r="O404" s="186"/>
      <c r="P404" s="186"/>
      <c r="Q404" s="186"/>
      <c r="R404" s="186"/>
      <c r="S404" s="186"/>
      <c r="T404" s="187"/>
      <c r="AT404" s="181" t="s">
        <v>270</v>
      </c>
      <c r="AU404" s="181" t="s">
        <v>86</v>
      </c>
      <c r="AV404" s="13" t="s">
        <v>86</v>
      </c>
      <c r="AW404" s="13" t="s">
        <v>31</v>
      </c>
      <c r="AX404" s="13" t="s">
        <v>77</v>
      </c>
      <c r="AY404" s="181" t="s">
        <v>260</v>
      </c>
    </row>
    <row r="405" spans="1:65" s="13" customFormat="1">
      <c r="B405" s="179"/>
      <c r="D405" s="180" t="s">
        <v>270</v>
      </c>
      <c r="E405" s="181" t="s">
        <v>1</v>
      </c>
      <c r="F405" s="182" t="s">
        <v>1742</v>
      </c>
      <c r="H405" s="183">
        <v>-0.82099999999999995</v>
      </c>
      <c r="I405" s="184"/>
      <c r="L405" s="179"/>
      <c r="M405" s="185"/>
      <c r="N405" s="186"/>
      <c r="O405" s="186"/>
      <c r="P405" s="186"/>
      <c r="Q405" s="186"/>
      <c r="R405" s="186"/>
      <c r="S405" s="186"/>
      <c r="T405" s="187"/>
      <c r="AT405" s="181" t="s">
        <v>270</v>
      </c>
      <c r="AU405" s="181" t="s">
        <v>86</v>
      </c>
      <c r="AV405" s="13" t="s">
        <v>86</v>
      </c>
      <c r="AW405" s="13" t="s">
        <v>31</v>
      </c>
      <c r="AX405" s="13" t="s">
        <v>77</v>
      </c>
      <c r="AY405" s="181" t="s">
        <v>260</v>
      </c>
    </row>
    <row r="406" spans="1:65" s="14" customFormat="1">
      <c r="B406" s="188"/>
      <c r="D406" s="180" t="s">
        <v>270</v>
      </c>
      <c r="E406" s="189" t="s">
        <v>217</v>
      </c>
      <c r="F406" s="190" t="s">
        <v>275</v>
      </c>
      <c r="H406" s="191">
        <v>2.6019999999999999</v>
      </c>
      <c r="I406" s="192"/>
      <c r="L406" s="188"/>
      <c r="M406" s="193"/>
      <c r="N406" s="194"/>
      <c r="O406" s="194"/>
      <c r="P406" s="194"/>
      <c r="Q406" s="194"/>
      <c r="R406" s="194"/>
      <c r="S406" s="194"/>
      <c r="T406" s="195"/>
      <c r="AT406" s="189" t="s">
        <v>270</v>
      </c>
      <c r="AU406" s="189" t="s">
        <v>86</v>
      </c>
      <c r="AV406" s="14" t="s">
        <v>268</v>
      </c>
      <c r="AW406" s="14" t="s">
        <v>31</v>
      </c>
      <c r="AX406" s="14" t="s">
        <v>77</v>
      </c>
      <c r="AY406" s="189" t="s">
        <v>260</v>
      </c>
    </row>
    <row r="407" spans="1:65" s="13" customFormat="1">
      <c r="B407" s="179"/>
      <c r="D407" s="180" t="s">
        <v>270</v>
      </c>
      <c r="E407" s="181" t="s">
        <v>1</v>
      </c>
      <c r="F407" s="182" t="s">
        <v>1743</v>
      </c>
      <c r="H407" s="183">
        <v>2.0819999999999999</v>
      </c>
      <c r="I407" s="184"/>
      <c r="L407" s="179"/>
      <c r="M407" s="185"/>
      <c r="N407" s="186"/>
      <c r="O407" s="186"/>
      <c r="P407" s="186"/>
      <c r="Q407" s="186"/>
      <c r="R407" s="186"/>
      <c r="S407" s="186"/>
      <c r="T407" s="187"/>
      <c r="AT407" s="181" t="s">
        <v>270</v>
      </c>
      <c r="AU407" s="181" t="s">
        <v>86</v>
      </c>
      <c r="AV407" s="13" t="s">
        <v>86</v>
      </c>
      <c r="AW407" s="13" t="s">
        <v>31</v>
      </c>
      <c r="AX407" s="13" t="s">
        <v>32</v>
      </c>
      <c r="AY407" s="181" t="s">
        <v>260</v>
      </c>
    </row>
    <row r="408" spans="1:65" s="2" customFormat="1" ht="24.2" customHeight="1">
      <c r="A408" s="33"/>
      <c r="B408" s="132"/>
      <c r="C408" s="166" t="s">
        <v>667</v>
      </c>
      <c r="D408" s="166" t="s">
        <v>263</v>
      </c>
      <c r="E408" s="167" t="s">
        <v>703</v>
      </c>
      <c r="F408" s="168" t="s">
        <v>704</v>
      </c>
      <c r="G408" s="169" t="s">
        <v>316</v>
      </c>
      <c r="H408" s="170">
        <v>0.52</v>
      </c>
      <c r="I408" s="171"/>
      <c r="J408" s="172">
        <f>ROUND(I408*H408,2)</f>
        <v>0</v>
      </c>
      <c r="K408" s="168" t="s">
        <v>267</v>
      </c>
      <c r="L408" s="34"/>
      <c r="M408" s="173" t="s">
        <v>1</v>
      </c>
      <c r="N408" s="174" t="s">
        <v>42</v>
      </c>
      <c r="O408" s="59"/>
      <c r="P408" s="175">
        <f>O408*H408</f>
        <v>0</v>
      </c>
      <c r="Q408" s="175">
        <v>0</v>
      </c>
      <c r="R408" s="175">
        <f>Q408*H408</f>
        <v>0</v>
      </c>
      <c r="S408" s="175">
        <v>0</v>
      </c>
      <c r="T408" s="176">
        <f>S408*H408</f>
        <v>0</v>
      </c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R408" s="177" t="s">
        <v>268</v>
      </c>
      <c r="AT408" s="177" t="s">
        <v>263</v>
      </c>
      <c r="AU408" s="177" t="s">
        <v>86</v>
      </c>
      <c r="AY408" s="18" t="s">
        <v>260</v>
      </c>
      <c r="BE408" s="178">
        <f>IF(N408="základní",J408,0)</f>
        <v>0</v>
      </c>
      <c r="BF408" s="178">
        <f>IF(N408="snížená",J408,0)</f>
        <v>0</v>
      </c>
      <c r="BG408" s="178">
        <f>IF(N408="zákl. přenesená",J408,0)</f>
        <v>0</v>
      </c>
      <c r="BH408" s="178">
        <f>IF(N408="sníž. přenesená",J408,0)</f>
        <v>0</v>
      </c>
      <c r="BI408" s="178">
        <f>IF(N408="nulová",J408,0)</f>
        <v>0</v>
      </c>
      <c r="BJ408" s="18" t="s">
        <v>32</v>
      </c>
      <c r="BK408" s="178">
        <f>ROUND(I408*H408,2)</f>
        <v>0</v>
      </c>
      <c r="BL408" s="18" t="s">
        <v>268</v>
      </c>
      <c r="BM408" s="177" t="s">
        <v>1744</v>
      </c>
    </row>
    <row r="409" spans="1:65" s="13" customFormat="1">
      <c r="B409" s="179"/>
      <c r="D409" s="180" t="s">
        <v>270</v>
      </c>
      <c r="E409" s="181" t="s">
        <v>1</v>
      </c>
      <c r="F409" s="182" t="s">
        <v>1745</v>
      </c>
      <c r="H409" s="183">
        <v>0.52</v>
      </c>
      <c r="I409" s="184"/>
      <c r="L409" s="179"/>
      <c r="M409" s="185"/>
      <c r="N409" s="186"/>
      <c r="O409" s="186"/>
      <c r="P409" s="186"/>
      <c r="Q409" s="186"/>
      <c r="R409" s="186"/>
      <c r="S409" s="186"/>
      <c r="T409" s="187"/>
      <c r="AT409" s="181" t="s">
        <v>270</v>
      </c>
      <c r="AU409" s="181" t="s">
        <v>86</v>
      </c>
      <c r="AV409" s="13" t="s">
        <v>86</v>
      </c>
      <c r="AW409" s="13" t="s">
        <v>31</v>
      </c>
      <c r="AX409" s="13" t="s">
        <v>32</v>
      </c>
      <c r="AY409" s="181" t="s">
        <v>260</v>
      </c>
    </row>
    <row r="410" spans="1:65" s="2" customFormat="1" ht="16.5" customHeight="1">
      <c r="A410" s="33"/>
      <c r="B410" s="132"/>
      <c r="C410" s="166" t="s">
        <v>674</v>
      </c>
      <c r="D410" s="166" t="s">
        <v>263</v>
      </c>
      <c r="E410" s="167" t="s">
        <v>708</v>
      </c>
      <c r="F410" s="168" t="s">
        <v>709</v>
      </c>
      <c r="G410" s="169" t="s">
        <v>372</v>
      </c>
      <c r="H410" s="170">
        <v>10.199999999999999</v>
      </c>
      <c r="I410" s="171"/>
      <c r="J410" s="172">
        <f>ROUND(I410*H410,2)</f>
        <v>0</v>
      </c>
      <c r="K410" s="168" t="s">
        <v>267</v>
      </c>
      <c r="L410" s="34"/>
      <c r="M410" s="173" t="s">
        <v>1</v>
      </c>
      <c r="N410" s="174" t="s">
        <v>42</v>
      </c>
      <c r="O410" s="59"/>
      <c r="P410" s="175">
        <f>O410*H410</f>
        <v>0</v>
      </c>
      <c r="Q410" s="175">
        <v>6.9999999999999999E-4</v>
      </c>
      <c r="R410" s="175">
        <f>Q410*H410</f>
        <v>7.1399999999999996E-3</v>
      </c>
      <c r="S410" s="175">
        <v>0</v>
      </c>
      <c r="T410" s="176">
        <f>S410*H410</f>
        <v>0</v>
      </c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R410" s="177" t="s">
        <v>268</v>
      </c>
      <c r="AT410" s="177" t="s">
        <v>263</v>
      </c>
      <c r="AU410" s="177" t="s">
        <v>86</v>
      </c>
      <c r="AY410" s="18" t="s">
        <v>260</v>
      </c>
      <c r="BE410" s="178">
        <f>IF(N410="základní",J410,0)</f>
        <v>0</v>
      </c>
      <c r="BF410" s="178">
        <f>IF(N410="snížená",J410,0)</f>
        <v>0</v>
      </c>
      <c r="BG410" s="178">
        <f>IF(N410="zákl. přenesená",J410,0)</f>
        <v>0</v>
      </c>
      <c r="BH410" s="178">
        <f>IF(N410="sníž. přenesená",J410,0)</f>
        <v>0</v>
      </c>
      <c r="BI410" s="178">
        <f>IF(N410="nulová",J410,0)</f>
        <v>0</v>
      </c>
      <c r="BJ410" s="18" t="s">
        <v>32</v>
      </c>
      <c r="BK410" s="178">
        <f>ROUND(I410*H410,2)</f>
        <v>0</v>
      </c>
      <c r="BL410" s="18" t="s">
        <v>268</v>
      </c>
      <c r="BM410" s="177" t="s">
        <v>1746</v>
      </c>
    </row>
    <row r="411" spans="1:65" s="13" customFormat="1">
      <c r="B411" s="179"/>
      <c r="D411" s="180" t="s">
        <v>270</v>
      </c>
      <c r="E411" s="181" t="s">
        <v>1</v>
      </c>
      <c r="F411" s="182" t="s">
        <v>1747</v>
      </c>
      <c r="H411" s="183">
        <v>10.199999999999999</v>
      </c>
      <c r="I411" s="184"/>
      <c r="L411" s="179"/>
      <c r="M411" s="185"/>
      <c r="N411" s="186"/>
      <c r="O411" s="186"/>
      <c r="P411" s="186"/>
      <c r="Q411" s="186"/>
      <c r="R411" s="186"/>
      <c r="S411" s="186"/>
      <c r="T411" s="187"/>
      <c r="AT411" s="181" t="s">
        <v>270</v>
      </c>
      <c r="AU411" s="181" t="s">
        <v>86</v>
      </c>
      <c r="AV411" s="13" t="s">
        <v>86</v>
      </c>
      <c r="AW411" s="13" t="s">
        <v>31</v>
      </c>
      <c r="AX411" s="13" t="s">
        <v>32</v>
      </c>
      <c r="AY411" s="181" t="s">
        <v>260</v>
      </c>
    </row>
    <row r="412" spans="1:65" s="2" customFormat="1" ht="16.5" customHeight="1">
      <c r="A412" s="33"/>
      <c r="B412" s="132"/>
      <c r="C412" s="166" t="s">
        <v>679</v>
      </c>
      <c r="D412" s="166" t="s">
        <v>263</v>
      </c>
      <c r="E412" s="167" t="s">
        <v>713</v>
      </c>
      <c r="F412" s="168" t="s">
        <v>714</v>
      </c>
      <c r="G412" s="169" t="s">
        <v>372</v>
      </c>
      <c r="H412" s="170">
        <v>10.199999999999999</v>
      </c>
      <c r="I412" s="171"/>
      <c r="J412" s="172">
        <f>ROUND(I412*H412,2)</f>
        <v>0</v>
      </c>
      <c r="K412" s="168" t="s">
        <v>267</v>
      </c>
      <c r="L412" s="34"/>
      <c r="M412" s="173" t="s">
        <v>1</v>
      </c>
      <c r="N412" s="174" t="s">
        <v>42</v>
      </c>
      <c r="O412" s="59"/>
      <c r="P412" s="175">
        <f>O412*H412</f>
        <v>0</v>
      </c>
      <c r="Q412" s="175">
        <v>0</v>
      </c>
      <c r="R412" s="175">
        <f>Q412*H412</f>
        <v>0</v>
      </c>
      <c r="S412" s="175">
        <v>0</v>
      </c>
      <c r="T412" s="176">
        <f>S412*H412</f>
        <v>0</v>
      </c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R412" s="177" t="s">
        <v>268</v>
      </c>
      <c r="AT412" s="177" t="s">
        <v>263</v>
      </c>
      <c r="AU412" s="177" t="s">
        <v>86</v>
      </c>
      <c r="AY412" s="18" t="s">
        <v>260</v>
      </c>
      <c r="BE412" s="178">
        <f>IF(N412="základní",J412,0)</f>
        <v>0</v>
      </c>
      <c r="BF412" s="178">
        <f>IF(N412="snížená",J412,0)</f>
        <v>0</v>
      </c>
      <c r="BG412" s="178">
        <f>IF(N412="zákl. přenesená",J412,0)</f>
        <v>0</v>
      </c>
      <c r="BH412" s="178">
        <f>IF(N412="sníž. přenesená",J412,0)</f>
        <v>0</v>
      </c>
      <c r="BI412" s="178">
        <f>IF(N412="nulová",J412,0)</f>
        <v>0</v>
      </c>
      <c r="BJ412" s="18" t="s">
        <v>32</v>
      </c>
      <c r="BK412" s="178">
        <f>ROUND(I412*H412,2)</f>
        <v>0</v>
      </c>
      <c r="BL412" s="18" t="s">
        <v>268</v>
      </c>
      <c r="BM412" s="177" t="s">
        <v>1748</v>
      </c>
    </row>
    <row r="413" spans="1:65" s="2" customFormat="1" ht="16.5" customHeight="1">
      <c r="A413" s="33"/>
      <c r="B413" s="132"/>
      <c r="C413" s="166" t="s">
        <v>685</v>
      </c>
      <c r="D413" s="166" t="s">
        <v>263</v>
      </c>
      <c r="E413" s="167" t="s">
        <v>717</v>
      </c>
      <c r="F413" s="168" t="s">
        <v>718</v>
      </c>
      <c r="G413" s="169" t="s">
        <v>316</v>
      </c>
      <c r="H413" s="170">
        <v>4.335</v>
      </c>
      <c r="I413" s="171"/>
      <c r="J413" s="172">
        <f>ROUND(I413*H413,2)</f>
        <v>0</v>
      </c>
      <c r="K413" s="168" t="s">
        <v>267</v>
      </c>
      <c r="L413" s="34"/>
      <c r="M413" s="173" t="s">
        <v>1</v>
      </c>
      <c r="N413" s="174" t="s">
        <v>42</v>
      </c>
      <c r="O413" s="59"/>
      <c r="P413" s="175">
        <f>O413*H413</f>
        <v>0</v>
      </c>
      <c r="Q413" s="175">
        <v>4.6000000000000001E-4</v>
      </c>
      <c r="R413" s="175">
        <f>Q413*H413</f>
        <v>1.9941E-3</v>
      </c>
      <c r="S413" s="175">
        <v>0</v>
      </c>
      <c r="T413" s="176">
        <f>S413*H413</f>
        <v>0</v>
      </c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R413" s="177" t="s">
        <v>268</v>
      </c>
      <c r="AT413" s="177" t="s">
        <v>263</v>
      </c>
      <c r="AU413" s="177" t="s">
        <v>86</v>
      </c>
      <c r="AY413" s="18" t="s">
        <v>260</v>
      </c>
      <c r="BE413" s="178">
        <f>IF(N413="základní",J413,0)</f>
        <v>0</v>
      </c>
      <c r="BF413" s="178">
        <f>IF(N413="snížená",J413,0)</f>
        <v>0</v>
      </c>
      <c r="BG413" s="178">
        <f>IF(N413="zákl. přenesená",J413,0)</f>
        <v>0</v>
      </c>
      <c r="BH413" s="178">
        <f>IF(N413="sníž. přenesená",J413,0)</f>
        <v>0</v>
      </c>
      <c r="BI413" s="178">
        <f>IF(N413="nulová",J413,0)</f>
        <v>0</v>
      </c>
      <c r="BJ413" s="18" t="s">
        <v>32</v>
      </c>
      <c r="BK413" s="178">
        <f>ROUND(I413*H413,2)</f>
        <v>0</v>
      </c>
      <c r="BL413" s="18" t="s">
        <v>268</v>
      </c>
      <c r="BM413" s="177" t="s">
        <v>1749</v>
      </c>
    </row>
    <row r="414" spans="1:65" s="13" customFormat="1">
      <c r="B414" s="179"/>
      <c r="D414" s="180" t="s">
        <v>270</v>
      </c>
      <c r="E414" s="181" t="s">
        <v>1</v>
      </c>
      <c r="F414" s="182" t="s">
        <v>218</v>
      </c>
      <c r="H414" s="183">
        <v>4.335</v>
      </c>
      <c r="I414" s="184"/>
      <c r="L414" s="179"/>
      <c r="M414" s="185"/>
      <c r="N414" s="186"/>
      <c r="O414" s="186"/>
      <c r="P414" s="186"/>
      <c r="Q414" s="186"/>
      <c r="R414" s="186"/>
      <c r="S414" s="186"/>
      <c r="T414" s="187"/>
      <c r="AT414" s="181" t="s">
        <v>270</v>
      </c>
      <c r="AU414" s="181" t="s">
        <v>86</v>
      </c>
      <c r="AV414" s="13" t="s">
        <v>86</v>
      </c>
      <c r="AW414" s="13" t="s">
        <v>31</v>
      </c>
      <c r="AX414" s="13" t="s">
        <v>32</v>
      </c>
      <c r="AY414" s="181" t="s">
        <v>260</v>
      </c>
    </row>
    <row r="415" spans="1:65" s="2" customFormat="1" ht="16.5" customHeight="1">
      <c r="A415" s="33"/>
      <c r="B415" s="132"/>
      <c r="C415" s="166" t="s">
        <v>687</v>
      </c>
      <c r="D415" s="166" t="s">
        <v>263</v>
      </c>
      <c r="E415" s="167" t="s">
        <v>721</v>
      </c>
      <c r="F415" s="168" t="s">
        <v>722</v>
      </c>
      <c r="G415" s="169" t="s">
        <v>316</v>
      </c>
      <c r="H415" s="170">
        <v>4.335</v>
      </c>
      <c r="I415" s="171"/>
      <c r="J415" s="172">
        <f>ROUND(I415*H415,2)</f>
        <v>0</v>
      </c>
      <c r="K415" s="168" t="s">
        <v>267</v>
      </c>
      <c r="L415" s="34"/>
      <c r="M415" s="173" t="s">
        <v>1</v>
      </c>
      <c r="N415" s="174" t="s">
        <v>42</v>
      </c>
      <c r="O415" s="59"/>
      <c r="P415" s="175">
        <f>O415*H415</f>
        <v>0</v>
      </c>
      <c r="Q415" s="175">
        <v>0</v>
      </c>
      <c r="R415" s="175">
        <f>Q415*H415</f>
        <v>0</v>
      </c>
      <c r="S415" s="175">
        <v>0</v>
      </c>
      <c r="T415" s="176">
        <f>S415*H415</f>
        <v>0</v>
      </c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R415" s="177" t="s">
        <v>268</v>
      </c>
      <c r="AT415" s="177" t="s">
        <v>263</v>
      </c>
      <c r="AU415" s="177" t="s">
        <v>86</v>
      </c>
      <c r="AY415" s="18" t="s">
        <v>260</v>
      </c>
      <c r="BE415" s="178">
        <f>IF(N415="základní",J415,0)</f>
        <v>0</v>
      </c>
      <c r="BF415" s="178">
        <f>IF(N415="snížená",J415,0)</f>
        <v>0</v>
      </c>
      <c r="BG415" s="178">
        <f>IF(N415="zákl. přenesená",J415,0)</f>
        <v>0</v>
      </c>
      <c r="BH415" s="178">
        <f>IF(N415="sníž. přenesená",J415,0)</f>
        <v>0</v>
      </c>
      <c r="BI415" s="178">
        <f>IF(N415="nulová",J415,0)</f>
        <v>0</v>
      </c>
      <c r="BJ415" s="18" t="s">
        <v>32</v>
      </c>
      <c r="BK415" s="178">
        <f>ROUND(I415*H415,2)</f>
        <v>0</v>
      </c>
      <c r="BL415" s="18" t="s">
        <v>268</v>
      </c>
      <c r="BM415" s="177" t="s">
        <v>1750</v>
      </c>
    </row>
    <row r="416" spans="1:65" s="2" customFormat="1" ht="16.5" customHeight="1">
      <c r="A416" s="33"/>
      <c r="B416" s="132"/>
      <c r="C416" s="166" t="s">
        <v>690</v>
      </c>
      <c r="D416" s="166" t="s">
        <v>263</v>
      </c>
      <c r="E416" s="167" t="s">
        <v>500</v>
      </c>
      <c r="F416" s="168" t="s">
        <v>501</v>
      </c>
      <c r="G416" s="169" t="s">
        <v>316</v>
      </c>
      <c r="H416" s="170">
        <v>2.0819999999999999</v>
      </c>
      <c r="I416" s="171"/>
      <c r="J416" s="172">
        <f>ROUND(I416*H416,2)</f>
        <v>0</v>
      </c>
      <c r="K416" s="168" t="s">
        <v>267</v>
      </c>
      <c r="L416" s="34"/>
      <c r="M416" s="173" t="s">
        <v>1</v>
      </c>
      <c r="N416" s="174" t="s">
        <v>42</v>
      </c>
      <c r="O416" s="59"/>
      <c r="P416" s="175">
        <f>O416*H416</f>
        <v>0</v>
      </c>
      <c r="Q416" s="175">
        <v>0</v>
      </c>
      <c r="R416" s="175">
        <f>Q416*H416</f>
        <v>0</v>
      </c>
      <c r="S416" s="175">
        <v>0</v>
      </c>
      <c r="T416" s="176">
        <f>S416*H416</f>
        <v>0</v>
      </c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R416" s="177" t="s">
        <v>268</v>
      </c>
      <c r="AT416" s="177" t="s">
        <v>263</v>
      </c>
      <c r="AU416" s="177" t="s">
        <v>86</v>
      </c>
      <c r="AY416" s="18" t="s">
        <v>260</v>
      </c>
      <c r="BE416" s="178">
        <f>IF(N416="základní",J416,0)</f>
        <v>0</v>
      </c>
      <c r="BF416" s="178">
        <f>IF(N416="snížená",J416,0)</f>
        <v>0</v>
      </c>
      <c r="BG416" s="178">
        <f>IF(N416="zákl. přenesená",J416,0)</f>
        <v>0</v>
      </c>
      <c r="BH416" s="178">
        <f>IF(N416="sníž. přenesená",J416,0)</f>
        <v>0</v>
      </c>
      <c r="BI416" s="178">
        <f>IF(N416="nulová",J416,0)</f>
        <v>0</v>
      </c>
      <c r="BJ416" s="18" t="s">
        <v>32</v>
      </c>
      <c r="BK416" s="178">
        <f>ROUND(I416*H416,2)</f>
        <v>0</v>
      </c>
      <c r="BL416" s="18" t="s">
        <v>268</v>
      </c>
      <c r="BM416" s="177" t="s">
        <v>1751</v>
      </c>
    </row>
    <row r="417" spans="1:65" s="15" customFormat="1">
      <c r="B417" s="196"/>
      <c r="D417" s="180" t="s">
        <v>270</v>
      </c>
      <c r="E417" s="197" t="s">
        <v>1</v>
      </c>
      <c r="F417" s="198" t="s">
        <v>503</v>
      </c>
      <c r="H417" s="197" t="s">
        <v>1</v>
      </c>
      <c r="I417" s="199"/>
      <c r="L417" s="196"/>
      <c r="M417" s="200"/>
      <c r="N417" s="201"/>
      <c r="O417" s="201"/>
      <c r="P417" s="201"/>
      <c r="Q417" s="201"/>
      <c r="R417" s="201"/>
      <c r="S417" s="201"/>
      <c r="T417" s="202"/>
      <c r="AT417" s="197" t="s">
        <v>270</v>
      </c>
      <c r="AU417" s="197" t="s">
        <v>86</v>
      </c>
      <c r="AV417" s="15" t="s">
        <v>32</v>
      </c>
      <c r="AW417" s="15" t="s">
        <v>31</v>
      </c>
      <c r="AX417" s="15" t="s">
        <v>77</v>
      </c>
      <c r="AY417" s="197" t="s">
        <v>260</v>
      </c>
    </row>
    <row r="418" spans="1:65" s="13" customFormat="1">
      <c r="B418" s="179"/>
      <c r="D418" s="180" t="s">
        <v>270</v>
      </c>
      <c r="E418" s="181" t="s">
        <v>1</v>
      </c>
      <c r="F418" s="182" t="s">
        <v>217</v>
      </c>
      <c r="H418" s="183">
        <v>2.6019999999999999</v>
      </c>
      <c r="I418" s="184"/>
      <c r="L418" s="179"/>
      <c r="M418" s="185"/>
      <c r="N418" s="186"/>
      <c r="O418" s="186"/>
      <c r="P418" s="186"/>
      <c r="Q418" s="186"/>
      <c r="R418" s="186"/>
      <c r="S418" s="186"/>
      <c r="T418" s="187"/>
      <c r="AT418" s="181" t="s">
        <v>270</v>
      </c>
      <c r="AU418" s="181" t="s">
        <v>86</v>
      </c>
      <c r="AV418" s="13" t="s">
        <v>86</v>
      </c>
      <c r="AW418" s="13" t="s">
        <v>31</v>
      </c>
      <c r="AX418" s="13" t="s">
        <v>77</v>
      </c>
      <c r="AY418" s="181" t="s">
        <v>260</v>
      </c>
    </row>
    <row r="419" spans="1:65" s="14" customFormat="1">
      <c r="B419" s="188"/>
      <c r="D419" s="180" t="s">
        <v>270</v>
      </c>
      <c r="E419" s="189" t="s">
        <v>179</v>
      </c>
      <c r="F419" s="190" t="s">
        <v>275</v>
      </c>
      <c r="H419" s="191">
        <v>2.6019999999999999</v>
      </c>
      <c r="I419" s="192"/>
      <c r="L419" s="188"/>
      <c r="M419" s="193"/>
      <c r="N419" s="194"/>
      <c r="O419" s="194"/>
      <c r="P419" s="194"/>
      <c r="Q419" s="194"/>
      <c r="R419" s="194"/>
      <c r="S419" s="194"/>
      <c r="T419" s="195"/>
      <c r="AT419" s="189" t="s">
        <v>270</v>
      </c>
      <c r="AU419" s="189" t="s">
        <v>86</v>
      </c>
      <c r="AV419" s="14" t="s">
        <v>268</v>
      </c>
      <c r="AW419" s="14" t="s">
        <v>31</v>
      </c>
      <c r="AX419" s="14" t="s">
        <v>77</v>
      </c>
      <c r="AY419" s="189" t="s">
        <v>260</v>
      </c>
    </row>
    <row r="420" spans="1:65" s="15" customFormat="1">
      <c r="B420" s="196"/>
      <c r="D420" s="180" t="s">
        <v>270</v>
      </c>
      <c r="E420" s="197" t="s">
        <v>1</v>
      </c>
      <c r="F420" s="198" t="s">
        <v>726</v>
      </c>
      <c r="H420" s="197" t="s">
        <v>1</v>
      </c>
      <c r="I420" s="199"/>
      <c r="L420" s="196"/>
      <c r="M420" s="200"/>
      <c r="N420" s="201"/>
      <c r="O420" s="201"/>
      <c r="P420" s="201"/>
      <c r="Q420" s="201"/>
      <c r="R420" s="201"/>
      <c r="S420" s="201"/>
      <c r="T420" s="202"/>
      <c r="AT420" s="197" t="s">
        <v>270</v>
      </c>
      <c r="AU420" s="197" t="s">
        <v>86</v>
      </c>
      <c r="AV420" s="15" t="s">
        <v>32</v>
      </c>
      <c r="AW420" s="15" t="s">
        <v>31</v>
      </c>
      <c r="AX420" s="15" t="s">
        <v>77</v>
      </c>
      <c r="AY420" s="197" t="s">
        <v>260</v>
      </c>
    </row>
    <row r="421" spans="1:65" s="13" customFormat="1">
      <c r="B421" s="179"/>
      <c r="D421" s="180" t="s">
        <v>270</v>
      </c>
      <c r="E421" s="181" t="s">
        <v>1</v>
      </c>
      <c r="F421" s="182" t="s">
        <v>895</v>
      </c>
      <c r="H421" s="183">
        <v>2.0819999999999999</v>
      </c>
      <c r="I421" s="184"/>
      <c r="L421" s="179"/>
      <c r="M421" s="185"/>
      <c r="N421" s="186"/>
      <c r="O421" s="186"/>
      <c r="P421" s="186"/>
      <c r="Q421" s="186"/>
      <c r="R421" s="186"/>
      <c r="S421" s="186"/>
      <c r="T421" s="187"/>
      <c r="AT421" s="181" t="s">
        <v>270</v>
      </c>
      <c r="AU421" s="181" t="s">
        <v>86</v>
      </c>
      <c r="AV421" s="13" t="s">
        <v>86</v>
      </c>
      <c r="AW421" s="13" t="s">
        <v>31</v>
      </c>
      <c r="AX421" s="13" t="s">
        <v>32</v>
      </c>
      <c r="AY421" s="181" t="s">
        <v>260</v>
      </c>
    </row>
    <row r="422" spans="1:65" s="2" customFormat="1" ht="16.5" customHeight="1">
      <c r="A422" s="33"/>
      <c r="B422" s="132"/>
      <c r="C422" s="166" t="s">
        <v>694</v>
      </c>
      <c r="D422" s="166" t="s">
        <v>263</v>
      </c>
      <c r="E422" s="167" t="s">
        <v>510</v>
      </c>
      <c r="F422" s="168" t="s">
        <v>511</v>
      </c>
      <c r="G422" s="169" t="s">
        <v>316</v>
      </c>
      <c r="H422" s="170">
        <v>0.52</v>
      </c>
      <c r="I422" s="171"/>
      <c r="J422" s="172">
        <f>ROUND(I422*H422,2)</f>
        <v>0</v>
      </c>
      <c r="K422" s="168" t="s">
        <v>267</v>
      </c>
      <c r="L422" s="34"/>
      <c r="M422" s="173" t="s">
        <v>1</v>
      </c>
      <c r="N422" s="174" t="s">
        <v>42</v>
      </c>
      <c r="O422" s="59"/>
      <c r="P422" s="175">
        <f>O422*H422</f>
        <v>0</v>
      </c>
      <c r="Q422" s="175">
        <v>0</v>
      </c>
      <c r="R422" s="175">
        <f>Q422*H422</f>
        <v>0</v>
      </c>
      <c r="S422" s="175">
        <v>0</v>
      </c>
      <c r="T422" s="176">
        <f>S422*H422</f>
        <v>0</v>
      </c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R422" s="177" t="s">
        <v>268</v>
      </c>
      <c r="AT422" s="177" t="s">
        <v>263</v>
      </c>
      <c r="AU422" s="177" t="s">
        <v>86</v>
      </c>
      <c r="AY422" s="18" t="s">
        <v>260</v>
      </c>
      <c r="BE422" s="178">
        <f>IF(N422="základní",J422,0)</f>
        <v>0</v>
      </c>
      <c r="BF422" s="178">
        <f>IF(N422="snížená",J422,0)</f>
        <v>0</v>
      </c>
      <c r="BG422" s="178">
        <f>IF(N422="zákl. přenesená",J422,0)</f>
        <v>0</v>
      </c>
      <c r="BH422" s="178">
        <f>IF(N422="sníž. přenesená",J422,0)</f>
        <v>0</v>
      </c>
      <c r="BI422" s="178">
        <f>IF(N422="nulová",J422,0)</f>
        <v>0</v>
      </c>
      <c r="BJ422" s="18" t="s">
        <v>32</v>
      </c>
      <c r="BK422" s="178">
        <f>ROUND(I422*H422,2)</f>
        <v>0</v>
      </c>
      <c r="BL422" s="18" t="s">
        <v>268</v>
      </c>
      <c r="BM422" s="177" t="s">
        <v>1752</v>
      </c>
    </row>
    <row r="423" spans="1:65" s="13" customFormat="1">
      <c r="B423" s="179"/>
      <c r="D423" s="180" t="s">
        <v>270</v>
      </c>
      <c r="E423" s="181" t="s">
        <v>1</v>
      </c>
      <c r="F423" s="182" t="s">
        <v>898</v>
      </c>
      <c r="H423" s="183">
        <v>0.52</v>
      </c>
      <c r="I423" s="184"/>
      <c r="L423" s="179"/>
      <c r="M423" s="185"/>
      <c r="N423" s="186"/>
      <c r="O423" s="186"/>
      <c r="P423" s="186"/>
      <c r="Q423" s="186"/>
      <c r="R423" s="186"/>
      <c r="S423" s="186"/>
      <c r="T423" s="187"/>
      <c r="AT423" s="181" t="s">
        <v>270</v>
      </c>
      <c r="AU423" s="181" t="s">
        <v>86</v>
      </c>
      <c r="AV423" s="13" t="s">
        <v>86</v>
      </c>
      <c r="AW423" s="13" t="s">
        <v>31</v>
      </c>
      <c r="AX423" s="13" t="s">
        <v>32</v>
      </c>
      <c r="AY423" s="181" t="s">
        <v>260</v>
      </c>
    </row>
    <row r="424" spans="1:65" s="2" customFormat="1" ht="16.5" customHeight="1">
      <c r="A424" s="33"/>
      <c r="B424" s="132"/>
      <c r="C424" s="166" t="s">
        <v>702</v>
      </c>
      <c r="D424" s="166" t="s">
        <v>263</v>
      </c>
      <c r="E424" s="167" t="s">
        <v>515</v>
      </c>
      <c r="F424" s="168" t="s">
        <v>516</v>
      </c>
      <c r="G424" s="169" t="s">
        <v>316</v>
      </c>
      <c r="H424" s="170">
        <v>2.6019999999999999</v>
      </c>
      <c r="I424" s="171"/>
      <c r="J424" s="172">
        <f>ROUND(I424*H424,2)</f>
        <v>0</v>
      </c>
      <c r="K424" s="168" t="s">
        <v>267</v>
      </c>
      <c r="L424" s="34"/>
      <c r="M424" s="173" t="s">
        <v>1</v>
      </c>
      <c r="N424" s="174" t="s">
        <v>42</v>
      </c>
      <c r="O424" s="59"/>
      <c r="P424" s="175">
        <f>O424*H424</f>
        <v>0</v>
      </c>
      <c r="Q424" s="175">
        <v>0</v>
      </c>
      <c r="R424" s="175">
        <f>Q424*H424</f>
        <v>0</v>
      </c>
      <c r="S424" s="175">
        <v>0</v>
      </c>
      <c r="T424" s="176">
        <f>S424*H424</f>
        <v>0</v>
      </c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R424" s="177" t="s">
        <v>268</v>
      </c>
      <c r="AT424" s="177" t="s">
        <v>263</v>
      </c>
      <c r="AU424" s="177" t="s">
        <v>86</v>
      </c>
      <c r="AY424" s="18" t="s">
        <v>260</v>
      </c>
      <c r="BE424" s="178">
        <f>IF(N424="základní",J424,0)</f>
        <v>0</v>
      </c>
      <c r="BF424" s="178">
        <f>IF(N424="snížená",J424,0)</f>
        <v>0</v>
      </c>
      <c r="BG424" s="178">
        <f>IF(N424="zákl. přenesená",J424,0)</f>
        <v>0</v>
      </c>
      <c r="BH424" s="178">
        <f>IF(N424="sníž. přenesená",J424,0)</f>
        <v>0</v>
      </c>
      <c r="BI424" s="178">
        <f>IF(N424="nulová",J424,0)</f>
        <v>0</v>
      </c>
      <c r="BJ424" s="18" t="s">
        <v>32</v>
      </c>
      <c r="BK424" s="178">
        <f>ROUND(I424*H424,2)</f>
        <v>0</v>
      </c>
      <c r="BL424" s="18" t="s">
        <v>268</v>
      </c>
      <c r="BM424" s="177" t="s">
        <v>1753</v>
      </c>
    </row>
    <row r="425" spans="1:65" s="13" customFormat="1">
      <c r="B425" s="179"/>
      <c r="D425" s="180" t="s">
        <v>270</v>
      </c>
      <c r="E425" s="181" t="s">
        <v>1</v>
      </c>
      <c r="F425" s="182" t="s">
        <v>1754</v>
      </c>
      <c r="H425" s="183">
        <v>2.6019999999999999</v>
      </c>
      <c r="I425" s="184"/>
      <c r="L425" s="179"/>
      <c r="M425" s="185"/>
      <c r="N425" s="186"/>
      <c r="O425" s="186"/>
      <c r="P425" s="186"/>
      <c r="Q425" s="186"/>
      <c r="R425" s="186"/>
      <c r="S425" s="186"/>
      <c r="T425" s="187"/>
      <c r="AT425" s="181" t="s">
        <v>270</v>
      </c>
      <c r="AU425" s="181" t="s">
        <v>86</v>
      </c>
      <c r="AV425" s="13" t="s">
        <v>86</v>
      </c>
      <c r="AW425" s="13" t="s">
        <v>31</v>
      </c>
      <c r="AX425" s="13" t="s">
        <v>77</v>
      </c>
      <c r="AY425" s="181" t="s">
        <v>260</v>
      </c>
    </row>
    <row r="426" spans="1:65" s="14" customFormat="1">
      <c r="B426" s="188"/>
      <c r="D426" s="180" t="s">
        <v>270</v>
      </c>
      <c r="E426" s="189" t="s">
        <v>1</v>
      </c>
      <c r="F426" s="190" t="s">
        <v>275</v>
      </c>
      <c r="H426" s="191">
        <v>2.6019999999999999</v>
      </c>
      <c r="I426" s="192"/>
      <c r="L426" s="188"/>
      <c r="M426" s="193"/>
      <c r="N426" s="194"/>
      <c r="O426" s="194"/>
      <c r="P426" s="194"/>
      <c r="Q426" s="194"/>
      <c r="R426" s="194"/>
      <c r="S426" s="194"/>
      <c r="T426" s="195"/>
      <c r="AT426" s="189" t="s">
        <v>270</v>
      </c>
      <c r="AU426" s="189" t="s">
        <v>86</v>
      </c>
      <c r="AV426" s="14" t="s">
        <v>268</v>
      </c>
      <c r="AW426" s="14" t="s">
        <v>31</v>
      </c>
      <c r="AX426" s="14" t="s">
        <v>32</v>
      </c>
      <c r="AY426" s="189" t="s">
        <v>260</v>
      </c>
    </row>
    <row r="427" spans="1:65" s="2" customFormat="1" ht="16.5" customHeight="1">
      <c r="A427" s="33"/>
      <c r="B427" s="132"/>
      <c r="C427" s="166" t="s">
        <v>707</v>
      </c>
      <c r="D427" s="166" t="s">
        <v>263</v>
      </c>
      <c r="E427" s="167" t="s">
        <v>521</v>
      </c>
      <c r="F427" s="168" t="s">
        <v>522</v>
      </c>
      <c r="G427" s="169" t="s">
        <v>316</v>
      </c>
      <c r="H427" s="170">
        <v>2.6019999999999999</v>
      </c>
      <c r="I427" s="171"/>
      <c r="J427" s="172">
        <f>ROUND(I427*H427,2)</f>
        <v>0</v>
      </c>
      <c r="K427" s="168" t="s">
        <v>356</v>
      </c>
      <c r="L427" s="34"/>
      <c r="M427" s="173" t="s">
        <v>1</v>
      </c>
      <c r="N427" s="174" t="s">
        <v>42</v>
      </c>
      <c r="O427" s="59"/>
      <c r="P427" s="175">
        <f>O427*H427</f>
        <v>0</v>
      </c>
      <c r="Q427" s="175">
        <v>0</v>
      </c>
      <c r="R427" s="175">
        <f>Q427*H427</f>
        <v>0</v>
      </c>
      <c r="S427" s="175">
        <v>0</v>
      </c>
      <c r="T427" s="176">
        <f>S427*H427</f>
        <v>0</v>
      </c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R427" s="177" t="s">
        <v>268</v>
      </c>
      <c r="AT427" s="177" t="s">
        <v>263</v>
      </c>
      <c r="AU427" s="177" t="s">
        <v>86</v>
      </c>
      <c r="AY427" s="18" t="s">
        <v>260</v>
      </c>
      <c r="BE427" s="178">
        <f>IF(N427="základní",J427,0)</f>
        <v>0</v>
      </c>
      <c r="BF427" s="178">
        <f>IF(N427="snížená",J427,0)</f>
        <v>0</v>
      </c>
      <c r="BG427" s="178">
        <f>IF(N427="zákl. přenesená",J427,0)</f>
        <v>0</v>
      </c>
      <c r="BH427" s="178">
        <f>IF(N427="sníž. přenesená",J427,0)</f>
        <v>0</v>
      </c>
      <c r="BI427" s="178">
        <f>IF(N427="nulová",J427,0)</f>
        <v>0</v>
      </c>
      <c r="BJ427" s="18" t="s">
        <v>32</v>
      </c>
      <c r="BK427" s="178">
        <f>ROUND(I427*H427,2)</f>
        <v>0</v>
      </c>
      <c r="BL427" s="18" t="s">
        <v>268</v>
      </c>
      <c r="BM427" s="177" t="s">
        <v>1755</v>
      </c>
    </row>
    <row r="428" spans="1:65" s="13" customFormat="1">
      <c r="B428" s="179"/>
      <c r="D428" s="180" t="s">
        <v>270</v>
      </c>
      <c r="E428" s="181" t="s">
        <v>1</v>
      </c>
      <c r="F428" s="182" t="s">
        <v>179</v>
      </c>
      <c r="H428" s="183">
        <v>2.6019999999999999</v>
      </c>
      <c r="I428" s="184"/>
      <c r="L428" s="179"/>
      <c r="M428" s="185"/>
      <c r="N428" s="186"/>
      <c r="O428" s="186"/>
      <c r="P428" s="186"/>
      <c r="Q428" s="186"/>
      <c r="R428" s="186"/>
      <c r="S428" s="186"/>
      <c r="T428" s="187"/>
      <c r="AT428" s="181" t="s">
        <v>270</v>
      </c>
      <c r="AU428" s="181" t="s">
        <v>86</v>
      </c>
      <c r="AV428" s="13" t="s">
        <v>86</v>
      </c>
      <c r="AW428" s="13" t="s">
        <v>31</v>
      </c>
      <c r="AX428" s="13" t="s">
        <v>32</v>
      </c>
      <c r="AY428" s="181" t="s">
        <v>260</v>
      </c>
    </row>
    <row r="429" spans="1:65" s="2" customFormat="1" ht="16.5" customHeight="1">
      <c r="A429" s="33"/>
      <c r="B429" s="132"/>
      <c r="C429" s="166" t="s">
        <v>712</v>
      </c>
      <c r="D429" s="166" t="s">
        <v>263</v>
      </c>
      <c r="E429" s="167" t="s">
        <v>525</v>
      </c>
      <c r="F429" s="168" t="s">
        <v>526</v>
      </c>
      <c r="G429" s="169" t="s">
        <v>316</v>
      </c>
      <c r="H429" s="170">
        <v>3.468</v>
      </c>
      <c r="I429" s="171"/>
      <c r="J429" s="172">
        <f>ROUND(I429*H429,2)</f>
        <v>0</v>
      </c>
      <c r="K429" s="168" t="s">
        <v>267</v>
      </c>
      <c r="L429" s="34"/>
      <c r="M429" s="173" t="s">
        <v>1</v>
      </c>
      <c r="N429" s="174" t="s">
        <v>42</v>
      </c>
      <c r="O429" s="59"/>
      <c r="P429" s="175">
        <f>O429*H429</f>
        <v>0</v>
      </c>
      <c r="Q429" s="175">
        <v>0</v>
      </c>
      <c r="R429" s="175">
        <f>Q429*H429</f>
        <v>0</v>
      </c>
      <c r="S429" s="175">
        <v>0</v>
      </c>
      <c r="T429" s="176">
        <f>S429*H429</f>
        <v>0</v>
      </c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R429" s="177" t="s">
        <v>268</v>
      </c>
      <c r="AT429" s="177" t="s">
        <v>263</v>
      </c>
      <c r="AU429" s="177" t="s">
        <v>86</v>
      </c>
      <c r="AY429" s="18" t="s">
        <v>260</v>
      </c>
      <c r="BE429" s="178">
        <f>IF(N429="základní",J429,0)</f>
        <v>0</v>
      </c>
      <c r="BF429" s="178">
        <f>IF(N429="snížená",J429,0)</f>
        <v>0</v>
      </c>
      <c r="BG429" s="178">
        <f>IF(N429="zákl. přenesená",J429,0)</f>
        <v>0</v>
      </c>
      <c r="BH429" s="178">
        <f>IF(N429="sníž. přenesená",J429,0)</f>
        <v>0</v>
      </c>
      <c r="BI429" s="178">
        <f>IF(N429="nulová",J429,0)</f>
        <v>0</v>
      </c>
      <c r="BJ429" s="18" t="s">
        <v>32</v>
      </c>
      <c r="BK429" s="178">
        <f>ROUND(I429*H429,2)</f>
        <v>0</v>
      </c>
      <c r="BL429" s="18" t="s">
        <v>268</v>
      </c>
      <c r="BM429" s="177" t="s">
        <v>1756</v>
      </c>
    </row>
    <row r="430" spans="1:65" s="13" customFormat="1">
      <c r="B430" s="179"/>
      <c r="D430" s="180" t="s">
        <v>270</v>
      </c>
      <c r="E430" s="181" t="s">
        <v>1</v>
      </c>
      <c r="F430" s="182" t="s">
        <v>737</v>
      </c>
      <c r="H430" s="183">
        <v>4.335</v>
      </c>
      <c r="I430" s="184"/>
      <c r="L430" s="179"/>
      <c r="M430" s="185"/>
      <c r="N430" s="186"/>
      <c r="O430" s="186"/>
      <c r="P430" s="186"/>
      <c r="Q430" s="186"/>
      <c r="R430" s="186"/>
      <c r="S430" s="186"/>
      <c r="T430" s="187"/>
      <c r="AT430" s="181" t="s">
        <v>270</v>
      </c>
      <c r="AU430" s="181" t="s">
        <v>86</v>
      </c>
      <c r="AV430" s="13" t="s">
        <v>86</v>
      </c>
      <c r="AW430" s="13" t="s">
        <v>31</v>
      </c>
      <c r="AX430" s="13" t="s">
        <v>77</v>
      </c>
      <c r="AY430" s="181" t="s">
        <v>260</v>
      </c>
    </row>
    <row r="431" spans="1:65" s="15" customFormat="1">
      <c r="B431" s="196"/>
      <c r="D431" s="180" t="s">
        <v>270</v>
      </c>
      <c r="E431" s="197" t="s">
        <v>1</v>
      </c>
      <c r="F431" s="198" t="s">
        <v>531</v>
      </c>
      <c r="H431" s="197" t="s">
        <v>1</v>
      </c>
      <c r="I431" s="199"/>
      <c r="L431" s="196"/>
      <c r="M431" s="200"/>
      <c r="N431" s="201"/>
      <c r="O431" s="201"/>
      <c r="P431" s="201"/>
      <c r="Q431" s="201"/>
      <c r="R431" s="201"/>
      <c r="S431" s="201"/>
      <c r="T431" s="202"/>
      <c r="AT431" s="197" t="s">
        <v>270</v>
      </c>
      <c r="AU431" s="197" t="s">
        <v>86</v>
      </c>
      <c r="AV431" s="15" t="s">
        <v>32</v>
      </c>
      <c r="AW431" s="15" t="s">
        <v>31</v>
      </c>
      <c r="AX431" s="15" t="s">
        <v>77</v>
      </c>
      <c r="AY431" s="197" t="s">
        <v>260</v>
      </c>
    </row>
    <row r="432" spans="1:65" s="13" customFormat="1">
      <c r="B432" s="179"/>
      <c r="D432" s="180" t="s">
        <v>270</v>
      </c>
      <c r="E432" s="181" t="s">
        <v>1</v>
      </c>
      <c r="F432" s="182" t="s">
        <v>1757</v>
      </c>
      <c r="H432" s="183">
        <v>-0.86699999999999999</v>
      </c>
      <c r="I432" s="184"/>
      <c r="L432" s="179"/>
      <c r="M432" s="185"/>
      <c r="N432" s="186"/>
      <c r="O432" s="186"/>
      <c r="P432" s="186"/>
      <c r="Q432" s="186"/>
      <c r="R432" s="186"/>
      <c r="S432" s="186"/>
      <c r="T432" s="187"/>
      <c r="AT432" s="181" t="s">
        <v>270</v>
      </c>
      <c r="AU432" s="181" t="s">
        <v>86</v>
      </c>
      <c r="AV432" s="13" t="s">
        <v>86</v>
      </c>
      <c r="AW432" s="13" t="s">
        <v>31</v>
      </c>
      <c r="AX432" s="13" t="s">
        <v>77</v>
      </c>
      <c r="AY432" s="181" t="s">
        <v>260</v>
      </c>
    </row>
    <row r="433" spans="1:65" s="14" customFormat="1">
      <c r="B433" s="188"/>
      <c r="D433" s="180" t="s">
        <v>270</v>
      </c>
      <c r="E433" s="189" t="s">
        <v>222</v>
      </c>
      <c r="F433" s="190" t="s">
        <v>275</v>
      </c>
      <c r="H433" s="191">
        <v>3.468</v>
      </c>
      <c r="I433" s="192"/>
      <c r="L433" s="188"/>
      <c r="M433" s="193"/>
      <c r="N433" s="194"/>
      <c r="O433" s="194"/>
      <c r="P433" s="194"/>
      <c r="Q433" s="194"/>
      <c r="R433" s="194"/>
      <c r="S433" s="194"/>
      <c r="T433" s="195"/>
      <c r="AT433" s="189" t="s">
        <v>270</v>
      </c>
      <c r="AU433" s="189" t="s">
        <v>86</v>
      </c>
      <c r="AV433" s="14" t="s">
        <v>268</v>
      </c>
      <c r="AW433" s="14" t="s">
        <v>31</v>
      </c>
      <c r="AX433" s="14" t="s">
        <v>32</v>
      </c>
      <c r="AY433" s="189" t="s">
        <v>260</v>
      </c>
    </row>
    <row r="434" spans="1:65" s="2" customFormat="1" ht="16.5" customHeight="1">
      <c r="A434" s="33"/>
      <c r="B434" s="132"/>
      <c r="C434" s="211" t="s">
        <v>716</v>
      </c>
      <c r="D434" s="211" t="s">
        <v>429</v>
      </c>
      <c r="E434" s="212" t="s">
        <v>534</v>
      </c>
      <c r="F434" s="213" t="s">
        <v>535</v>
      </c>
      <c r="G434" s="214" t="s">
        <v>432</v>
      </c>
      <c r="H434" s="215">
        <v>7.21</v>
      </c>
      <c r="I434" s="216"/>
      <c r="J434" s="217">
        <f>ROUND(I434*H434,2)</f>
        <v>0</v>
      </c>
      <c r="K434" s="213" t="s">
        <v>356</v>
      </c>
      <c r="L434" s="218"/>
      <c r="M434" s="219" t="s">
        <v>1</v>
      </c>
      <c r="N434" s="220" t="s">
        <v>42</v>
      </c>
      <c r="O434" s="59"/>
      <c r="P434" s="175">
        <f>O434*H434</f>
        <v>0</v>
      </c>
      <c r="Q434" s="175">
        <v>0</v>
      </c>
      <c r="R434" s="175">
        <f>Q434*H434</f>
        <v>0</v>
      </c>
      <c r="S434" s="175">
        <v>0</v>
      </c>
      <c r="T434" s="176">
        <f>S434*H434</f>
        <v>0</v>
      </c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R434" s="177" t="s">
        <v>306</v>
      </c>
      <c r="AT434" s="177" t="s">
        <v>429</v>
      </c>
      <c r="AU434" s="177" t="s">
        <v>86</v>
      </c>
      <c r="AY434" s="18" t="s">
        <v>260</v>
      </c>
      <c r="BE434" s="178">
        <f>IF(N434="základní",J434,0)</f>
        <v>0</v>
      </c>
      <c r="BF434" s="178">
        <f>IF(N434="snížená",J434,0)</f>
        <v>0</v>
      </c>
      <c r="BG434" s="178">
        <f>IF(N434="zákl. přenesená",J434,0)</f>
        <v>0</v>
      </c>
      <c r="BH434" s="178">
        <f>IF(N434="sníž. přenesená",J434,0)</f>
        <v>0</v>
      </c>
      <c r="BI434" s="178">
        <f>IF(N434="nulová",J434,0)</f>
        <v>0</v>
      </c>
      <c r="BJ434" s="18" t="s">
        <v>32</v>
      </c>
      <c r="BK434" s="178">
        <f>ROUND(I434*H434,2)</f>
        <v>0</v>
      </c>
      <c r="BL434" s="18" t="s">
        <v>268</v>
      </c>
      <c r="BM434" s="177" t="s">
        <v>1758</v>
      </c>
    </row>
    <row r="435" spans="1:65" s="13" customFormat="1">
      <c r="B435" s="179"/>
      <c r="D435" s="180" t="s">
        <v>270</v>
      </c>
      <c r="E435" s="181" t="s">
        <v>1</v>
      </c>
      <c r="F435" s="182" t="s">
        <v>740</v>
      </c>
      <c r="H435" s="183">
        <v>7.21</v>
      </c>
      <c r="I435" s="184"/>
      <c r="L435" s="179"/>
      <c r="M435" s="185"/>
      <c r="N435" s="186"/>
      <c r="O435" s="186"/>
      <c r="P435" s="186"/>
      <c r="Q435" s="186"/>
      <c r="R435" s="186"/>
      <c r="S435" s="186"/>
      <c r="T435" s="187"/>
      <c r="AT435" s="181" t="s">
        <v>270</v>
      </c>
      <c r="AU435" s="181" t="s">
        <v>86</v>
      </c>
      <c r="AV435" s="13" t="s">
        <v>86</v>
      </c>
      <c r="AW435" s="13" t="s">
        <v>31</v>
      </c>
      <c r="AX435" s="13" t="s">
        <v>77</v>
      </c>
      <c r="AY435" s="181" t="s">
        <v>260</v>
      </c>
    </row>
    <row r="436" spans="1:65" s="14" customFormat="1">
      <c r="B436" s="188"/>
      <c r="D436" s="180" t="s">
        <v>270</v>
      </c>
      <c r="E436" s="189" t="s">
        <v>1</v>
      </c>
      <c r="F436" s="190" t="s">
        <v>275</v>
      </c>
      <c r="H436" s="191">
        <v>7.21</v>
      </c>
      <c r="I436" s="192"/>
      <c r="L436" s="188"/>
      <c r="M436" s="193"/>
      <c r="N436" s="194"/>
      <c r="O436" s="194"/>
      <c r="P436" s="194"/>
      <c r="Q436" s="194"/>
      <c r="R436" s="194"/>
      <c r="S436" s="194"/>
      <c r="T436" s="195"/>
      <c r="AT436" s="189" t="s">
        <v>270</v>
      </c>
      <c r="AU436" s="189" t="s">
        <v>86</v>
      </c>
      <c r="AV436" s="14" t="s">
        <v>268</v>
      </c>
      <c r="AW436" s="14" t="s">
        <v>31</v>
      </c>
      <c r="AX436" s="14" t="s">
        <v>32</v>
      </c>
      <c r="AY436" s="189" t="s">
        <v>260</v>
      </c>
    </row>
    <row r="437" spans="1:65" s="2" customFormat="1" ht="16.5" customHeight="1">
      <c r="A437" s="33"/>
      <c r="B437" s="132"/>
      <c r="C437" s="166" t="s">
        <v>720</v>
      </c>
      <c r="D437" s="166" t="s">
        <v>263</v>
      </c>
      <c r="E437" s="167" t="s">
        <v>539</v>
      </c>
      <c r="F437" s="168" t="s">
        <v>540</v>
      </c>
      <c r="G437" s="169" t="s">
        <v>316</v>
      </c>
      <c r="H437" s="170">
        <v>4.8730000000000002</v>
      </c>
      <c r="I437" s="171"/>
      <c r="J437" s="172">
        <f>ROUND(I437*H437,2)</f>
        <v>0</v>
      </c>
      <c r="K437" s="168" t="s">
        <v>267</v>
      </c>
      <c r="L437" s="34"/>
      <c r="M437" s="173" t="s">
        <v>1</v>
      </c>
      <c r="N437" s="174" t="s">
        <v>42</v>
      </c>
      <c r="O437" s="59"/>
      <c r="P437" s="175">
        <f>O437*H437</f>
        <v>0</v>
      </c>
      <c r="Q437" s="175">
        <v>0</v>
      </c>
      <c r="R437" s="175">
        <f>Q437*H437</f>
        <v>0</v>
      </c>
      <c r="S437" s="175">
        <v>0</v>
      </c>
      <c r="T437" s="176">
        <f>S437*H437</f>
        <v>0</v>
      </c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R437" s="177" t="s">
        <v>268</v>
      </c>
      <c r="AT437" s="177" t="s">
        <v>263</v>
      </c>
      <c r="AU437" s="177" t="s">
        <v>86</v>
      </c>
      <c r="AY437" s="18" t="s">
        <v>260</v>
      </c>
      <c r="BE437" s="178">
        <f>IF(N437="základní",J437,0)</f>
        <v>0</v>
      </c>
      <c r="BF437" s="178">
        <f>IF(N437="snížená",J437,0)</f>
        <v>0</v>
      </c>
      <c r="BG437" s="178">
        <f>IF(N437="zákl. přenesená",J437,0)</f>
        <v>0</v>
      </c>
      <c r="BH437" s="178">
        <f>IF(N437="sníž. přenesená",J437,0)</f>
        <v>0</v>
      </c>
      <c r="BI437" s="178">
        <f>IF(N437="nulová",J437,0)</f>
        <v>0</v>
      </c>
      <c r="BJ437" s="18" t="s">
        <v>32</v>
      </c>
      <c r="BK437" s="178">
        <f>ROUND(I437*H437,2)</f>
        <v>0</v>
      </c>
      <c r="BL437" s="18" t="s">
        <v>268</v>
      </c>
      <c r="BM437" s="177" t="s">
        <v>1759</v>
      </c>
    </row>
    <row r="438" spans="1:65" s="13" customFormat="1">
      <c r="B438" s="179"/>
      <c r="D438" s="180" t="s">
        <v>270</v>
      </c>
      <c r="E438" s="181" t="s">
        <v>1</v>
      </c>
      <c r="F438" s="182" t="s">
        <v>742</v>
      </c>
      <c r="H438" s="183">
        <v>4.0060000000000002</v>
      </c>
      <c r="I438" s="184"/>
      <c r="L438" s="179"/>
      <c r="M438" s="185"/>
      <c r="N438" s="186"/>
      <c r="O438" s="186"/>
      <c r="P438" s="186"/>
      <c r="Q438" s="186"/>
      <c r="R438" s="186"/>
      <c r="S438" s="186"/>
      <c r="T438" s="187"/>
      <c r="AT438" s="181" t="s">
        <v>270</v>
      </c>
      <c r="AU438" s="181" t="s">
        <v>86</v>
      </c>
      <c r="AV438" s="13" t="s">
        <v>86</v>
      </c>
      <c r="AW438" s="13" t="s">
        <v>31</v>
      </c>
      <c r="AX438" s="13" t="s">
        <v>77</v>
      </c>
      <c r="AY438" s="181" t="s">
        <v>260</v>
      </c>
    </row>
    <row r="439" spans="1:65" s="13" customFormat="1">
      <c r="B439" s="179"/>
      <c r="D439" s="180" t="s">
        <v>270</v>
      </c>
      <c r="E439" s="181" t="s">
        <v>1</v>
      </c>
      <c r="F439" s="182" t="s">
        <v>1760</v>
      </c>
      <c r="H439" s="183">
        <v>0.86699999999999999</v>
      </c>
      <c r="I439" s="184"/>
      <c r="L439" s="179"/>
      <c r="M439" s="185"/>
      <c r="N439" s="186"/>
      <c r="O439" s="186"/>
      <c r="P439" s="186"/>
      <c r="Q439" s="186"/>
      <c r="R439" s="186"/>
      <c r="S439" s="186"/>
      <c r="T439" s="187"/>
      <c r="AT439" s="181" t="s">
        <v>270</v>
      </c>
      <c r="AU439" s="181" t="s">
        <v>86</v>
      </c>
      <c r="AV439" s="13" t="s">
        <v>86</v>
      </c>
      <c r="AW439" s="13" t="s">
        <v>31</v>
      </c>
      <c r="AX439" s="13" t="s">
        <v>77</v>
      </c>
      <c r="AY439" s="181" t="s">
        <v>260</v>
      </c>
    </row>
    <row r="440" spans="1:65" s="14" customFormat="1">
      <c r="B440" s="188"/>
      <c r="D440" s="180" t="s">
        <v>270</v>
      </c>
      <c r="E440" s="189" t="s">
        <v>1</v>
      </c>
      <c r="F440" s="190" t="s">
        <v>275</v>
      </c>
      <c r="H440" s="191">
        <v>4.8730000000000002</v>
      </c>
      <c r="I440" s="192"/>
      <c r="L440" s="188"/>
      <c r="M440" s="193"/>
      <c r="N440" s="194"/>
      <c r="O440" s="194"/>
      <c r="P440" s="194"/>
      <c r="Q440" s="194"/>
      <c r="R440" s="194"/>
      <c r="S440" s="194"/>
      <c r="T440" s="195"/>
      <c r="AT440" s="189" t="s">
        <v>270</v>
      </c>
      <c r="AU440" s="189" t="s">
        <v>86</v>
      </c>
      <c r="AV440" s="14" t="s">
        <v>268</v>
      </c>
      <c r="AW440" s="14" t="s">
        <v>31</v>
      </c>
      <c r="AX440" s="14" t="s">
        <v>32</v>
      </c>
      <c r="AY440" s="189" t="s">
        <v>260</v>
      </c>
    </row>
    <row r="441" spans="1:65" s="2" customFormat="1" ht="16.5" customHeight="1">
      <c r="A441" s="33"/>
      <c r="B441" s="132"/>
      <c r="C441" s="166" t="s">
        <v>724</v>
      </c>
      <c r="D441" s="166" t="s">
        <v>263</v>
      </c>
      <c r="E441" s="167" t="s">
        <v>545</v>
      </c>
      <c r="F441" s="168" t="s">
        <v>546</v>
      </c>
      <c r="G441" s="169" t="s">
        <v>316</v>
      </c>
      <c r="H441" s="170">
        <v>4.8730000000000002</v>
      </c>
      <c r="I441" s="171"/>
      <c r="J441" s="172">
        <f>ROUND(I441*H441,2)</f>
        <v>0</v>
      </c>
      <c r="K441" s="168" t="s">
        <v>267</v>
      </c>
      <c r="L441" s="34"/>
      <c r="M441" s="173" t="s">
        <v>1</v>
      </c>
      <c r="N441" s="174" t="s">
        <v>42</v>
      </c>
      <c r="O441" s="59"/>
      <c r="P441" s="175">
        <f>O441*H441</f>
        <v>0</v>
      </c>
      <c r="Q441" s="175">
        <v>0</v>
      </c>
      <c r="R441" s="175">
        <f>Q441*H441</f>
        <v>0</v>
      </c>
      <c r="S441" s="175">
        <v>0</v>
      </c>
      <c r="T441" s="176">
        <f>S441*H441</f>
        <v>0</v>
      </c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R441" s="177" t="s">
        <v>268</v>
      </c>
      <c r="AT441" s="177" t="s">
        <v>263</v>
      </c>
      <c r="AU441" s="177" t="s">
        <v>86</v>
      </c>
      <c r="AY441" s="18" t="s">
        <v>260</v>
      </c>
      <c r="BE441" s="178">
        <f>IF(N441="základní",J441,0)</f>
        <v>0</v>
      </c>
      <c r="BF441" s="178">
        <f>IF(N441="snížená",J441,0)</f>
        <v>0</v>
      </c>
      <c r="BG441" s="178">
        <f>IF(N441="zákl. přenesená",J441,0)</f>
        <v>0</v>
      </c>
      <c r="BH441" s="178">
        <f>IF(N441="sníž. přenesená",J441,0)</f>
        <v>0</v>
      </c>
      <c r="BI441" s="178">
        <f>IF(N441="nulová",J441,0)</f>
        <v>0</v>
      </c>
      <c r="BJ441" s="18" t="s">
        <v>32</v>
      </c>
      <c r="BK441" s="178">
        <f>ROUND(I441*H441,2)</f>
        <v>0</v>
      </c>
      <c r="BL441" s="18" t="s">
        <v>268</v>
      </c>
      <c r="BM441" s="177" t="s">
        <v>1761</v>
      </c>
    </row>
    <row r="442" spans="1:65" s="2" customFormat="1" ht="21.75" customHeight="1">
      <c r="A442" s="33"/>
      <c r="B442" s="132"/>
      <c r="C442" s="166" t="s">
        <v>728</v>
      </c>
      <c r="D442" s="166" t="s">
        <v>263</v>
      </c>
      <c r="E442" s="167" t="s">
        <v>744</v>
      </c>
      <c r="F442" s="168" t="s">
        <v>745</v>
      </c>
      <c r="G442" s="169" t="s">
        <v>316</v>
      </c>
      <c r="H442" s="170">
        <v>1.1000000000000001</v>
      </c>
      <c r="I442" s="171"/>
      <c r="J442" s="172">
        <f>ROUND(I442*H442,2)</f>
        <v>0</v>
      </c>
      <c r="K442" s="168" t="s">
        <v>356</v>
      </c>
      <c r="L442" s="34"/>
      <c r="M442" s="173" t="s">
        <v>1</v>
      </c>
      <c r="N442" s="174" t="s">
        <v>42</v>
      </c>
      <c r="O442" s="59"/>
      <c r="P442" s="175">
        <f>O442*H442</f>
        <v>0</v>
      </c>
      <c r="Q442" s="175">
        <v>0</v>
      </c>
      <c r="R442" s="175">
        <f>Q442*H442</f>
        <v>0</v>
      </c>
      <c r="S442" s="175">
        <v>0</v>
      </c>
      <c r="T442" s="176">
        <f>S442*H442</f>
        <v>0</v>
      </c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R442" s="177" t="s">
        <v>268</v>
      </c>
      <c r="AT442" s="177" t="s">
        <v>263</v>
      </c>
      <c r="AU442" s="177" t="s">
        <v>86</v>
      </c>
      <c r="AY442" s="18" t="s">
        <v>260</v>
      </c>
      <c r="BE442" s="178">
        <f>IF(N442="základní",J442,0)</f>
        <v>0</v>
      </c>
      <c r="BF442" s="178">
        <f>IF(N442="snížená",J442,0)</f>
        <v>0</v>
      </c>
      <c r="BG442" s="178">
        <f>IF(N442="zákl. přenesená",J442,0)</f>
        <v>0</v>
      </c>
      <c r="BH442" s="178">
        <f>IF(N442="sníž. přenesená",J442,0)</f>
        <v>0</v>
      </c>
      <c r="BI442" s="178">
        <f>IF(N442="nulová",J442,0)</f>
        <v>0</v>
      </c>
      <c r="BJ442" s="18" t="s">
        <v>32</v>
      </c>
      <c r="BK442" s="178">
        <f>ROUND(I442*H442,2)</f>
        <v>0</v>
      </c>
      <c r="BL442" s="18" t="s">
        <v>268</v>
      </c>
      <c r="BM442" s="177" t="s">
        <v>1762</v>
      </c>
    </row>
    <row r="443" spans="1:65" s="13" customFormat="1">
      <c r="B443" s="179"/>
      <c r="D443" s="180" t="s">
        <v>270</v>
      </c>
      <c r="E443" s="181" t="s">
        <v>1</v>
      </c>
      <c r="F443" s="182" t="s">
        <v>1763</v>
      </c>
      <c r="H443" s="183">
        <v>1.1000000000000001</v>
      </c>
      <c r="I443" s="184"/>
      <c r="L443" s="179"/>
      <c r="M443" s="185"/>
      <c r="N443" s="186"/>
      <c r="O443" s="186"/>
      <c r="P443" s="186"/>
      <c r="Q443" s="186"/>
      <c r="R443" s="186"/>
      <c r="S443" s="186"/>
      <c r="T443" s="187"/>
      <c r="AT443" s="181" t="s">
        <v>270</v>
      </c>
      <c r="AU443" s="181" t="s">
        <v>86</v>
      </c>
      <c r="AV443" s="13" t="s">
        <v>86</v>
      </c>
      <c r="AW443" s="13" t="s">
        <v>31</v>
      </c>
      <c r="AX443" s="13" t="s">
        <v>32</v>
      </c>
      <c r="AY443" s="181" t="s">
        <v>260</v>
      </c>
    </row>
    <row r="444" spans="1:65" s="2" customFormat="1" ht="16.5" customHeight="1">
      <c r="A444" s="33"/>
      <c r="B444" s="132"/>
      <c r="C444" s="166" t="s">
        <v>731</v>
      </c>
      <c r="D444" s="166" t="s">
        <v>263</v>
      </c>
      <c r="E444" s="167" t="s">
        <v>549</v>
      </c>
      <c r="F444" s="168" t="s">
        <v>550</v>
      </c>
      <c r="G444" s="169" t="s">
        <v>372</v>
      </c>
      <c r="H444" s="170">
        <v>2.89</v>
      </c>
      <c r="I444" s="171"/>
      <c r="J444" s="172">
        <f>ROUND(I444*H444,2)</f>
        <v>0</v>
      </c>
      <c r="K444" s="168" t="s">
        <v>267</v>
      </c>
      <c r="L444" s="34"/>
      <c r="M444" s="173" t="s">
        <v>1</v>
      </c>
      <c r="N444" s="174" t="s">
        <v>42</v>
      </c>
      <c r="O444" s="59"/>
      <c r="P444" s="175">
        <f>O444*H444</f>
        <v>0</v>
      </c>
      <c r="Q444" s="175">
        <v>0</v>
      </c>
      <c r="R444" s="175">
        <f>Q444*H444</f>
        <v>0</v>
      </c>
      <c r="S444" s="175">
        <v>0</v>
      </c>
      <c r="T444" s="176">
        <f>S444*H444</f>
        <v>0</v>
      </c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R444" s="177" t="s">
        <v>268</v>
      </c>
      <c r="AT444" s="177" t="s">
        <v>263</v>
      </c>
      <c r="AU444" s="177" t="s">
        <v>86</v>
      </c>
      <c r="AY444" s="18" t="s">
        <v>260</v>
      </c>
      <c r="BE444" s="178">
        <f>IF(N444="základní",J444,0)</f>
        <v>0</v>
      </c>
      <c r="BF444" s="178">
        <f>IF(N444="snížená",J444,0)</f>
        <v>0</v>
      </c>
      <c r="BG444" s="178">
        <f>IF(N444="zákl. přenesená",J444,0)</f>
        <v>0</v>
      </c>
      <c r="BH444" s="178">
        <f>IF(N444="sníž. přenesená",J444,0)</f>
        <v>0</v>
      </c>
      <c r="BI444" s="178">
        <f>IF(N444="nulová",J444,0)</f>
        <v>0</v>
      </c>
      <c r="BJ444" s="18" t="s">
        <v>32</v>
      </c>
      <c r="BK444" s="178">
        <f>ROUND(I444*H444,2)</f>
        <v>0</v>
      </c>
      <c r="BL444" s="18" t="s">
        <v>268</v>
      </c>
      <c r="BM444" s="177" t="s">
        <v>1764</v>
      </c>
    </row>
    <row r="445" spans="1:65" s="13" customFormat="1">
      <c r="B445" s="179"/>
      <c r="D445" s="180" t="s">
        <v>270</v>
      </c>
      <c r="E445" s="181" t="s">
        <v>1</v>
      </c>
      <c r="F445" s="182" t="s">
        <v>1765</v>
      </c>
      <c r="H445" s="183">
        <v>2.89</v>
      </c>
      <c r="I445" s="184"/>
      <c r="L445" s="179"/>
      <c r="M445" s="185"/>
      <c r="N445" s="186"/>
      <c r="O445" s="186"/>
      <c r="P445" s="186"/>
      <c r="Q445" s="186"/>
      <c r="R445" s="186"/>
      <c r="S445" s="186"/>
      <c r="T445" s="187"/>
      <c r="AT445" s="181" t="s">
        <v>270</v>
      </c>
      <c r="AU445" s="181" t="s">
        <v>86</v>
      </c>
      <c r="AV445" s="13" t="s">
        <v>86</v>
      </c>
      <c r="AW445" s="13" t="s">
        <v>31</v>
      </c>
      <c r="AX445" s="13" t="s">
        <v>77</v>
      </c>
      <c r="AY445" s="181" t="s">
        <v>260</v>
      </c>
    </row>
    <row r="446" spans="1:65" s="14" customFormat="1">
      <c r="B446" s="188"/>
      <c r="D446" s="180" t="s">
        <v>270</v>
      </c>
      <c r="E446" s="189" t="s">
        <v>1629</v>
      </c>
      <c r="F446" s="190" t="s">
        <v>275</v>
      </c>
      <c r="H446" s="191">
        <v>2.89</v>
      </c>
      <c r="I446" s="192"/>
      <c r="L446" s="188"/>
      <c r="M446" s="193"/>
      <c r="N446" s="194"/>
      <c r="O446" s="194"/>
      <c r="P446" s="194"/>
      <c r="Q446" s="194"/>
      <c r="R446" s="194"/>
      <c r="S446" s="194"/>
      <c r="T446" s="195"/>
      <c r="AT446" s="189" t="s">
        <v>270</v>
      </c>
      <c r="AU446" s="189" t="s">
        <v>86</v>
      </c>
      <c r="AV446" s="14" t="s">
        <v>268</v>
      </c>
      <c r="AW446" s="14" t="s">
        <v>31</v>
      </c>
      <c r="AX446" s="14" t="s">
        <v>32</v>
      </c>
      <c r="AY446" s="189" t="s">
        <v>260</v>
      </c>
    </row>
    <row r="447" spans="1:65" s="2" customFormat="1" ht="16.5" customHeight="1">
      <c r="A447" s="33"/>
      <c r="B447" s="132"/>
      <c r="C447" s="211" t="s">
        <v>734</v>
      </c>
      <c r="D447" s="211" t="s">
        <v>429</v>
      </c>
      <c r="E447" s="212" t="s">
        <v>554</v>
      </c>
      <c r="F447" s="213" t="s">
        <v>555</v>
      </c>
      <c r="G447" s="214" t="s">
        <v>432</v>
      </c>
      <c r="H447" s="215">
        <v>1.387</v>
      </c>
      <c r="I447" s="216"/>
      <c r="J447" s="217">
        <f>ROUND(I447*H447,2)</f>
        <v>0</v>
      </c>
      <c r="K447" s="213" t="s">
        <v>267</v>
      </c>
      <c r="L447" s="218"/>
      <c r="M447" s="219" t="s">
        <v>1</v>
      </c>
      <c r="N447" s="220" t="s">
        <v>42</v>
      </c>
      <c r="O447" s="59"/>
      <c r="P447" s="175">
        <f>O447*H447</f>
        <v>0</v>
      </c>
      <c r="Q447" s="175">
        <v>0</v>
      </c>
      <c r="R447" s="175">
        <f>Q447*H447</f>
        <v>0</v>
      </c>
      <c r="S447" s="175">
        <v>0</v>
      </c>
      <c r="T447" s="176">
        <f>S447*H447</f>
        <v>0</v>
      </c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R447" s="177" t="s">
        <v>306</v>
      </c>
      <c r="AT447" s="177" t="s">
        <v>429</v>
      </c>
      <c r="AU447" s="177" t="s">
        <v>86</v>
      </c>
      <c r="AY447" s="18" t="s">
        <v>260</v>
      </c>
      <c r="BE447" s="178">
        <f>IF(N447="základní",J447,0)</f>
        <v>0</v>
      </c>
      <c r="BF447" s="178">
        <f>IF(N447="snížená",J447,0)</f>
        <v>0</v>
      </c>
      <c r="BG447" s="178">
        <f>IF(N447="zákl. přenesená",J447,0)</f>
        <v>0</v>
      </c>
      <c r="BH447" s="178">
        <f>IF(N447="sníž. přenesená",J447,0)</f>
        <v>0</v>
      </c>
      <c r="BI447" s="178">
        <f>IF(N447="nulová",J447,0)</f>
        <v>0</v>
      </c>
      <c r="BJ447" s="18" t="s">
        <v>32</v>
      </c>
      <c r="BK447" s="178">
        <f>ROUND(I447*H447,2)</f>
        <v>0</v>
      </c>
      <c r="BL447" s="18" t="s">
        <v>268</v>
      </c>
      <c r="BM447" s="177" t="s">
        <v>1766</v>
      </c>
    </row>
    <row r="448" spans="1:65" s="13" customFormat="1">
      <c r="B448" s="179"/>
      <c r="D448" s="180" t="s">
        <v>270</v>
      </c>
      <c r="E448" s="181" t="s">
        <v>1</v>
      </c>
      <c r="F448" s="182" t="s">
        <v>1767</v>
      </c>
      <c r="H448" s="183">
        <v>1.387</v>
      </c>
      <c r="I448" s="184"/>
      <c r="L448" s="179"/>
      <c r="M448" s="185"/>
      <c r="N448" s="186"/>
      <c r="O448" s="186"/>
      <c r="P448" s="186"/>
      <c r="Q448" s="186"/>
      <c r="R448" s="186"/>
      <c r="S448" s="186"/>
      <c r="T448" s="187"/>
      <c r="AT448" s="181" t="s">
        <v>270</v>
      </c>
      <c r="AU448" s="181" t="s">
        <v>86</v>
      </c>
      <c r="AV448" s="13" t="s">
        <v>86</v>
      </c>
      <c r="AW448" s="13" t="s">
        <v>31</v>
      </c>
      <c r="AX448" s="13" t="s">
        <v>77</v>
      </c>
      <c r="AY448" s="181" t="s">
        <v>260</v>
      </c>
    </row>
    <row r="449" spans="1:65" s="14" customFormat="1">
      <c r="B449" s="188"/>
      <c r="D449" s="180" t="s">
        <v>270</v>
      </c>
      <c r="E449" s="189" t="s">
        <v>1</v>
      </c>
      <c r="F449" s="190" t="s">
        <v>275</v>
      </c>
      <c r="H449" s="191">
        <v>1.387</v>
      </c>
      <c r="I449" s="192"/>
      <c r="L449" s="188"/>
      <c r="M449" s="193"/>
      <c r="N449" s="194"/>
      <c r="O449" s="194"/>
      <c r="P449" s="194"/>
      <c r="Q449" s="194"/>
      <c r="R449" s="194"/>
      <c r="S449" s="194"/>
      <c r="T449" s="195"/>
      <c r="AT449" s="189" t="s">
        <v>270</v>
      </c>
      <c r="AU449" s="189" t="s">
        <v>86</v>
      </c>
      <c r="AV449" s="14" t="s">
        <v>268</v>
      </c>
      <c r="AW449" s="14" t="s">
        <v>31</v>
      </c>
      <c r="AX449" s="14" t="s">
        <v>32</v>
      </c>
      <c r="AY449" s="189" t="s">
        <v>260</v>
      </c>
    </row>
    <row r="450" spans="1:65" s="2" customFormat="1" ht="21.75" customHeight="1">
      <c r="A450" s="33"/>
      <c r="B450" s="132"/>
      <c r="C450" s="166" t="s">
        <v>113</v>
      </c>
      <c r="D450" s="166" t="s">
        <v>263</v>
      </c>
      <c r="E450" s="167" t="s">
        <v>559</v>
      </c>
      <c r="F450" s="168" t="s">
        <v>560</v>
      </c>
      <c r="G450" s="169" t="s">
        <v>372</v>
      </c>
      <c r="H450" s="170">
        <v>5.78</v>
      </c>
      <c r="I450" s="171"/>
      <c r="J450" s="172">
        <f>ROUND(I450*H450,2)</f>
        <v>0</v>
      </c>
      <c r="K450" s="168" t="s">
        <v>267</v>
      </c>
      <c r="L450" s="34"/>
      <c r="M450" s="173" t="s">
        <v>1</v>
      </c>
      <c r="N450" s="174" t="s">
        <v>42</v>
      </c>
      <c r="O450" s="59"/>
      <c r="P450" s="175">
        <f>O450*H450</f>
        <v>0</v>
      </c>
      <c r="Q450" s="175">
        <v>0</v>
      </c>
      <c r="R450" s="175">
        <f>Q450*H450</f>
        <v>0</v>
      </c>
      <c r="S450" s="175">
        <v>0</v>
      </c>
      <c r="T450" s="176">
        <f>S450*H450</f>
        <v>0</v>
      </c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R450" s="177" t="s">
        <v>268</v>
      </c>
      <c r="AT450" s="177" t="s">
        <v>263</v>
      </c>
      <c r="AU450" s="177" t="s">
        <v>86</v>
      </c>
      <c r="AY450" s="18" t="s">
        <v>260</v>
      </c>
      <c r="BE450" s="178">
        <f>IF(N450="základní",J450,0)</f>
        <v>0</v>
      </c>
      <c r="BF450" s="178">
        <f>IF(N450="snížená",J450,0)</f>
        <v>0</v>
      </c>
      <c r="BG450" s="178">
        <f>IF(N450="zákl. přenesená",J450,0)</f>
        <v>0</v>
      </c>
      <c r="BH450" s="178">
        <f>IF(N450="sníž. přenesená",J450,0)</f>
        <v>0</v>
      </c>
      <c r="BI450" s="178">
        <f>IF(N450="nulová",J450,0)</f>
        <v>0</v>
      </c>
      <c r="BJ450" s="18" t="s">
        <v>32</v>
      </c>
      <c r="BK450" s="178">
        <f>ROUND(I450*H450,2)</f>
        <v>0</v>
      </c>
      <c r="BL450" s="18" t="s">
        <v>268</v>
      </c>
      <c r="BM450" s="177" t="s">
        <v>1768</v>
      </c>
    </row>
    <row r="451" spans="1:65" s="13" customFormat="1">
      <c r="B451" s="179"/>
      <c r="D451" s="180" t="s">
        <v>270</v>
      </c>
      <c r="E451" s="181" t="s">
        <v>1</v>
      </c>
      <c r="F451" s="182" t="s">
        <v>1769</v>
      </c>
      <c r="H451" s="183">
        <v>5.78</v>
      </c>
      <c r="I451" s="184"/>
      <c r="L451" s="179"/>
      <c r="M451" s="185"/>
      <c r="N451" s="186"/>
      <c r="O451" s="186"/>
      <c r="P451" s="186"/>
      <c r="Q451" s="186"/>
      <c r="R451" s="186"/>
      <c r="S451" s="186"/>
      <c r="T451" s="187"/>
      <c r="AT451" s="181" t="s">
        <v>270</v>
      </c>
      <c r="AU451" s="181" t="s">
        <v>86</v>
      </c>
      <c r="AV451" s="13" t="s">
        <v>86</v>
      </c>
      <c r="AW451" s="13" t="s">
        <v>31</v>
      </c>
      <c r="AX451" s="13" t="s">
        <v>77</v>
      </c>
      <c r="AY451" s="181" t="s">
        <v>260</v>
      </c>
    </row>
    <row r="452" spans="1:65" s="14" customFormat="1">
      <c r="B452" s="188"/>
      <c r="D452" s="180" t="s">
        <v>270</v>
      </c>
      <c r="E452" s="189" t="s">
        <v>1640</v>
      </c>
      <c r="F452" s="190" t="s">
        <v>275</v>
      </c>
      <c r="H452" s="191">
        <v>5.78</v>
      </c>
      <c r="I452" s="192"/>
      <c r="L452" s="188"/>
      <c r="M452" s="193"/>
      <c r="N452" s="194"/>
      <c r="O452" s="194"/>
      <c r="P452" s="194"/>
      <c r="Q452" s="194"/>
      <c r="R452" s="194"/>
      <c r="S452" s="194"/>
      <c r="T452" s="195"/>
      <c r="AT452" s="189" t="s">
        <v>270</v>
      </c>
      <c r="AU452" s="189" t="s">
        <v>86</v>
      </c>
      <c r="AV452" s="14" t="s">
        <v>268</v>
      </c>
      <c r="AW452" s="14" t="s">
        <v>31</v>
      </c>
      <c r="AX452" s="14" t="s">
        <v>32</v>
      </c>
      <c r="AY452" s="189" t="s">
        <v>260</v>
      </c>
    </row>
    <row r="453" spans="1:65" s="2" customFormat="1" ht="24.2" customHeight="1">
      <c r="A453" s="33"/>
      <c r="B453" s="132"/>
      <c r="C453" s="166" t="s">
        <v>117</v>
      </c>
      <c r="D453" s="166" t="s">
        <v>263</v>
      </c>
      <c r="E453" s="167" t="s">
        <v>564</v>
      </c>
      <c r="F453" s="168" t="s">
        <v>565</v>
      </c>
      <c r="G453" s="169" t="s">
        <v>372</v>
      </c>
      <c r="H453" s="170">
        <v>5.78</v>
      </c>
      <c r="I453" s="171"/>
      <c r="J453" s="172">
        <f>ROUND(I453*H453,2)</f>
        <v>0</v>
      </c>
      <c r="K453" s="168" t="s">
        <v>356</v>
      </c>
      <c r="L453" s="34"/>
      <c r="M453" s="173" t="s">
        <v>1</v>
      </c>
      <c r="N453" s="174" t="s">
        <v>42</v>
      </c>
      <c r="O453" s="59"/>
      <c r="P453" s="175">
        <f>O453*H453</f>
        <v>0</v>
      </c>
      <c r="Q453" s="175">
        <v>0</v>
      </c>
      <c r="R453" s="175">
        <f>Q453*H453</f>
        <v>0</v>
      </c>
      <c r="S453" s="175">
        <v>0</v>
      </c>
      <c r="T453" s="176">
        <f>S453*H453</f>
        <v>0</v>
      </c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R453" s="177" t="s">
        <v>268</v>
      </c>
      <c r="AT453" s="177" t="s">
        <v>263</v>
      </c>
      <c r="AU453" s="177" t="s">
        <v>86</v>
      </c>
      <c r="AY453" s="18" t="s">
        <v>260</v>
      </c>
      <c r="BE453" s="178">
        <f>IF(N453="základní",J453,0)</f>
        <v>0</v>
      </c>
      <c r="BF453" s="178">
        <f>IF(N453="snížená",J453,0)</f>
        <v>0</v>
      </c>
      <c r="BG453" s="178">
        <f>IF(N453="zákl. přenesená",J453,0)</f>
        <v>0</v>
      </c>
      <c r="BH453" s="178">
        <f>IF(N453="sníž. přenesená",J453,0)</f>
        <v>0</v>
      </c>
      <c r="BI453" s="178">
        <f>IF(N453="nulová",J453,0)</f>
        <v>0</v>
      </c>
      <c r="BJ453" s="18" t="s">
        <v>32</v>
      </c>
      <c r="BK453" s="178">
        <f>ROUND(I453*H453,2)</f>
        <v>0</v>
      </c>
      <c r="BL453" s="18" t="s">
        <v>268</v>
      </c>
      <c r="BM453" s="177" t="s">
        <v>1770</v>
      </c>
    </row>
    <row r="454" spans="1:65" s="13" customFormat="1">
      <c r="B454" s="179"/>
      <c r="D454" s="180" t="s">
        <v>270</v>
      </c>
      <c r="E454" s="181" t="s">
        <v>1</v>
      </c>
      <c r="F454" s="182" t="s">
        <v>1640</v>
      </c>
      <c r="H454" s="183">
        <v>5.78</v>
      </c>
      <c r="I454" s="184"/>
      <c r="L454" s="179"/>
      <c r="M454" s="185"/>
      <c r="N454" s="186"/>
      <c r="O454" s="186"/>
      <c r="P454" s="186"/>
      <c r="Q454" s="186"/>
      <c r="R454" s="186"/>
      <c r="S454" s="186"/>
      <c r="T454" s="187"/>
      <c r="AT454" s="181" t="s">
        <v>270</v>
      </c>
      <c r="AU454" s="181" t="s">
        <v>86</v>
      </c>
      <c r="AV454" s="13" t="s">
        <v>86</v>
      </c>
      <c r="AW454" s="13" t="s">
        <v>31</v>
      </c>
      <c r="AX454" s="13" t="s">
        <v>32</v>
      </c>
      <c r="AY454" s="181" t="s">
        <v>260</v>
      </c>
    </row>
    <row r="455" spans="1:65" s="12" customFormat="1" ht="22.9" customHeight="1">
      <c r="B455" s="153"/>
      <c r="D455" s="154" t="s">
        <v>76</v>
      </c>
      <c r="E455" s="164" t="s">
        <v>283</v>
      </c>
      <c r="F455" s="164" t="s">
        <v>749</v>
      </c>
      <c r="I455" s="156"/>
      <c r="J455" s="165">
        <f>BK455</f>
        <v>0</v>
      </c>
      <c r="L455" s="153"/>
      <c r="M455" s="158"/>
      <c r="N455" s="159"/>
      <c r="O455" s="159"/>
      <c r="P455" s="160">
        <f>SUM(P456:P498)</f>
        <v>0</v>
      </c>
      <c r="Q455" s="159"/>
      <c r="R455" s="160">
        <f>SUM(R456:R498)</f>
        <v>982.25103921999994</v>
      </c>
      <c r="S455" s="159"/>
      <c r="T455" s="161">
        <f>SUM(T456:T498)</f>
        <v>0</v>
      </c>
      <c r="AR455" s="154" t="s">
        <v>32</v>
      </c>
      <c r="AT455" s="162" t="s">
        <v>76</v>
      </c>
      <c r="AU455" s="162" t="s">
        <v>32</v>
      </c>
      <c r="AY455" s="154" t="s">
        <v>260</v>
      </c>
      <c r="BK455" s="163">
        <f>SUM(BK456:BK498)</f>
        <v>0</v>
      </c>
    </row>
    <row r="456" spans="1:65" s="2" customFormat="1" ht="33" customHeight="1">
      <c r="A456" s="33"/>
      <c r="B456" s="132"/>
      <c r="C456" s="166" t="s">
        <v>120</v>
      </c>
      <c r="D456" s="166" t="s">
        <v>263</v>
      </c>
      <c r="E456" s="167" t="s">
        <v>1376</v>
      </c>
      <c r="F456" s="168" t="s">
        <v>1377</v>
      </c>
      <c r="G456" s="169" t="s">
        <v>266</v>
      </c>
      <c r="H456" s="170">
        <v>355.99200000000002</v>
      </c>
      <c r="I456" s="171"/>
      <c r="J456" s="172">
        <f>ROUND(I456*H456,2)</f>
        <v>0</v>
      </c>
      <c r="K456" s="168" t="s">
        <v>356</v>
      </c>
      <c r="L456" s="34"/>
      <c r="M456" s="173" t="s">
        <v>1</v>
      </c>
      <c r="N456" s="174" t="s">
        <v>42</v>
      </c>
      <c r="O456" s="59"/>
      <c r="P456" s="175">
        <f>O456*H456</f>
        <v>0</v>
      </c>
      <c r="Q456" s="175">
        <v>9.1999999999999998E-3</v>
      </c>
      <c r="R456" s="175">
        <f>Q456*H456</f>
        <v>3.2751264</v>
      </c>
      <c r="S456" s="175">
        <v>0</v>
      </c>
      <c r="T456" s="176">
        <f>S456*H456</f>
        <v>0</v>
      </c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R456" s="177" t="s">
        <v>268</v>
      </c>
      <c r="AT456" s="177" t="s">
        <v>263</v>
      </c>
      <c r="AU456" s="177" t="s">
        <v>86</v>
      </c>
      <c r="AY456" s="18" t="s">
        <v>260</v>
      </c>
      <c r="BE456" s="178">
        <f>IF(N456="základní",J456,0)</f>
        <v>0</v>
      </c>
      <c r="BF456" s="178">
        <f>IF(N456="snížená",J456,0)</f>
        <v>0</v>
      </c>
      <c r="BG456" s="178">
        <f>IF(N456="zákl. přenesená",J456,0)</f>
        <v>0</v>
      </c>
      <c r="BH456" s="178">
        <f>IF(N456="sníž. přenesená",J456,0)</f>
        <v>0</v>
      </c>
      <c r="BI456" s="178">
        <f>IF(N456="nulová",J456,0)</f>
        <v>0</v>
      </c>
      <c r="BJ456" s="18" t="s">
        <v>32</v>
      </c>
      <c r="BK456" s="178">
        <f>ROUND(I456*H456,2)</f>
        <v>0</v>
      </c>
      <c r="BL456" s="18" t="s">
        <v>268</v>
      </c>
      <c r="BM456" s="177" t="s">
        <v>1378</v>
      </c>
    </row>
    <row r="457" spans="1:65" s="13" customFormat="1">
      <c r="B457" s="179"/>
      <c r="D457" s="180" t="s">
        <v>270</v>
      </c>
      <c r="E457" s="181" t="s">
        <v>1</v>
      </c>
      <c r="F457" s="182" t="s">
        <v>1379</v>
      </c>
      <c r="H457" s="183">
        <v>355.99200000000002</v>
      </c>
      <c r="I457" s="184"/>
      <c r="L457" s="179"/>
      <c r="M457" s="185"/>
      <c r="N457" s="186"/>
      <c r="O457" s="186"/>
      <c r="P457" s="186"/>
      <c r="Q457" s="186"/>
      <c r="R457" s="186"/>
      <c r="S457" s="186"/>
      <c r="T457" s="187"/>
      <c r="AT457" s="181" t="s">
        <v>270</v>
      </c>
      <c r="AU457" s="181" t="s">
        <v>86</v>
      </c>
      <c r="AV457" s="13" t="s">
        <v>86</v>
      </c>
      <c r="AW457" s="13" t="s">
        <v>31</v>
      </c>
      <c r="AX457" s="13" t="s">
        <v>32</v>
      </c>
      <c r="AY457" s="181" t="s">
        <v>260</v>
      </c>
    </row>
    <row r="458" spans="1:65" s="2" customFormat="1" ht="37.9" customHeight="1">
      <c r="A458" s="33"/>
      <c r="B458" s="132"/>
      <c r="C458" s="166" t="s">
        <v>123</v>
      </c>
      <c r="D458" s="166" t="s">
        <v>263</v>
      </c>
      <c r="E458" s="167" t="s">
        <v>1380</v>
      </c>
      <c r="F458" s="168" t="s">
        <v>1381</v>
      </c>
      <c r="G458" s="169" t="s">
        <v>915</v>
      </c>
      <c r="H458" s="170">
        <v>203</v>
      </c>
      <c r="I458" s="171"/>
      <c r="J458" s="172">
        <f>ROUND(I458*H458,2)</f>
        <v>0</v>
      </c>
      <c r="K458" s="168" t="s">
        <v>356</v>
      </c>
      <c r="L458" s="34"/>
      <c r="M458" s="173" t="s">
        <v>1</v>
      </c>
      <c r="N458" s="174" t="s">
        <v>42</v>
      </c>
      <c r="O458" s="59"/>
      <c r="P458" s="175">
        <f>O458*H458</f>
        <v>0</v>
      </c>
      <c r="Q458" s="175">
        <v>2.3500000000000001E-3</v>
      </c>
      <c r="R458" s="175">
        <f>Q458*H458</f>
        <v>0.47705000000000003</v>
      </c>
      <c r="S458" s="175">
        <v>0</v>
      </c>
      <c r="T458" s="176">
        <f>S458*H458</f>
        <v>0</v>
      </c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R458" s="177" t="s">
        <v>268</v>
      </c>
      <c r="AT458" s="177" t="s">
        <v>263</v>
      </c>
      <c r="AU458" s="177" t="s">
        <v>86</v>
      </c>
      <c r="AY458" s="18" t="s">
        <v>260</v>
      </c>
      <c r="BE458" s="178">
        <f>IF(N458="základní",J458,0)</f>
        <v>0</v>
      </c>
      <c r="BF458" s="178">
        <f>IF(N458="snížená",J458,0)</f>
        <v>0</v>
      </c>
      <c r="BG458" s="178">
        <f>IF(N458="zákl. přenesená",J458,0)</f>
        <v>0</v>
      </c>
      <c r="BH458" s="178">
        <f>IF(N458="sníž. přenesená",J458,0)</f>
        <v>0</v>
      </c>
      <c r="BI458" s="178">
        <f>IF(N458="nulová",J458,0)</f>
        <v>0</v>
      </c>
      <c r="BJ458" s="18" t="s">
        <v>32</v>
      </c>
      <c r="BK458" s="178">
        <f>ROUND(I458*H458,2)</f>
        <v>0</v>
      </c>
      <c r="BL458" s="18" t="s">
        <v>268</v>
      </c>
      <c r="BM458" s="177" t="s">
        <v>1382</v>
      </c>
    </row>
    <row r="459" spans="1:65" s="13" customFormat="1">
      <c r="B459" s="179"/>
      <c r="D459" s="180" t="s">
        <v>270</v>
      </c>
      <c r="E459" s="181" t="s">
        <v>1</v>
      </c>
      <c r="F459" s="182" t="s">
        <v>1771</v>
      </c>
      <c r="H459" s="183">
        <v>203</v>
      </c>
      <c r="I459" s="184"/>
      <c r="L459" s="179"/>
      <c r="M459" s="185"/>
      <c r="N459" s="186"/>
      <c r="O459" s="186"/>
      <c r="P459" s="186"/>
      <c r="Q459" s="186"/>
      <c r="R459" s="186"/>
      <c r="S459" s="186"/>
      <c r="T459" s="187"/>
      <c r="AT459" s="181" t="s">
        <v>270</v>
      </c>
      <c r="AU459" s="181" t="s">
        <v>86</v>
      </c>
      <c r="AV459" s="13" t="s">
        <v>86</v>
      </c>
      <c r="AW459" s="13" t="s">
        <v>31</v>
      </c>
      <c r="AX459" s="13" t="s">
        <v>32</v>
      </c>
      <c r="AY459" s="181" t="s">
        <v>260</v>
      </c>
    </row>
    <row r="460" spans="1:65" s="2" customFormat="1" ht="16.5" customHeight="1">
      <c r="A460" s="33"/>
      <c r="B460" s="132"/>
      <c r="C460" s="166" t="s">
        <v>126</v>
      </c>
      <c r="D460" s="166" t="s">
        <v>263</v>
      </c>
      <c r="E460" s="167" t="s">
        <v>1384</v>
      </c>
      <c r="F460" s="168" t="s">
        <v>1385</v>
      </c>
      <c r="G460" s="169" t="s">
        <v>266</v>
      </c>
      <c r="H460" s="170">
        <v>355.99200000000002</v>
      </c>
      <c r="I460" s="171"/>
      <c r="J460" s="172">
        <f>ROUND(I460*H460,2)</f>
        <v>0</v>
      </c>
      <c r="K460" s="168" t="s">
        <v>356</v>
      </c>
      <c r="L460" s="34"/>
      <c r="M460" s="173" t="s">
        <v>1</v>
      </c>
      <c r="N460" s="174" t="s">
        <v>42</v>
      </c>
      <c r="O460" s="59"/>
      <c r="P460" s="175">
        <f>O460*H460</f>
        <v>0</v>
      </c>
      <c r="Q460" s="175">
        <v>2.47E-3</v>
      </c>
      <c r="R460" s="175">
        <f>Q460*H460</f>
        <v>0.87930024000000007</v>
      </c>
      <c r="S460" s="175">
        <v>0</v>
      </c>
      <c r="T460" s="176">
        <f>S460*H460</f>
        <v>0</v>
      </c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R460" s="177" t="s">
        <v>268</v>
      </c>
      <c r="AT460" s="177" t="s">
        <v>263</v>
      </c>
      <c r="AU460" s="177" t="s">
        <v>86</v>
      </c>
      <c r="AY460" s="18" t="s">
        <v>260</v>
      </c>
      <c r="BE460" s="178">
        <f>IF(N460="základní",J460,0)</f>
        <v>0</v>
      </c>
      <c r="BF460" s="178">
        <f>IF(N460="snížená",J460,0)</f>
        <v>0</v>
      </c>
      <c r="BG460" s="178">
        <f>IF(N460="zákl. přenesená",J460,0)</f>
        <v>0</v>
      </c>
      <c r="BH460" s="178">
        <f>IF(N460="sníž. přenesená",J460,0)</f>
        <v>0</v>
      </c>
      <c r="BI460" s="178">
        <f>IF(N460="nulová",J460,0)</f>
        <v>0</v>
      </c>
      <c r="BJ460" s="18" t="s">
        <v>32</v>
      </c>
      <c r="BK460" s="178">
        <f>ROUND(I460*H460,2)</f>
        <v>0</v>
      </c>
      <c r="BL460" s="18" t="s">
        <v>268</v>
      </c>
      <c r="BM460" s="177" t="s">
        <v>752</v>
      </c>
    </row>
    <row r="461" spans="1:65" s="13" customFormat="1">
      <c r="B461" s="179"/>
      <c r="D461" s="180" t="s">
        <v>270</v>
      </c>
      <c r="E461" s="181" t="s">
        <v>189</v>
      </c>
      <c r="F461" s="182" t="s">
        <v>1386</v>
      </c>
      <c r="H461" s="183">
        <v>355.99200000000002</v>
      </c>
      <c r="I461" s="184"/>
      <c r="L461" s="179"/>
      <c r="M461" s="185"/>
      <c r="N461" s="186"/>
      <c r="O461" s="186"/>
      <c r="P461" s="186"/>
      <c r="Q461" s="186"/>
      <c r="R461" s="186"/>
      <c r="S461" s="186"/>
      <c r="T461" s="187"/>
      <c r="AT461" s="181" t="s">
        <v>270</v>
      </c>
      <c r="AU461" s="181" t="s">
        <v>86</v>
      </c>
      <c r="AV461" s="13" t="s">
        <v>86</v>
      </c>
      <c r="AW461" s="13" t="s">
        <v>31</v>
      </c>
      <c r="AX461" s="13" t="s">
        <v>32</v>
      </c>
      <c r="AY461" s="181" t="s">
        <v>260</v>
      </c>
    </row>
    <row r="462" spans="1:65" s="2" customFormat="1" ht="16.5" customHeight="1">
      <c r="A462" s="33"/>
      <c r="B462" s="132"/>
      <c r="C462" s="166" t="s">
        <v>129</v>
      </c>
      <c r="D462" s="166" t="s">
        <v>263</v>
      </c>
      <c r="E462" s="167" t="s">
        <v>761</v>
      </c>
      <c r="F462" s="168" t="s">
        <v>762</v>
      </c>
      <c r="G462" s="169" t="s">
        <v>266</v>
      </c>
      <c r="H462" s="170">
        <v>213.595</v>
      </c>
      <c r="I462" s="171"/>
      <c r="J462" s="172">
        <f>ROUND(I462*H462,2)</f>
        <v>0</v>
      </c>
      <c r="K462" s="168" t="s">
        <v>267</v>
      </c>
      <c r="L462" s="34"/>
      <c r="M462" s="173" t="s">
        <v>1</v>
      </c>
      <c r="N462" s="174" t="s">
        <v>42</v>
      </c>
      <c r="O462" s="59"/>
      <c r="P462" s="175">
        <f>O462*H462</f>
        <v>0</v>
      </c>
      <c r="Q462" s="175">
        <v>0</v>
      </c>
      <c r="R462" s="175">
        <f>Q462*H462</f>
        <v>0</v>
      </c>
      <c r="S462" s="175">
        <v>0</v>
      </c>
      <c r="T462" s="176">
        <f>S462*H462</f>
        <v>0</v>
      </c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R462" s="177" t="s">
        <v>268</v>
      </c>
      <c r="AT462" s="177" t="s">
        <v>263</v>
      </c>
      <c r="AU462" s="177" t="s">
        <v>86</v>
      </c>
      <c r="AY462" s="18" t="s">
        <v>260</v>
      </c>
      <c r="BE462" s="178">
        <f>IF(N462="základní",J462,0)</f>
        <v>0</v>
      </c>
      <c r="BF462" s="178">
        <f>IF(N462="snížená",J462,0)</f>
        <v>0</v>
      </c>
      <c r="BG462" s="178">
        <f>IF(N462="zákl. přenesená",J462,0)</f>
        <v>0</v>
      </c>
      <c r="BH462" s="178">
        <f>IF(N462="sníž. přenesená",J462,0)</f>
        <v>0</v>
      </c>
      <c r="BI462" s="178">
        <f>IF(N462="nulová",J462,0)</f>
        <v>0</v>
      </c>
      <c r="BJ462" s="18" t="s">
        <v>32</v>
      </c>
      <c r="BK462" s="178">
        <f>ROUND(I462*H462,2)</f>
        <v>0</v>
      </c>
      <c r="BL462" s="18" t="s">
        <v>268</v>
      </c>
      <c r="BM462" s="177" t="s">
        <v>763</v>
      </c>
    </row>
    <row r="463" spans="1:65" s="13" customFormat="1">
      <c r="B463" s="179"/>
      <c r="D463" s="180" t="s">
        <v>270</v>
      </c>
      <c r="E463" s="181" t="s">
        <v>1</v>
      </c>
      <c r="F463" s="182" t="s">
        <v>1387</v>
      </c>
      <c r="H463" s="183">
        <v>213.595</v>
      </c>
      <c r="I463" s="184"/>
      <c r="L463" s="179"/>
      <c r="M463" s="185"/>
      <c r="N463" s="186"/>
      <c r="O463" s="186"/>
      <c r="P463" s="186"/>
      <c r="Q463" s="186"/>
      <c r="R463" s="186"/>
      <c r="S463" s="186"/>
      <c r="T463" s="187"/>
      <c r="AT463" s="181" t="s">
        <v>270</v>
      </c>
      <c r="AU463" s="181" t="s">
        <v>86</v>
      </c>
      <c r="AV463" s="13" t="s">
        <v>86</v>
      </c>
      <c r="AW463" s="13" t="s">
        <v>31</v>
      </c>
      <c r="AX463" s="13" t="s">
        <v>32</v>
      </c>
      <c r="AY463" s="181" t="s">
        <v>260</v>
      </c>
    </row>
    <row r="464" spans="1:65" s="2" customFormat="1" ht="16.5" customHeight="1">
      <c r="A464" s="33"/>
      <c r="B464" s="132"/>
      <c r="C464" s="166" t="s">
        <v>132</v>
      </c>
      <c r="D464" s="166" t="s">
        <v>263</v>
      </c>
      <c r="E464" s="167" t="s">
        <v>766</v>
      </c>
      <c r="F464" s="168" t="s">
        <v>767</v>
      </c>
      <c r="G464" s="169" t="s">
        <v>266</v>
      </c>
      <c r="H464" s="170">
        <v>355.99200000000002</v>
      </c>
      <c r="I464" s="171"/>
      <c r="J464" s="172">
        <f>ROUND(I464*H464,2)</f>
        <v>0</v>
      </c>
      <c r="K464" s="168" t="s">
        <v>267</v>
      </c>
      <c r="L464" s="34"/>
      <c r="M464" s="173" t="s">
        <v>1</v>
      </c>
      <c r="N464" s="174" t="s">
        <v>42</v>
      </c>
      <c r="O464" s="59"/>
      <c r="P464" s="175">
        <f>O464*H464</f>
        <v>0</v>
      </c>
      <c r="Q464" s="175">
        <v>0</v>
      </c>
      <c r="R464" s="175">
        <f>Q464*H464</f>
        <v>0</v>
      </c>
      <c r="S464" s="175">
        <v>0</v>
      </c>
      <c r="T464" s="176">
        <f>S464*H464</f>
        <v>0</v>
      </c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R464" s="177" t="s">
        <v>268</v>
      </c>
      <c r="AT464" s="177" t="s">
        <v>263</v>
      </c>
      <c r="AU464" s="177" t="s">
        <v>86</v>
      </c>
      <c r="AY464" s="18" t="s">
        <v>260</v>
      </c>
      <c r="BE464" s="178">
        <f>IF(N464="základní",J464,0)</f>
        <v>0</v>
      </c>
      <c r="BF464" s="178">
        <f>IF(N464="snížená",J464,0)</f>
        <v>0</v>
      </c>
      <c r="BG464" s="178">
        <f>IF(N464="zákl. přenesená",J464,0)</f>
        <v>0</v>
      </c>
      <c r="BH464" s="178">
        <f>IF(N464="sníž. přenesená",J464,0)</f>
        <v>0</v>
      </c>
      <c r="BI464" s="178">
        <f>IF(N464="nulová",J464,0)</f>
        <v>0</v>
      </c>
      <c r="BJ464" s="18" t="s">
        <v>32</v>
      </c>
      <c r="BK464" s="178">
        <f>ROUND(I464*H464,2)</f>
        <v>0</v>
      </c>
      <c r="BL464" s="18" t="s">
        <v>268</v>
      </c>
      <c r="BM464" s="177" t="s">
        <v>1772</v>
      </c>
    </row>
    <row r="465" spans="1:65" s="13" customFormat="1">
      <c r="B465" s="179"/>
      <c r="D465" s="180" t="s">
        <v>270</v>
      </c>
      <c r="E465" s="181" t="s">
        <v>1</v>
      </c>
      <c r="F465" s="182" t="s">
        <v>189</v>
      </c>
      <c r="H465" s="183">
        <v>355.99200000000002</v>
      </c>
      <c r="I465" s="184"/>
      <c r="L465" s="179"/>
      <c r="M465" s="185"/>
      <c r="N465" s="186"/>
      <c r="O465" s="186"/>
      <c r="P465" s="186"/>
      <c r="Q465" s="186"/>
      <c r="R465" s="186"/>
      <c r="S465" s="186"/>
      <c r="T465" s="187"/>
      <c r="AT465" s="181" t="s">
        <v>270</v>
      </c>
      <c r="AU465" s="181" t="s">
        <v>86</v>
      </c>
      <c r="AV465" s="13" t="s">
        <v>86</v>
      </c>
      <c r="AW465" s="13" t="s">
        <v>31</v>
      </c>
      <c r="AX465" s="13" t="s">
        <v>32</v>
      </c>
      <c r="AY465" s="181" t="s">
        <v>260</v>
      </c>
    </row>
    <row r="466" spans="1:65" s="2" customFormat="1" ht="16.5" customHeight="1">
      <c r="A466" s="33"/>
      <c r="B466" s="132"/>
      <c r="C466" s="166" t="s">
        <v>135</v>
      </c>
      <c r="D466" s="166" t="s">
        <v>263</v>
      </c>
      <c r="E466" s="167" t="s">
        <v>1389</v>
      </c>
      <c r="F466" s="168" t="s">
        <v>1390</v>
      </c>
      <c r="G466" s="169" t="s">
        <v>316</v>
      </c>
      <c r="H466" s="170">
        <v>31.055</v>
      </c>
      <c r="I466" s="171"/>
      <c r="J466" s="172">
        <f>ROUND(I466*H466,2)</f>
        <v>0</v>
      </c>
      <c r="K466" s="168" t="s">
        <v>356</v>
      </c>
      <c r="L466" s="34"/>
      <c r="M466" s="173" t="s">
        <v>1</v>
      </c>
      <c r="N466" s="174" t="s">
        <v>42</v>
      </c>
      <c r="O466" s="59"/>
      <c r="P466" s="175">
        <f>O466*H466</f>
        <v>0</v>
      </c>
      <c r="Q466" s="175">
        <v>2.2810000000000001</v>
      </c>
      <c r="R466" s="175">
        <f>Q466*H466</f>
        <v>70.836455000000001</v>
      </c>
      <c r="S466" s="175">
        <v>0</v>
      </c>
      <c r="T466" s="176">
        <f>S466*H466</f>
        <v>0</v>
      </c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R466" s="177" t="s">
        <v>268</v>
      </c>
      <c r="AT466" s="177" t="s">
        <v>263</v>
      </c>
      <c r="AU466" s="177" t="s">
        <v>86</v>
      </c>
      <c r="AY466" s="18" t="s">
        <v>260</v>
      </c>
      <c r="BE466" s="178">
        <f>IF(N466="základní",J466,0)</f>
        <v>0</v>
      </c>
      <c r="BF466" s="178">
        <f>IF(N466="snížená",J466,0)</f>
        <v>0</v>
      </c>
      <c r="BG466" s="178">
        <f>IF(N466="zákl. přenesená",J466,0)</f>
        <v>0</v>
      </c>
      <c r="BH466" s="178">
        <f>IF(N466="sníž. přenesená",J466,0)</f>
        <v>0</v>
      </c>
      <c r="BI466" s="178">
        <f>IF(N466="nulová",J466,0)</f>
        <v>0</v>
      </c>
      <c r="BJ466" s="18" t="s">
        <v>32</v>
      </c>
      <c r="BK466" s="178">
        <f>ROUND(I466*H466,2)</f>
        <v>0</v>
      </c>
      <c r="BL466" s="18" t="s">
        <v>268</v>
      </c>
      <c r="BM466" s="177" t="s">
        <v>772</v>
      </c>
    </row>
    <row r="467" spans="1:65" s="13" customFormat="1">
      <c r="B467" s="179"/>
      <c r="D467" s="180" t="s">
        <v>270</v>
      </c>
      <c r="E467" s="181" t="s">
        <v>1</v>
      </c>
      <c r="F467" s="182" t="s">
        <v>1773</v>
      </c>
      <c r="H467" s="183">
        <v>31.055</v>
      </c>
      <c r="I467" s="184"/>
      <c r="L467" s="179"/>
      <c r="M467" s="185"/>
      <c r="N467" s="186"/>
      <c r="O467" s="186"/>
      <c r="P467" s="186"/>
      <c r="Q467" s="186"/>
      <c r="R467" s="186"/>
      <c r="S467" s="186"/>
      <c r="T467" s="187"/>
      <c r="AT467" s="181" t="s">
        <v>270</v>
      </c>
      <c r="AU467" s="181" t="s">
        <v>86</v>
      </c>
      <c r="AV467" s="13" t="s">
        <v>86</v>
      </c>
      <c r="AW467" s="13" t="s">
        <v>31</v>
      </c>
      <c r="AX467" s="13" t="s">
        <v>32</v>
      </c>
      <c r="AY467" s="181" t="s">
        <v>260</v>
      </c>
    </row>
    <row r="468" spans="1:65" s="2" customFormat="1" ht="21.75" customHeight="1">
      <c r="A468" s="33"/>
      <c r="B468" s="132"/>
      <c r="C468" s="166" t="s">
        <v>765</v>
      </c>
      <c r="D468" s="166" t="s">
        <v>263</v>
      </c>
      <c r="E468" s="167" t="s">
        <v>1392</v>
      </c>
      <c r="F468" s="168" t="s">
        <v>1393</v>
      </c>
      <c r="G468" s="169" t="s">
        <v>266</v>
      </c>
      <c r="H468" s="170">
        <v>133.15799999999999</v>
      </c>
      <c r="I468" s="171"/>
      <c r="J468" s="172">
        <f>ROUND(I468*H468,2)</f>
        <v>0</v>
      </c>
      <c r="K468" s="168" t="s">
        <v>356</v>
      </c>
      <c r="L468" s="34"/>
      <c r="M468" s="173" t="s">
        <v>1</v>
      </c>
      <c r="N468" s="174" t="s">
        <v>42</v>
      </c>
      <c r="O468" s="59"/>
      <c r="P468" s="175">
        <f>O468*H468</f>
        <v>0</v>
      </c>
      <c r="Q468" s="175">
        <v>0.82</v>
      </c>
      <c r="R468" s="175">
        <f>Q468*H468</f>
        <v>109.18955999999999</v>
      </c>
      <c r="S468" s="175">
        <v>0</v>
      </c>
      <c r="T468" s="176">
        <f>S468*H468</f>
        <v>0</v>
      </c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R468" s="177" t="s">
        <v>268</v>
      </c>
      <c r="AT468" s="177" t="s">
        <v>263</v>
      </c>
      <c r="AU468" s="177" t="s">
        <v>86</v>
      </c>
      <c r="AY468" s="18" t="s">
        <v>260</v>
      </c>
      <c r="BE468" s="178">
        <f>IF(N468="základní",J468,0)</f>
        <v>0</v>
      </c>
      <c r="BF468" s="178">
        <f>IF(N468="snížená",J468,0)</f>
        <v>0</v>
      </c>
      <c r="BG468" s="178">
        <f>IF(N468="zákl. přenesená",J468,0)</f>
        <v>0</v>
      </c>
      <c r="BH468" s="178">
        <f>IF(N468="sníž. přenesená",J468,0)</f>
        <v>0</v>
      </c>
      <c r="BI468" s="178">
        <f>IF(N468="nulová",J468,0)</f>
        <v>0</v>
      </c>
      <c r="BJ468" s="18" t="s">
        <v>32</v>
      </c>
      <c r="BK468" s="178">
        <f>ROUND(I468*H468,2)</f>
        <v>0</v>
      </c>
      <c r="BL468" s="18" t="s">
        <v>268</v>
      </c>
      <c r="BM468" s="177" t="s">
        <v>778</v>
      </c>
    </row>
    <row r="469" spans="1:65" s="13" customFormat="1">
      <c r="B469" s="179"/>
      <c r="D469" s="180" t="s">
        <v>270</v>
      </c>
      <c r="E469" s="181" t="s">
        <v>1</v>
      </c>
      <c r="F469" s="182" t="s">
        <v>1774</v>
      </c>
      <c r="H469" s="183">
        <v>131.84</v>
      </c>
      <c r="I469" s="184"/>
      <c r="L469" s="179"/>
      <c r="M469" s="185"/>
      <c r="N469" s="186"/>
      <c r="O469" s="186"/>
      <c r="P469" s="186"/>
      <c r="Q469" s="186"/>
      <c r="R469" s="186"/>
      <c r="S469" s="186"/>
      <c r="T469" s="187"/>
      <c r="AT469" s="181" t="s">
        <v>270</v>
      </c>
      <c r="AU469" s="181" t="s">
        <v>86</v>
      </c>
      <c r="AV469" s="13" t="s">
        <v>86</v>
      </c>
      <c r="AW469" s="13" t="s">
        <v>31</v>
      </c>
      <c r="AX469" s="13" t="s">
        <v>32</v>
      </c>
      <c r="AY469" s="181" t="s">
        <v>260</v>
      </c>
    </row>
    <row r="470" spans="1:65" s="13" customFormat="1">
      <c r="B470" s="179"/>
      <c r="D470" s="180" t="s">
        <v>270</v>
      </c>
      <c r="F470" s="182" t="s">
        <v>1775</v>
      </c>
      <c r="H470" s="183">
        <v>133.15799999999999</v>
      </c>
      <c r="I470" s="184"/>
      <c r="L470" s="179"/>
      <c r="M470" s="185"/>
      <c r="N470" s="186"/>
      <c r="O470" s="186"/>
      <c r="P470" s="186"/>
      <c r="Q470" s="186"/>
      <c r="R470" s="186"/>
      <c r="S470" s="186"/>
      <c r="T470" s="187"/>
      <c r="AT470" s="181" t="s">
        <v>270</v>
      </c>
      <c r="AU470" s="181" t="s">
        <v>86</v>
      </c>
      <c r="AV470" s="13" t="s">
        <v>86</v>
      </c>
      <c r="AW470" s="13" t="s">
        <v>3</v>
      </c>
      <c r="AX470" s="13" t="s">
        <v>32</v>
      </c>
      <c r="AY470" s="181" t="s">
        <v>260</v>
      </c>
    </row>
    <row r="471" spans="1:65" s="2" customFormat="1" ht="16.5" customHeight="1">
      <c r="A471" s="33"/>
      <c r="B471" s="132"/>
      <c r="C471" s="166" t="s">
        <v>769</v>
      </c>
      <c r="D471" s="166" t="s">
        <v>263</v>
      </c>
      <c r="E471" s="167" t="s">
        <v>1396</v>
      </c>
      <c r="F471" s="168" t="s">
        <v>1397</v>
      </c>
      <c r="G471" s="169" t="s">
        <v>915</v>
      </c>
      <c r="H471" s="170">
        <v>1</v>
      </c>
      <c r="I471" s="171"/>
      <c r="J471" s="172">
        <f>ROUND(I471*H471,2)</f>
        <v>0</v>
      </c>
      <c r="K471" s="168" t="s">
        <v>356</v>
      </c>
      <c r="L471" s="34"/>
      <c r="M471" s="173" t="s">
        <v>1</v>
      </c>
      <c r="N471" s="174" t="s">
        <v>42</v>
      </c>
      <c r="O471" s="59"/>
      <c r="P471" s="175">
        <f>O471*H471</f>
        <v>0</v>
      </c>
      <c r="Q471" s="175">
        <v>1.023E-2</v>
      </c>
      <c r="R471" s="175">
        <f>Q471*H471</f>
        <v>1.023E-2</v>
      </c>
      <c r="S471" s="175">
        <v>0</v>
      </c>
      <c r="T471" s="176">
        <f>S471*H471</f>
        <v>0</v>
      </c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R471" s="177" t="s">
        <v>268</v>
      </c>
      <c r="AT471" s="177" t="s">
        <v>263</v>
      </c>
      <c r="AU471" s="177" t="s">
        <v>86</v>
      </c>
      <c r="AY471" s="18" t="s">
        <v>260</v>
      </c>
      <c r="BE471" s="178">
        <f>IF(N471="základní",J471,0)</f>
        <v>0</v>
      </c>
      <c r="BF471" s="178">
        <f>IF(N471="snížená",J471,0)</f>
        <v>0</v>
      </c>
      <c r="BG471" s="178">
        <f>IF(N471="zákl. přenesená",J471,0)</f>
        <v>0</v>
      </c>
      <c r="BH471" s="178">
        <f>IF(N471="sníž. přenesená",J471,0)</f>
        <v>0</v>
      </c>
      <c r="BI471" s="178">
        <f>IF(N471="nulová",J471,0)</f>
        <v>0</v>
      </c>
      <c r="BJ471" s="18" t="s">
        <v>32</v>
      </c>
      <c r="BK471" s="178">
        <f>ROUND(I471*H471,2)</f>
        <v>0</v>
      </c>
      <c r="BL471" s="18" t="s">
        <v>268</v>
      </c>
      <c r="BM471" s="177" t="s">
        <v>1085</v>
      </c>
    </row>
    <row r="472" spans="1:65" s="13" customFormat="1">
      <c r="B472" s="179"/>
      <c r="D472" s="180" t="s">
        <v>270</v>
      </c>
      <c r="E472" s="181" t="s">
        <v>1</v>
      </c>
      <c r="F472" s="182" t="s">
        <v>1776</v>
      </c>
      <c r="H472" s="183">
        <v>1</v>
      </c>
      <c r="I472" s="184"/>
      <c r="L472" s="179"/>
      <c r="M472" s="185"/>
      <c r="N472" s="186"/>
      <c r="O472" s="186"/>
      <c r="P472" s="186"/>
      <c r="Q472" s="186"/>
      <c r="R472" s="186"/>
      <c r="S472" s="186"/>
      <c r="T472" s="187"/>
      <c r="AT472" s="181" t="s">
        <v>270</v>
      </c>
      <c r="AU472" s="181" t="s">
        <v>86</v>
      </c>
      <c r="AV472" s="13" t="s">
        <v>86</v>
      </c>
      <c r="AW472" s="13" t="s">
        <v>31</v>
      </c>
      <c r="AX472" s="13" t="s">
        <v>32</v>
      </c>
      <c r="AY472" s="181" t="s">
        <v>260</v>
      </c>
    </row>
    <row r="473" spans="1:65" s="2" customFormat="1" ht="24.2" customHeight="1">
      <c r="A473" s="33"/>
      <c r="B473" s="132"/>
      <c r="C473" s="166" t="s">
        <v>775</v>
      </c>
      <c r="D473" s="166" t="s">
        <v>263</v>
      </c>
      <c r="E473" s="167" t="s">
        <v>1399</v>
      </c>
      <c r="F473" s="168" t="s">
        <v>1400</v>
      </c>
      <c r="G473" s="169" t="s">
        <v>915</v>
      </c>
      <c r="H473" s="170">
        <v>128</v>
      </c>
      <c r="I473" s="171"/>
      <c r="J473" s="172">
        <f>ROUND(I473*H473,2)</f>
        <v>0</v>
      </c>
      <c r="K473" s="168" t="s">
        <v>356</v>
      </c>
      <c r="L473" s="34"/>
      <c r="M473" s="173" t="s">
        <v>1</v>
      </c>
      <c r="N473" s="174" t="s">
        <v>42</v>
      </c>
      <c r="O473" s="59"/>
      <c r="P473" s="175">
        <f>O473*H473</f>
        <v>0</v>
      </c>
      <c r="Q473" s="175">
        <v>0.03</v>
      </c>
      <c r="R473" s="175">
        <f>Q473*H473</f>
        <v>3.84</v>
      </c>
      <c r="S473" s="175">
        <v>0</v>
      </c>
      <c r="T473" s="176">
        <f>S473*H473</f>
        <v>0</v>
      </c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R473" s="177" t="s">
        <v>268</v>
      </c>
      <c r="AT473" s="177" t="s">
        <v>263</v>
      </c>
      <c r="AU473" s="177" t="s">
        <v>86</v>
      </c>
      <c r="AY473" s="18" t="s">
        <v>260</v>
      </c>
      <c r="BE473" s="178">
        <f>IF(N473="základní",J473,0)</f>
        <v>0</v>
      </c>
      <c r="BF473" s="178">
        <f>IF(N473="snížená",J473,0)</f>
        <v>0</v>
      </c>
      <c r="BG473" s="178">
        <f>IF(N473="zákl. přenesená",J473,0)</f>
        <v>0</v>
      </c>
      <c r="BH473" s="178">
        <f>IF(N473="sníž. přenesená",J473,0)</f>
        <v>0</v>
      </c>
      <c r="BI473" s="178">
        <f>IF(N473="nulová",J473,0)</f>
        <v>0</v>
      </c>
      <c r="BJ473" s="18" t="s">
        <v>32</v>
      </c>
      <c r="BK473" s="178">
        <f>ROUND(I473*H473,2)</f>
        <v>0</v>
      </c>
      <c r="BL473" s="18" t="s">
        <v>268</v>
      </c>
      <c r="BM473" s="177" t="s">
        <v>1401</v>
      </c>
    </row>
    <row r="474" spans="1:65" s="13" customFormat="1">
      <c r="B474" s="179"/>
      <c r="D474" s="180" t="s">
        <v>270</v>
      </c>
      <c r="E474" s="181" t="s">
        <v>1</v>
      </c>
      <c r="F474" s="182" t="s">
        <v>1777</v>
      </c>
      <c r="H474" s="183">
        <v>128</v>
      </c>
      <c r="I474" s="184"/>
      <c r="L474" s="179"/>
      <c r="M474" s="185"/>
      <c r="N474" s="186"/>
      <c r="O474" s="186"/>
      <c r="P474" s="186"/>
      <c r="Q474" s="186"/>
      <c r="R474" s="186"/>
      <c r="S474" s="186"/>
      <c r="T474" s="187"/>
      <c r="AT474" s="181" t="s">
        <v>270</v>
      </c>
      <c r="AU474" s="181" t="s">
        <v>86</v>
      </c>
      <c r="AV474" s="13" t="s">
        <v>86</v>
      </c>
      <c r="AW474" s="13" t="s">
        <v>31</v>
      </c>
      <c r="AX474" s="13" t="s">
        <v>32</v>
      </c>
      <c r="AY474" s="181" t="s">
        <v>260</v>
      </c>
    </row>
    <row r="475" spans="1:65" s="2" customFormat="1" ht="21.75" customHeight="1">
      <c r="A475" s="33"/>
      <c r="B475" s="132"/>
      <c r="C475" s="166" t="s">
        <v>781</v>
      </c>
      <c r="D475" s="166" t="s">
        <v>263</v>
      </c>
      <c r="E475" s="167" t="s">
        <v>1403</v>
      </c>
      <c r="F475" s="168" t="s">
        <v>1404</v>
      </c>
      <c r="G475" s="169" t="s">
        <v>316</v>
      </c>
      <c r="H475" s="170">
        <v>286.97000000000003</v>
      </c>
      <c r="I475" s="171"/>
      <c r="J475" s="172">
        <f>ROUND(I475*H475,2)</f>
        <v>0</v>
      </c>
      <c r="K475" s="168" t="s">
        <v>267</v>
      </c>
      <c r="L475" s="34"/>
      <c r="M475" s="173" t="s">
        <v>1</v>
      </c>
      <c r="N475" s="174" t="s">
        <v>42</v>
      </c>
      <c r="O475" s="59"/>
      <c r="P475" s="175">
        <f>O475*H475</f>
        <v>0</v>
      </c>
      <c r="Q475" s="175">
        <v>2.47953</v>
      </c>
      <c r="R475" s="175">
        <f>Q475*H475</f>
        <v>711.55072410000002</v>
      </c>
      <c r="S475" s="175">
        <v>0</v>
      </c>
      <c r="T475" s="176">
        <f>S475*H475</f>
        <v>0</v>
      </c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R475" s="177" t="s">
        <v>268</v>
      </c>
      <c r="AT475" s="177" t="s">
        <v>263</v>
      </c>
      <c r="AU475" s="177" t="s">
        <v>86</v>
      </c>
      <c r="AY475" s="18" t="s">
        <v>260</v>
      </c>
      <c r="BE475" s="178">
        <f>IF(N475="základní",J475,0)</f>
        <v>0</v>
      </c>
      <c r="BF475" s="178">
        <f>IF(N475="snížená",J475,0)</f>
        <v>0</v>
      </c>
      <c r="BG475" s="178">
        <f>IF(N475="zákl. přenesená",J475,0)</f>
        <v>0</v>
      </c>
      <c r="BH475" s="178">
        <f>IF(N475="sníž. přenesená",J475,0)</f>
        <v>0</v>
      </c>
      <c r="BI475" s="178">
        <f>IF(N475="nulová",J475,0)</f>
        <v>0</v>
      </c>
      <c r="BJ475" s="18" t="s">
        <v>32</v>
      </c>
      <c r="BK475" s="178">
        <f>ROUND(I475*H475,2)</f>
        <v>0</v>
      </c>
      <c r="BL475" s="18" t="s">
        <v>268</v>
      </c>
      <c r="BM475" s="177" t="s">
        <v>784</v>
      </c>
    </row>
    <row r="476" spans="1:65" s="15" customFormat="1">
      <c r="B476" s="196"/>
      <c r="D476" s="180" t="s">
        <v>270</v>
      </c>
      <c r="E476" s="197" t="s">
        <v>1</v>
      </c>
      <c r="F476" s="198" t="s">
        <v>324</v>
      </c>
      <c r="H476" s="197" t="s">
        <v>1</v>
      </c>
      <c r="I476" s="199"/>
      <c r="L476" s="196"/>
      <c r="M476" s="200"/>
      <c r="N476" s="201"/>
      <c r="O476" s="201"/>
      <c r="P476" s="201"/>
      <c r="Q476" s="201"/>
      <c r="R476" s="201"/>
      <c r="S476" s="201"/>
      <c r="T476" s="202"/>
      <c r="AT476" s="197" t="s">
        <v>270</v>
      </c>
      <c r="AU476" s="197" t="s">
        <v>86</v>
      </c>
      <c r="AV476" s="15" t="s">
        <v>32</v>
      </c>
      <c r="AW476" s="15" t="s">
        <v>31</v>
      </c>
      <c r="AX476" s="15" t="s">
        <v>77</v>
      </c>
      <c r="AY476" s="197" t="s">
        <v>260</v>
      </c>
    </row>
    <row r="477" spans="1:65" s="13" customFormat="1">
      <c r="B477" s="179"/>
      <c r="D477" s="180" t="s">
        <v>270</v>
      </c>
      <c r="E477" s="181" t="s">
        <v>1</v>
      </c>
      <c r="F477" s="182" t="s">
        <v>1778</v>
      </c>
      <c r="H477" s="183">
        <v>305.77199999999999</v>
      </c>
      <c r="I477" s="184"/>
      <c r="L477" s="179"/>
      <c r="M477" s="185"/>
      <c r="N477" s="186"/>
      <c r="O477" s="186"/>
      <c r="P477" s="186"/>
      <c r="Q477" s="186"/>
      <c r="R477" s="186"/>
      <c r="S477" s="186"/>
      <c r="T477" s="187"/>
      <c r="AT477" s="181" t="s">
        <v>270</v>
      </c>
      <c r="AU477" s="181" t="s">
        <v>86</v>
      </c>
      <c r="AV477" s="13" t="s">
        <v>86</v>
      </c>
      <c r="AW477" s="13" t="s">
        <v>31</v>
      </c>
      <c r="AX477" s="13" t="s">
        <v>77</v>
      </c>
      <c r="AY477" s="181" t="s">
        <v>260</v>
      </c>
    </row>
    <row r="478" spans="1:65" s="13" customFormat="1">
      <c r="B478" s="179"/>
      <c r="D478" s="180" t="s">
        <v>270</v>
      </c>
      <c r="E478" s="181" t="s">
        <v>1</v>
      </c>
      <c r="F478" s="182" t="s">
        <v>1779</v>
      </c>
      <c r="H478" s="183">
        <v>13.083</v>
      </c>
      <c r="I478" s="184"/>
      <c r="L478" s="179"/>
      <c r="M478" s="185"/>
      <c r="N478" s="186"/>
      <c r="O478" s="186"/>
      <c r="P478" s="186"/>
      <c r="Q478" s="186"/>
      <c r="R478" s="186"/>
      <c r="S478" s="186"/>
      <c r="T478" s="187"/>
      <c r="AT478" s="181" t="s">
        <v>270</v>
      </c>
      <c r="AU478" s="181" t="s">
        <v>86</v>
      </c>
      <c r="AV478" s="13" t="s">
        <v>86</v>
      </c>
      <c r="AW478" s="13" t="s">
        <v>31</v>
      </c>
      <c r="AX478" s="13" t="s">
        <v>77</v>
      </c>
      <c r="AY478" s="181" t="s">
        <v>260</v>
      </c>
    </row>
    <row r="479" spans="1:65" s="14" customFormat="1">
      <c r="B479" s="188"/>
      <c r="D479" s="180" t="s">
        <v>270</v>
      </c>
      <c r="E479" s="189" t="s">
        <v>1229</v>
      </c>
      <c r="F479" s="190" t="s">
        <v>275</v>
      </c>
      <c r="H479" s="191">
        <v>318.85500000000002</v>
      </c>
      <c r="I479" s="192"/>
      <c r="L479" s="188"/>
      <c r="M479" s="193"/>
      <c r="N479" s="194"/>
      <c r="O479" s="194"/>
      <c r="P479" s="194"/>
      <c r="Q479" s="194"/>
      <c r="R479" s="194"/>
      <c r="S479" s="194"/>
      <c r="T479" s="195"/>
      <c r="AT479" s="189" t="s">
        <v>270</v>
      </c>
      <c r="AU479" s="189" t="s">
        <v>86</v>
      </c>
      <c r="AV479" s="14" t="s">
        <v>268</v>
      </c>
      <c r="AW479" s="14" t="s">
        <v>31</v>
      </c>
      <c r="AX479" s="14" t="s">
        <v>77</v>
      </c>
      <c r="AY479" s="189" t="s">
        <v>260</v>
      </c>
    </row>
    <row r="480" spans="1:65" s="13" customFormat="1">
      <c r="B480" s="179"/>
      <c r="D480" s="180" t="s">
        <v>270</v>
      </c>
      <c r="E480" s="181" t="s">
        <v>1</v>
      </c>
      <c r="F480" s="182" t="s">
        <v>1407</v>
      </c>
      <c r="H480" s="183">
        <v>286.97000000000003</v>
      </c>
      <c r="I480" s="184"/>
      <c r="L480" s="179"/>
      <c r="M480" s="185"/>
      <c r="N480" s="186"/>
      <c r="O480" s="186"/>
      <c r="P480" s="186"/>
      <c r="Q480" s="186"/>
      <c r="R480" s="186"/>
      <c r="S480" s="186"/>
      <c r="T480" s="187"/>
      <c r="AT480" s="181" t="s">
        <v>270</v>
      </c>
      <c r="AU480" s="181" t="s">
        <v>86</v>
      </c>
      <c r="AV480" s="13" t="s">
        <v>86</v>
      </c>
      <c r="AW480" s="13" t="s">
        <v>31</v>
      </c>
      <c r="AX480" s="13" t="s">
        <v>32</v>
      </c>
      <c r="AY480" s="181" t="s">
        <v>260</v>
      </c>
    </row>
    <row r="481" spans="1:65" s="2" customFormat="1" ht="21.75" customHeight="1">
      <c r="A481" s="33"/>
      <c r="B481" s="132"/>
      <c r="C481" s="166" t="s">
        <v>786</v>
      </c>
      <c r="D481" s="166" t="s">
        <v>263</v>
      </c>
      <c r="E481" s="167" t="s">
        <v>787</v>
      </c>
      <c r="F481" s="168" t="s">
        <v>1408</v>
      </c>
      <c r="G481" s="169" t="s">
        <v>316</v>
      </c>
      <c r="H481" s="170">
        <v>28.696999999999999</v>
      </c>
      <c r="I481" s="171"/>
      <c r="J481" s="172">
        <f>ROUND(I481*H481,2)</f>
        <v>0</v>
      </c>
      <c r="K481" s="168" t="s">
        <v>267</v>
      </c>
      <c r="L481" s="34"/>
      <c r="M481" s="173" t="s">
        <v>1</v>
      </c>
      <c r="N481" s="174" t="s">
        <v>42</v>
      </c>
      <c r="O481" s="59"/>
      <c r="P481" s="175">
        <f>O481*H481</f>
        <v>0</v>
      </c>
      <c r="Q481" s="175">
        <v>2.47953</v>
      </c>
      <c r="R481" s="175">
        <f>Q481*H481</f>
        <v>71.155072410000002</v>
      </c>
      <c r="S481" s="175">
        <v>0</v>
      </c>
      <c r="T481" s="176">
        <f>S481*H481</f>
        <v>0</v>
      </c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R481" s="177" t="s">
        <v>268</v>
      </c>
      <c r="AT481" s="177" t="s">
        <v>263</v>
      </c>
      <c r="AU481" s="177" t="s">
        <v>86</v>
      </c>
      <c r="AY481" s="18" t="s">
        <v>260</v>
      </c>
      <c r="BE481" s="178">
        <f>IF(N481="základní",J481,0)</f>
        <v>0</v>
      </c>
      <c r="BF481" s="178">
        <f>IF(N481="snížená",J481,0)</f>
        <v>0</v>
      </c>
      <c r="BG481" s="178">
        <f>IF(N481="zákl. přenesená",J481,0)</f>
        <v>0</v>
      </c>
      <c r="BH481" s="178">
        <f>IF(N481="sníž. přenesená",J481,0)</f>
        <v>0</v>
      </c>
      <c r="BI481" s="178">
        <f>IF(N481="nulová",J481,0)</f>
        <v>0</v>
      </c>
      <c r="BJ481" s="18" t="s">
        <v>32</v>
      </c>
      <c r="BK481" s="178">
        <f>ROUND(I481*H481,2)</f>
        <v>0</v>
      </c>
      <c r="BL481" s="18" t="s">
        <v>268</v>
      </c>
      <c r="BM481" s="177" t="s">
        <v>1780</v>
      </c>
    </row>
    <row r="482" spans="1:65" s="15" customFormat="1">
      <c r="B482" s="196"/>
      <c r="D482" s="180" t="s">
        <v>270</v>
      </c>
      <c r="E482" s="197" t="s">
        <v>1</v>
      </c>
      <c r="F482" s="198" t="s">
        <v>324</v>
      </c>
      <c r="H482" s="197" t="s">
        <v>1</v>
      </c>
      <c r="I482" s="199"/>
      <c r="L482" s="196"/>
      <c r="M482" s="200"/>
      <c r="N482" s="201"/>
      <c r="O482" s="201"/>
      <c r="P482" s="201"/>
      <c r="Q482" s="201"/>
      <c r="R482" s="201"/>
      <c r="S482" s="201"/>
      <c r="T482" s="202"/>
      <c r="AT482" s="197" t="s">
        <v>270</v>
      </c>
      <c r="AU482" s="197" t="s">
        <v>86</v>
      </c>
      <c r="AV482" s="15" t="s">
        <v>32</v>
      </c>
      <c r="AW482" s="15" t="s">
        <v>31</v>
      </c>
      <c r="AX482" s="15" t="s">
        <v>77</v>
      </c>
      <c r="AY482" s="197" t="s">
        <v>260</v>
      </c>
    </row>
    <row r="483" spans="1:65" s="13" customFormat="1">
      <c r="B483" s="179"/>
      <c r="D483" s="180" t="s">
        <v>270</v>
      </c>
      <c r="E483" s="181" t="s">
        <v>1</v>
      </c>
      <c r="F483" s="182" t="s">
        <v>1410</v>
      </c>
      <c r="H483" s="183">
        <v>28.696999999999999</v>
      </c>
      <c r="I483" s="184"/>
      <c r="L483" s="179"/>
      <c r="M483" s="185"/>
      <c r="N483" s="186"/>
      <c r="O483" s="186"/>
      <c r="P483" s="186"/>
      <c r="Q483" s="186"/>
      <c r="R483" s="186"/>
      <c r="S483" s="186"/>
      <c r="T483" s="187"/>
      <c r="AT483" s="181" t="s">
        <v>270</v>
      </c>
      <c r="AU483" s="181" t="s">
        <v>86</v>
      </c>
      <c r="AV483" s="13" t="s">
        <v>86</v>
      </c>
      <c r="AW483" s="13" t="s">
        <v>31</v>
      </c>
      <c r="AX483" s="13" t="s">
        <v>32</v>
      </c>
      <c r="AY483" s="181" t="s">
        <v>260</v>
      </c>
    </row>
    <row r="484" spans="1:65" s="2" customFormat="1" ht="21.75" customHeight="1">
      <c r="A484" s="33"/>
      <c r="B484" s="132"/>
      <c r="C484" s="166" t="s">
        <v>791</v>
      </c>
      <c r="D484" s="166" t="s">
        <v>263</v>
      </c>
      <c r="E484" s="167" t="s">
        <v>792</v>
      </c>
      <c r="F484" s="168" t="s">
        <v>1411</v>
      </c>
      <c r="G484" s="169" t="s">
        <v>316</v>
      </c>
      <c r="H484" s="170">
        <v>3.1890000000000001</v>
      </c>
      <c r="I484" s="171"/>
      <c r="J484" s="172">
        <f>ROUND(I484*H484,2)</f>
        <v>0</v>
      </c>
      <c r="K484" s="168" t="s">
        <v>267</v>
      </c>
      <c r="L484" s="34"/>
      <c r="M484" s="173" t="s">
        <v>1</v>
      </c>
      <c r="N484" s="174" t="s">
        <v>42</v>
      </c>
      <c r="O484" s="59"/>
      <c r="P484" s="175">
        <f>O484*H484</f>
        <v>0</v>
      </c>
      <c r="Q484" s="175">
        <v>2.47953</v>
      </c>
      <c r="R484" s="175">
        <f>Q484*H484</f>
        <v>7.9072211700000006</v>
      </c>
      <c r="S484" s="175">
        <v>0</v>
      </c>
      <c r="T484" s="176">
        <f>S484*H484</f>
        <v>0</v>
      </c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R484" s="177" t="s">
        <v>268</v>
      </c>
      <c r="AT484" s="177" t="s">
        <v>263</v>
      </c>
      <c r="AU484" s="177" t="s">
        <v>86</v>
      </c>
      <c r="AY484" s="18" t="s">
        <v>260</v>
      </c>
      <c r="BE484" s="178">
        <f>IF(N484="základní",J484,0)</f>
        <v>0</v>
      </c>
      <c r="BF484" s="178">
        <f>IF(N484="snížená",J484,0)</f>
        <v>0</v>
      </c>
      <c r="BG484" s="178">
        <f>IF(N484="zákl. přenesená",J484,0)</f>
        <v>0</v>
      </c>
      <c r="BH484" s="178">
        <f>IF(N484="sníž. přenesená",J484,0)</f>
        <v>0</v>
      </c>
      <c r="BI484" s="178">
        <f>IF(N484="nulová",J484,0)</f>
        <v>0</v>
      </c>
      <c r="BJ484" s="18" t="s">
        <v>32</v>
      </c>
      <c r="BK484" s="178">
        <f>ROUND(I484*H484,2)</f>
        <v>0</v>
      </c>
      <c r="BL484" s="18" t="s">
        <v>268</v>
      </c>
      <c r="BM484" s="177" t="s">
        <v>1781</v>
      </c>
    </row>
    <row r="485" spans="1:65" s="15" customFormat="1">
      <c r="B485" s="196"/>
      <c r="D485" s="180" t="s">
        <v>270</v>
      </c>
      <c r="E485" s="197" t="s">
        <v>1</v>
      </c>
      <c r="F485" s="198" t="s">
        <v>324</v>
      </c>
      <c r="H485" s="197" t="s">
        <v>1</v>
      </c>
      <c r="I485" s="199"/>
      <c r="L485" s="196"/>
      <c r="M485" s="200"/>
      <c r="N485" s="201"/>
      <c r="O485" s="201"/>
      <c r="P485" s="201"/>
      <c r="Q485" s="201"/>
      <c r="R485" s="201"/>
      <c r="S485" s="201"/>
      <c r="T485" s="202"/>
      <c r="AT485" s="197" t="s">
        <v>270</v>
      </c>
      <c r="AU485" s="197" t="s">
        <v>86</v>
      </c>
      <c r="AV485" s="15" t="s">
        <v>32</v>
      </c>
      <c r="AW485" s="15" t="s">
        <v>31</v>
      </c>
      <c r="AX485" s="15" t="s">
        <v>77</v>
      </c>
      <c r="AY485" s="197" t="s">
        <v>260</v>
      </c>
    </row>
    <row r="486" spans="1:65" s="13" customFormat="1">
      <c r="B486" s="179"/>
      <c r="D486" s="180" t="s">
        <v>270</v>
      </c>
      <c r="E486" s="181" t="s">
        <v>1</v>
      </c>
      <c r="F486" s="182" t="s">
        <v>1413</v>
      </c>
      <c r="H486" s="183">
        <v>3.1890000000000001</v>
      </c>
      <c r="I486" s="184"/>
      <c r="L486" s="179"/>
      <c r="M486" s="185"/>
      <c r="N486" s="186"/>
      <c r="O486" s="186"/>
      <c r="P486" s="186"/>
      <c r="Q486" s="186"/>
      <c r="R486" s="186"/>
      <c r="S486" s="186"/>
      <c r="T486" s="187"/>
      <c r="AT486" s="181" t="s">
        <v>270</v>
      </c>
      <c r="AU486" s="181" t="s">
        <v>86</v>
      </c>
      <c r="AV486" s="13" t="s">
        <v>86</v>
      </c>
      <c r="AW486" s="13" t="s">
        <v>31</v>
      </c>
      <c r="AX486" s="13" t="s">
        <v>32</v>
      </c>
      <c r="AY486" s="181" t="s">
        <v>260</v>
      </c>
    </row>
    <row r="487" spans="1:65" s="2" customFormat="1" ht="16.5" customHeight="1">
      <c r="A487" s="33"/>
      <c r="B487" s="132"/>
      <c r="C487" s="166" t="s">
        <v>796</v>
      </c>
      <c r="D487" s="166" t="s">
        <v>263</v>
      </c>
      <c r="E487" s="167" t="s">
        <v>797</v>
      </c>
      <c r="F487" s="168" t="s">
        <v>798</v>
      </c>
      <c r="G487" s="169" t="s">
        <v>372</v>
      </c>
      <c r="H487" s="170">
        <v>45.454999999999998</v>
      </c>
      <c r="I487" s="171"/>
      <c r="J487" s="172">
        <f>ROUND(I487*H487,2)</f>
        <v>0</v>
      </c>
      <c r="K487" s="168" t="s">
        <v>267</v>
      </c>
      <c r="L487" s="34"/>
      <c r="M487" s="173" t="s">
        <v>1</v>
      </c>
      <c r="N487" s="174" t="s">
        <v>42</v>
      </c>
      <c r="O487" s="59"/>
      <c r="P487" s="175">
        <f>O487*H487</f>
        <v>0</v>
      </c>
      <c r="Q487" s="175">
        <v>6.198E-2</v>
      </c>
      <c r="R487" s="175">
        <f>Q487*H487</f>
        <v>2.8173008999999998</v>
      </c>
      <c r="S487" s="175">
        <v>0</v>
      </c>
      <c r="T487" s="176">
        <f>S487*H487</f>
        <v>0</v>
      </c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  <c r="AR487" s="177" t="s">
        <v>268</v>
      </c>
      <c r="AT487" s="177" t="s">
        <v>263</v>
      </c>
      <c r="AU487" s="177" t="s">
        <v>86</v>
      </c>
      <c r="AY487" s="18" t="s">
        <v>260</v>
      </c>
      <c r="BE487" s="178">
        <f>IF(N487="základní",J487,0)</f>
        <v>0</v>
      </c>
      <c r="BF487" s="178">
        <f>IF(N487="snížená",J487,0)</f>
        <v>0</v>
      </c>
      <c r="BG487" s="178">
        <f>IF(N487="zákl. přenesená",J487,0)</f>
        <v>0</v>
      </c>
      <c r="BH487" s="178">
        <f>IF(N487="sníž. přenesená",J487,0)</f>
        <v>0</v>
      </c>
      <c r="BI487" s="178">
        <f>IF(N487="nulová",J487,0)</f>
        <v>0</v>
      </c>
      <c r="BJ487" s="18" t="s">
        <v>32</v>
      </c>
      <c r="BK487" s="178">
        <f>ROUND(I487*H487,2)</f>
        <v>0</v>
      </c>
      <c r="BL487" s="18" t="s">
        <v>268</v>
      </c>
      <c r="BM487" s="177" t="s">
        <v>1414</v>
      </c>
    </row>
    <row r="488" spans="1:65" s="15" customFormat="1">
      <c r="B488" s="196"/>
      <c r="D488" s="180" t="s">
        <v>270</v>
      </c>
      <c r="E488" s="197" t="s">
        <v>1</v>
      </c>
      <c r="F488" s="198" t="s">
        <v>324</v>
      </c>
      <c r="H488" s="197" t="s">
        <v>1</v>
      </c>
      <c r="I488" s="199"/>
      <c r="L488" s="196"/>
      <c r="M488" s="200"/>
      <c r="N488" s="201"/>
      <c r="O488" s="201"/>
      <c r="P488" s="201"/>
      <c r="Q488" s="201"/>
      <c r="R488" s="201"/>
      <c r="S488" s="201"/>
      <c r="T488" s="202"/>
      <c r="AT488" s="197" t="s">
        <v>270</v>
      </c>
      <c r="AU488" s="197" t="s">
        <v>86</v>
      </c>
      <c r="AV488" s="15" t="s">
        <v>32</v>
      </c>
      <c r="AW488" s="15" t="s">
        <v>31</v>
      </c>
      <c r="AX488" s="15" t="s">
        <v>77</v>
      </c>
      <c r="AY488" s="197" t="s">
        <v>260</v>
      </c>
    </row>
    <row r="489" spans="1:65" s="13" customFormat="1">
      <c r="B489" s="179"/>
      <c r="D489" s="180" t="s">
        <v>270</v>
      </c>
      <c r="E489" s="181" t="s">
        <v>1</v>
      </c>
      <c r="F489" s="182" t="s">
        <v>1782</v>
      </c>
      <c r="H489" s="183">
        <v>45.454999999999998</v>
      </c>
      <c r="I489" s="184"/>
      <c r="L489" s="179"/>
      <c r="M489" s="185"/>
      <c r="N489" s="186"/>
      <c r="O489" s="186"/>
      <c r="P489" s="186"/>
      <c r="Q489" s="186"/>
      <c r="R489" s="186"/>
      <c r="S489" s="186"/>
      <c r="T489" s="187"/>
      <c r="AT489" s="181" t="s">
        <v>270</v>
      </c>
      <c r="AU489" s="181" t="s">
        <v>86</v>
      </c>
      <c r="AV489" s="13" t="s">
        <v>86</v>
      </c>
      <c r="AW489" s="13" t="s">
        <v>31</v>
      </c>
      <c r="AX489" s="13" t="s">
        <v>32</v>
      </c>
      <c r="AY489" s="181" t="s">
        <v>260</v>
      </c>
    </row>
    <row r="490" spans="1:65" s="2" customFormat="1" ht="16.5" customHeight="1">
      <c r="A490" s="33"/>
      <c r="B490" s="132"/>
      <c r="C490" s="166" t="s">
        <v>803</v>
      </c>
      <c r="D490" s="166" t="s">
        <v>263</v>
      </c>
      <c r="E490" s="167" t="s">
        <v>804</v>
      </c>
      <c r="F490" s="168" t="s">
        <v>805</v>
      </c>
      <c r="G490" s="169" t="s">
        <v>372</v>
      </c>
      <c r="H490" s="170">
        <v>45.454999999999998</v>
      </c>
      <c r="I490" s="171"/>
      <c r="J490" s="172">
        <f>ROUND(I490*H490,2)</f>
        <v>0</v>
      </c>
      <c r="K490" s="168" t="s">
        <v>267</v>
      </c>
      <c r="L490" s="34"/>
      <c r="M490" s="173" t="s">
        <v>1</v>
      </c>
      <c r="N490" s="174" t="s">
        <v>42</v>
      </c>
      <c r="O490" s="59"/>
      <c r="P490" s="175">
        <f>O490*H490</f>
        <v>0</v>
      </c>
      <c r="Q490" s="175">
        <v>0</v>
      </c>
      <c r="R490" s="175">
        <f>Q490*H490</f>
        <v>0</v>
      </c>
      <c r="S490" s="175">
        <v>0</v>
      </c>
      <c r="T490" s="176">
        <f>S490*H490</f>
        <v>0</v>
      </c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R490" s="177" t="s">
        <v>268</v>
      </c>
      <c r="AT490" s="177" t="s">
        <v>263</v>
      </c>
      <c r="AU490" s="177" t="s">
        <v>86</v>
      </c>
      <c r="AY490" s="18" t="s">
        <v>260</v>
      </c>
      <c r="BE490" s="178">
        <f>IF(N490="základní",J490,0)</f>
        <v>0</v>
      </c>
      <c r="BF490" s="178">
        <f>IF(N490="snížená",J490,0)</f>
        <v>0</v>
      </c>
      <c r="BG490" s="178">
        <f>IF(N490="zákl. přenesená",J490,0)</f>
        <v>0</v>
      </c>
      <c r="BH490" s="178">
        <f>IF(N490="sníž. přenesená",J490,0)</f>
        <v>0</v>
      </c>
      <c r="BI490" s="178">
        <f>IF(N490="nulová",J490,0)</f>
        <v>0</v>
      </c>
      <c r="BJ490" s="18" t="s">
        <v>32</v>
      </c>
      <c r="BK490" s="178">
        <f>ROUND(I490*H490,2)</f>
        <v>0</v>
      </c>
      <c r="BL490" s="18" t="s">
        <v>268</v>
      </c>
      <c r="BM490" s="177" t="s">
        <v>1416</v>
      </c>
    </row>
    <row r="491" spans="1:65" s="2" customFormat="1" ht="16.5" customHeight="1">
      <c r="A491" s="33"/>
      <c r="B491" s="132"/>
      <c r="C491" s="166" t="s">
        <v>807</v>
      </c>
      <c r="D491" s="166" t="s">
        <v>263</v>
      </c>
      <c r="E491" s="167" t="s">
        <v>808</v>
      </c>
      <c r="F491" s="168" t="s">
        <v>809</v>
      </c>
      <c r="G491" s="169" t="s">
        <v>372</v>
      </c>
      <c r="H491" s="170">
        <v>4.5449999999999999</v>
      </c>
      <c r="I491" s="171"/>
      <c r="J491" s="172">
        <f>ROUND(I491*H491,2)</f>
        <v>0</v>
      </c>
      <c r="K491" s="168" t="s">
        <v>267</v>
      </c>
      <c r="L491" s="34"/>
      <c r="M491" s="173" t="s">
        <v>1</v>
      </c>
      <c r="N491" s="174" t="s">
        <v>42</v>
      </c>
      <c r="O491" s="59"/>
      <c r="P491" s="175">
        <f>O491*H491</f>
        <v>0</v>
      </c>
      <c r="Q491" s="175">
        <v>6.198E-2</v>
      </c>
      <c r="R491" s="175">
        <f>Q491*H491</f>
        <v>0.28169909999999998</v>
      </c>
      <c r="S491" s="175">
        <v>0</v>
      </c>
      <c r="T491" s="176">
        <f>S491*H491</f>
        <v>0</v>
      </c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R491" s="177" t="s">
        <v>268</v>
      </c>
      <c r="AT491" s="177" t="s">
        <v>263</v>
      </c>
      <c r="AU491" s="177" t="s">
        <v>86</v>
      </c>
      <c r="AY491" s="18" t="s">
        <v>260</v>
      </c>
      <c r="BE491" s="178">
        <f>IF(N491="základní",J491,0)</f>
        <v>0</v>
      </c>
      <c r="BF491" s="178">
        <f>IF(N491="snížená",J491,0)</f>
        <v>0</v>
      </c>
      <c r="BG491" s="178">
        <f>IF(N491="zákl. přenesená",J491,0)</f>
        <v>0</v>
      </c>
      <c r="BH491" s="178">
        <f>IF(N491="sníž. přenesená",J491,0)</f>
        <v>0</v>
      </c>
      <c r="BI491" s="178">
        <f>IF(N491="nulová",J491,0)</f>
        <v>0</v>
      </c>
      <c r="BJ491" s="18" t="s">
        <v>32</v>
      </c>
      <c r="BK491" s="178">
        <f>ROUND(I491*H491,2)</f>
        <v>0</v>
      </c>
      <c r="BL491" s="18" t="s">
        <v>268</v>
      </c>
      <c r="BM491" s="177" t="s">
        <v>1783</v>
      </c>
    </row>
    <row r="492" spans="1:65" s="15" customFormat="1">
      <c r="B492" s="196"/>
      <c r="D492" s="180" t="s">
        <v>270</v>
      </c>
      <c r="E492" s="197" t="s">
        <v>1</v>
      </c>
      <c r="F492" s="198" t="s">
        <v>324</v>
      </c>
      <c r="H492" s="197" t="s">
        <v>1</v>
      </c>
      <c r="I492" s="199"/>
      <c r="L492" s="196"/>
      <c r="M492" s="200"/>
      <c r="N492" s="201"/>
      <c r="O492" s="201"/>
      <c r="P492" s="201"/>
      <c r="Q492" s="201"/>
      <c r="R492" s="201"/>
      <c r="S492" s="201"/>
      <c r="T492" s="202"/>
      <c r="AT492" s="197" t="s">
        <v>270</v>
      </c>
      <c r="AU492" s="197" t="s">
        <v>86</v>
      </c>
      <c r="AV492" s="15" t="s">
        <v>32</v>
      </c>
      <c r="AW492" s="15" t="s">
        <v>31</v>
      </c>
      <c r="AX492" s="15" t="s">
        <v>77</v>
      </c>
      <c r="AY492" s="197" t="s">
        <v>260</v>
      </c>
    </row>
    <row r="493" spans="1:65" s="13" customFormat="1">
      <c r="B493" s="179"/>
      <c r="D493" s="180" t="s">
        <v>270</v>
      </c>
      <c r="E493" s="181" t="s">
        <v>1</v>
      </c>
      <c r="F493" s="182" t="s">
        <v>1784</v>
      </c>
      <c r="H493" s="183">
        <v>4.5449999999999999</v>
      </c>
      <c r="I493" s="184"/>
      <c r="L493" s="179"/>
      <c r="M493" s="185"/>
      <c r="N493" s="186"/>
      <c r="O493" s="186"/>
      <c r="P493" s="186"/>
      <c r="Q493" s="186"/>
      <c r="R493" s="186"/>
      <c r="S493" s="186"/>
      <c r="T493" s="187"/>
      <c r="AT493" s="181" t="s">
        <v>270</v>
      </c>
      <c r="AU493" s="181" t="s">
        <v>86</v>
      </c>
      <c r="AV493" s="13" t="s">
        <v>86</v>
      </c>
      <c r="AW493" s="13" t="s">
        <v>31</v>
      </c>
      <c r="AX493" s="13" t="s">
        <v>32</v>
      </c>
      <c r="AY493" s="181" t="s">
        <v>260</v>
      </c>
    </row>
    <row r="494" spans="1:65" s="2" customFormat="1" ht="16.5" customHeight="1">
      <c r="A494" s="33"/>
      <c r="B494" s="132"/>
      <c r="C494" s="166" t="s">
        <v>812</v>
      </c>
      <c r="D494" s="166" t="s">
        <v>263</v>
      </c>
      <c r="E494" s="167" t="s">
        <v>813</v>
      </c>
      <c r="F494" s="168" t="s">
        <v>814</v>
      </c>
      <c r="G494" s="169" t="s">
        <v>372</v>
      </c>
      <c r="H494" s="170">
        <v>4.5449999999999999</v>
      </c>
      <c r="I494" s="171"/>
      <c r="J494" s="172">
        <f>ROUND(I494*H494,2)</f>
        <v>0</v>
      </c>
      <c r="K494" s="168" t="s">
        <v>267</v>
      </c>
      <c r="L494" s="34"/>
      <c r="M494" s="173" t="s">
        <v>1</v>
      </c>
      <c r="N494" s="174" t="s">
        <v>42</v>
      </c>
      <c r="O494" s="59"/>
      <c r="P494" s="175">
        <f>O494*H494</f>
        <v>0</v>
      </c>
      <c r="Q494" s="175">
        <v>0</v>
      </c>
      <c r="R494" s="175">
        <f>Q494*H494</f>
        <v>0</v>
      </c>
      <c r="S494" s="175">
        <v>0</v>
      </c>
      <c r="T494" s="176">
        <f>S494*H494</f>
        <v>0</v>
      </c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R494" s="177" t="s">
        <v>268</v>
      </c>
      <c r="AT494" s="177" t="s">
        <v>263</v>
      </c>
      <c r="AU494" s="177" t="s">
        <v>86</v>
      </c>
      <c r="AY494" s="18" t="s">
        <v>260</v>
      </c>
      <c r="BE494" s="178">
        <f>IF(N494="základní",J494,0)</f>
        <v>0</v>
      </c>
      <c r="BF494" s="178">
        <f>IF(N494="snížená",J494,0)</f>
        <v>0</v>
      </c>
      <c r="BG494" s="178">
        <f>IF(N494="zákl. přenesená",J494,0)</f>
        <v>0</v>
      </c>
      <c r="BH494" s="178">
        <f>IF(N494="sníž. přenesená",J494,0)</f>
        <v>0</v>
      </c>
      <c r="BI494" s="178">
        <f>IF(N494="nulová",J494,0)</f>
        <v>0</v>
      </c>
      <c r="BJ494" s="18" t="s">
        <v>32</v>
      </c>
      <c r="BK494" s="178">
        <f>ROUND(I494*H494,2)</f>
        <v>0</v>
      </c>
      <c r="BL494" s="18" t="s">
        <v>268</v>
      </c>
      <c r="BM494" s="177" t="s">
        <v>1785</v>
      </c>
    </row>
    <row r="495" spans="1:65" s="2" customFormat="1" ht="16.5" customHeight="1">
      <c r="A495" s="33"/>
      <c r="B495" s="132"/>
      <c r="C495" s="166" t="s">
        <v>816</v>
      </c>
      <c r="D495" s="166" t="s">
        <v>263</v>
      </c>
      <c r="E495" s="167" t="s">
        <v>817</v>
      </c>
      <c r="F495" s="168" t="s">
        <v>818</v>
      </c>
      <c r="G495" s="169" t="s">
        <v>372</v>
      </c>
      <c r="H495" s="170">
        <v>0.505</v>
      </c>
      <c r="I495" s="171"/>
      <c r="J495" s="172">
        <f>ROUND(I495*H495,2)</f>
        <v>0</v>
      </c>
      <c r="K495" s="168" t="s">
        <v>267</v>
      </c>
      <c r="L495" s="34"/>
      <c r="M495" s="173" t="s">
        <v>1</v>
      </c>
      <c r="N495" s="174" t="s">
        <v>42</v>
      </c>
      <c r="O495" s="59"/>
      <c r="P495" s="175">
        <f>O495*H495</f>
        <v>0</v>
      </c>
      <c r="Q495" s="175">
        <v>6.198E-2</v>
      </c>
      <c r="R495" s="175">
        <f>Q495*H495</f>
        <v>3.1299899999999999E-2</v>
      </c>
      <c r="S495" s="175">
        <v>0</v>
      </c>
      <c r="T495" s="176">
        <f>S495*H495</f>
        <v>0</v>
      </c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R495" s="177" t="s">
        <v>268</v>
      </c>
      <c r="AT495" s="177" t="s">
        <v>263</v>
      </c>
      <c r="AU495" s="177" t="s">
        <v>86</v>
      </c>
      <c r="AY495" s="18" t="s">
        <v>260</v>
      </c>
      <c r="BE495" s="178">
        <f>IF(N495="základní",J495,0)</f>
        <v>0</v>
      </c>
      <c r="BF495" s="178">
        <f>IF(N495="snížená",J495,0)</f>
        <v>0</v>
      </c>
      <c r="BG495" s="178">
        <f>IF(N495="zákl. přenesená",J495,0)</f>
        <v>0</v>
      </c>
      <c r="BH495" s="178">
        <f>IF(N495="sníž. přenesená",J495,0)</f>
        <v>0</v>
      </c>
      <c r="BI495" s="178">
        <f>IF(N495="nulová",J495,0)</f>
        <v>0</v>
      </c>
      <c r="BJ495" s="18" t="s">
        <v>32</v>
      </c>
      <c r="BK495" s="178">
        <f>ROUND(I495*H495,2)</f>
        <v>0</v>
      </c>
      <c r="BL495" s="18" t="s">
        <v>268</v>
      </c>
      <c r="BM495" s="177" t="s">
        <v>1786</v>
      </c>
    </row>
    <row r="496" spans="1:65" s="15" customFormat="1">
      <c r="B496" s="196"/>
      <c r="D496" s="180" t="s">
        <v>270</v>
      </c>
      <c r="E496" s="197" t="s">
        <v>1</v>
      </c>
      <c r="F496" s="198" t="s">
        <v>324</v>
      </c>
      <c r="H496" s="197" t="s">
        <v>1</v>
      </c>
      <c r="I496" s="199"/>
      <c r="L496" s="196"/>
      <c r="M496" s="200"/>
      <c r="N496" s="201"/>
      <c r="O496" s="201"/>
      <c r="P496" s="201"/>
      <c r="Q496" s="201"/>
      <c r="R496" s="201"/>
      <c r="S496" s="201"/>
      <c r="T496" s="202"/>
      <c r="AT496" s="197" t="s">
        <v>270</v>
      </c>
      <c r="AU496" s="197" t="s">
        <v>86</v>
      </c>
      <c r="AV496" s="15" t="s">
        <v>32</v>
      </c>
      <c r="AW496" s="15" t="s">
        <v>31</v>
      </c>
      <c r="AX496" s="15" t="s">
        <v>77</v>
      </c>
      <c r="AY496" s="197" t="s">
        <v>260</v>
      </c>
    </row>
    <row r="497" spans="1:65" s="13" customFormat="1">
      <c r="B497" s="179"/>
      <c r="D497" s="180" t="s">
        <v>270</v>
      </c>
      <c r="E497" s="181" t="s">
        <v>1</v>
      </c>
      <c r="F497" s="182" t="s">
        <v>1787</v>
      </c>
      <c r="H497" s="183">
        <v>0.505</v>
      </c>
      <c r="I497" s="184"/>
      <c r="L497" s="179"/>
      <c r="M497" s="185"/>
      <c r="N497" s="186"/>
      <c r="O497" s="186"/>
      <c r="P497" s="186"/>
      <c r="Q497" s="186"/>
      <c r="R497" s="186"/>
      <c r="S497" s="186"/>
      <c r="T497" s="187"/>
      <c r="AT497" s="181" t="s">
        <v>270</v>
      </c>
      <c r="AU497" s="181" t="s">
        <v>86</v>
      </c>
      <c r="AV497" s="13" t="s">
        <v>86</v>
      </c>
      <c r="AW497" s="13" t="s">
        <v>31</v>
      </c>
      <c r="AX497" s="13" t="s">
        <v>32</v>
      </c>
      <c r="AY497" s="181" t="s">
        <v>260</v>
      </c>
    </row>
    <row r="498" spans="1:65" s="2" customFormat="1" ht="16.5" customHeight="1">
      <c r="A498" s="33"/>
      <c r="B498" s="132"/>
      <c r="C498" s="166" t="s">
        <v>821</v>
      </c>
      <c r="D498" s="166" t="s">
        <v>263</v>
      </c>
      <c r="E498" s="167" t="s">
        <v>822</v>
      </c>
      <c r="F498" s="168" t="s">
        <v>823</v>
      </c>
      <c r="G498" s="169" t="s">
        <v>372</v>
      </c>
      <c r="H498" s="170">
        <v>0.505</v>
      </c>
      <c r="I498" s="171"/>
      <c r="J498" s="172">
        <f>ROUND(I498*H498,2)</f>
        <v>0</v>
      </c>
      <c r="K498" s="168" t="s">
        <v>267</v>
      </c>
      <c r="L498" s="34"/>
      <c r="M498" s="173" t="s">
        <v>1</v>
      </c>
      <c r="N498" s="174" t="s">
        <v>42</v>
      </c>
      <c r="O498" s="59"/>
      <c r="P498" s="175">
        <f>O498*H498</f>
        <v>0</v>
      </c>
      <c r="Q498" s="175">
        <v>0</v>
      </c>
      <c r="R498" s="175">
        <f>Q498*H498</f>
        <v>0</v>
      </c>
      <c r="S498" s="175">
        <v>0</v>
      </c>
      <c r="T498" s="176">
        <f>S498*H498</f>
        <v>0</v>
      </c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R498" s="177" t="s">
        <v>268</v>
      </c>
      <c r="AT498" s="177" t="s">
        <v>263</v>
      </c>
      <c r="AU498" s="177" t="s">
        <v>86</v>
      </c>
      <c r="AY498" s="18" t="s">
        <v>260</v>
      </c>
      <c r="BE498" s="178">
        <f>IF(N498="základní",J498,0)</f>
        <v>0</v>
      </c>
      <c r="BF498" s="178">
        <f>IF(N498="snížená",J498,0)</f>
        <v>0</v>
      </c>
      <c r="BG498" s="178">
        <f>IF(N498="zákl. přenesená",J498,0)</f>
        <v>0</v>
      </c>
      <c r="BH498" s="178">
        <f>IF(N498="sníž. přenesená",J498,0)</f>
        <v>0</v>
      </c>
      <c r="BI498" s="178">
        <f>IF(N498="nulová",J498,0)</f>
        <v>0</v>
      </c>
      <c r="BJ498" s="18" t="s">
        <v>32</v>
      </c>
      <c r="BK498" s="178">
        <f>ROUND(I498*H498,2)</f>
        <v>0</v>
      </c>
      <c r="BL498" s="18" t="s">
        <v>268</v>
      </c>
      <c r="BM498" s="177" t="s">
        <v>1788</v>
      </c>
    </row>
    <row r="499" spans="1:65" s="12" customFormat="1" ht="22.9" customHeight="1">
      <c r="B499" s="153"/>
      <c r="D499" s="154" t="s">
        <v>76</v>
      </c>
      <c r="E499" s="164" t="s">
        <v>268</v>
      </c>
      <c r="F499" s="164" t="s">
        <v>856</v>
      </c>
      <c r="I499" s="156"/>
      <c r="J499" s="165">
        <f>BK499</f>
        <v>0</v>
      </c>
      <c r="L499" s="153"/>
      <c r="M499" s="158"/>
      <c r="N499" s="159"/>
      <c r="O499" s="159"/>
      <c r="P499" s="160">
        <f>SUM(P500:P501)</f>
        <v>0</v>
      </c>
      <c r="Q499" s="159"/>
      <c r="R499" s="160">
        <f>SUM(R500:R501)</f>
        <v>8.8319999999999996E-2</v>
      </c>
      <c r="S499" s="159"/>
      <c r="T499" s="161">
        <f>SUM(T500:T501)</f>
        <v>0</v>
      </c>
      <c r="AR499" s="154" t="s">
        <v>32</v>
      </c>
      <c r="AT499" s="162" t="s">
        <v>76</v>
      </c>
      <c r="AU499" s="162" t="s">
        <v>32</v>
      </c>
      <c r="AY499" s="154" t="s">
        <v>260</v>
      </c>
      <c r="BK499" s="163">
        <f>SUM(BK500:BK501)</f>
        <v>0</v>
      </c>
    </row>
    <row r="500" spans="1:65" s="2" customFormat="1" ht="16.5" customHeight="1">
      <c r="A500" s="33"/>
      <c r="B500" s="132"/>
      <c r="C500" s="166" t="s">
        <v>825</v>
      </c>
      <c r="D500" s="166" t="s">
        <v>263</v>
      </c>
      <c r="E500" s="167" t="s">
        <v>1433</v>
      </c>
      <c r="F500" s="168" t="s">
        <v>1434</v>
      </c>
      <c r="G500" s="169" t="s">
        <v>915</v>
      </c>
      <c r="H500" s="170">
        <v>1</v>
      </c>
      <c r="I500" s="171"/>
      <c r="J500" s="172">
        <f>ROUND(I500*H500,2)</f>
        <v>0</v>
      </c>
      <c r="K500" s="168" t="s">
        <v>267</v>
      </c>
      <c r="L500" s="34"/>
      <c r="M500" s="173" t="s">
        <v>1</v>
      </c>
      <c r="N500" s="174" t="s">
        <v>42</v>
      </c>
      <c r="O500" s="59"/>
      <c r="P500" s="175">
        <f>O500*H500</f>
        <v>0</v>
      </c>
      <c r="Q500" s="175">
        <v>8.8319999999999996E-2</v>
      </c>
      <c r="R500" s="175">
        <f>Q500*H500</f>
        <v>8.8319999999999996E-2</v>
      </c>
      <c r="S500" s="175">
        <v>0</v>
      </c>
      <c r="T500" s="176">
        <f>S500*H500</f>
        <v>0</v>
      </c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E500" s="33"/>
      <c r="AR500" s="177" t="s">
        <v>268</v>
      </c>
      <c r="AT500" s="177" t="s">
        <v>263</v>
      </c>
      <c r="AU500" s="177" t="s">
        <v>86</v>
      </c>
      <c r="AY500" s="18" t="s">
        <v>260</v>
      </c>
      <c r="BE500" s="178">
        <f>IF(N500="základní",J500,0)</f>
        <v>0</v>
      </c>
      <c r="BF500" s="178">
        <f>IF(N500="snížená",J500,0)</f>
        <v>0</v>
      </c>
      <c r="BG500" s="178">
        <f>IF(N500="zákl. přenesená",J500,0)</f>
        <v>0</v>
      </c>
      <c r="BH500" s="178">
        <f>IF(N500="sníž. přenesená",J500,0)</f>
        <v>0</v>
      </c>
      <c r="BI500" s="178">
        <f>IF(N500="nulová",J500,0)</f>
        <v>0</v>
      </c>
      <c r="BJ500" s="18" t="s">
        <v>32</v>
      </c>
      <c r="BK500" s="178">
        <f>ROUND(I500*H500,2)</f>
        <v>0</v>
      </c>
      <c r="BL500" s="18" t="s">
        <v>268</v>
      </c>
      <c r="BM500" s="177" t="s">
        <v>1435</v>
      </c>
    </row>
    <row r="501" spans="1:65" s="13" customFormat="1">
      <c r="B501" s="179"/>
      <c r="D501" s="180" t="s">
        <v>270</v>
      </c>
      <c r="E501" s="181" t="s">
        <v>1</v>
      </c>
      <c r="F501" s="182" t="s">
        <v>1789</v>
      </c>
      <c r="H501" s="183">
        <v>1</v>
      </c>
      <c r="I501" s="184"/>
      <c r="L501" s="179"/>
      <c r="M501" s="185"/>
      <c r="N501" s="186"/>
      <c r="O501" s="186"/>
      <c r="P501" s="186"/>
      <c r="Q501" s="186"/>
      <c r="R501" s="186"/>
      <c r="S501" s="186"/>
      <c r="T501" s="187"/>
      <c r="AT501" s="181" t="s">
        <v>270</v>
      </c>
      <c r="AU501" s="181" t="s">
        <v>86</v>
      </c>
      <c r="AV501" s="13" t="s">
        <v>86</v>
      </c>
      <c r="AW501" s="13" t="s">
        <v>31</v>
      </c>
      <c r="AX501" s="13" t="s">
        <v>32</v>
      </c>
      <c r="AY501" s="181" t="s">
        <v>260</v>
      </c>
    </row>
    <row r="502" spans="1:65" s="12" customFormat="1" ht="22.9" customHeight="1">
      <c r="B502" s="153"/>
      <c r="D502" s="154" t="s">
        <v>76</v>
      </c>
      <c r="E502" s="164" t="s">
        <v>544</v>
      </c>
      <c r="F502" s="164" t="s">
        <v>866</v>
      </c>
      <c r="I502" s="156"/>
      <c r="J502" s="165">
        <f>BK502</f>
        <v>0</v>
      </c>
      <c r="L502" s="153"/>
      <c r="M502" s="158"/>
      <c r="N502" s="159"/>
      <c r="O502" s="159"/>
      <c r="P502" s="160">
        <f>SUM(P503:P585)</f>
        <v>0</v>
      </c>
      <c r="Q502" s="159"/>
      <c r="R502" s="160">
        <f>SUM(R503:R585)</f>
        <v>74.105598330000007</v>
      </c>
      <c r="S502" s="159"/>
      <c r="T502" s="161">
        <f>SUM(T503:T585)</f>
        <v>11.463375000000001</v>
      </c>
      <c r="AR502" s="154" t="s">
        <v>32</v>
      </c>
      <c r="AT502" s="162" t="s">
        <v>76</v>
      </c>
      <c r="AU502" s="162" t="s">
        <v>32</v>
      </c>
      <c r="AY502" s="154" t="s">
        <v>260</v>
      </c>
      <c r="BK502" s="163">
        <f>SUM(BK503:BK585)</f>
        <v>0</v>
      </c>
    </row>
    <row r="503" spans="1:65" s="2" customFormat="1" ht="16.5" customHeight="1">
      <c r="A503" s="33"/>
      <c r="B503" s="132"/>
      <c r="C503" s="166" t="s">
        <v>830</v>
      </c>
      <c r="D503" s="166" t="s">
        <v>263</v>
      </c>
      <c r="E503" s="167" t="s">
        <v>868</v>
      </c>
      <c r="F503" s="168" t="s">
        <v>869</v>
      </c>
      <c r="G503" s="169" t="s">
        <v>266</v>
      </c>
      <c r="H503" s="170">
        <v>9</v>
      </c>
      <c r="I503" s="171"/>
      <c r="J503" s="172">
        <f>ROUND(I503*H503,2)</f>
        <v>0</v>
      </c>
      <c r="K503" s="168" t="s">
        <v>356</v>
      </c>
      <c r="L503" s="34"/>
      <c r="M503" s="173" t="s">
        <v>1</v>
      </c>
      <c r="N503" s="174" t="s">
        <v>42</v>
      </c>
      <c r="O503" s="59"/>
      <c r="P503" s="175">
        <f>O503*H503</f>
        <v>0</v>
      </c>
      <c r="Q503" s="175">
        <v>0</v>
      </c>
      <c r="R503" s="175">
        <f>Q503*H503</f>
        <v>0</v>
      </c>
      <c r="S503" s="175">
        <v>0.10299999999999999</v>
      </c>
      <c r="T503" s="176">
        <f>S503*H503</f>
        <v>0.92699999999999994</v>
      </c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R503" s="177" t="s">
        <v>268</v>
      </c>
      <c r="AT503" s="177" t="s">
        <v>263</v>
      </c>
      <c r="AU503" s="177" t="s">
        <v>86</v>
      </c>
      <c r="AY503" s="18" t="s">
        <v>260</v>
      </c>
      <c r="BE503" s="178">
        <f>IF(N503="základní",J503,0)</f>
        <v>0</v>
      </c>
      <c r="BF503" s="178">
        <f>IF(N503="snížená",J503,0)</f>
        <v>0</v>
      </c>
      <c r="BG503" s="178">
        <f>IF(N503="zákl. přenesená",J503,0)</f>
        <v>0</v>
      </c>
      <c r="BH503" s="178">
        <f>IF(N503="sníž. přenesená",J503,0)</f>
        <v>0</v>
      </c>
      <c r="BI503" s="178">
        <f>IF(N503="nulová",J503,0)</f>
        <v>0</v>
      </c>
      <c r="BJ503" s="18" t="s">
        <v>32</v>
      </c>
      <c r="BK503" s="178">
        <f>ROUND(I503*H503,2)</f>
        <v>0</v>
      </c>
      <c r="BL503" s="18" t="s">
        <v>268</v>
      </c>
      <c r="BM503" s="177" t="s">
        <v>1450</v>
      </c>
    </row>
    <row r="504" spans="1:65" s="13" customFormat="1">
      <c r="B504" s="179"/>
      <c r="D504" s="180" t="s">
        <v>270</v>
      </c>
      <c r="E504" s="181" t="s">
        <v>1</v>
      </c>
      <c r="F504" s="182" t="s">
        <v>313</v>
      </c>
      <c r="H504" s="183">
        <v>9</v>
      </c>
      <c r="I504" s="184"/>
      <c r="L504" s="179"/>
      <c r="M504" s="185"/>
      <c r="N504" s="186"/>
      <c r="O504" s="186"/>
      <c r="P504" s="186"/>
      <c r="Q504" s="186"/>
      <c r="R504" s="186"/>
      <c r="S504" s="186"/>
      <c r="T504" s="187"/>
      <c r="AT504" s="181" t="s">
        <v>270</v>
      </c>
      <c r="AU504" s="181" t="s">
        <v>86</v>
      </c>
      <c r="AV504" s="13" t="s">
        <v>86</v>
      </c>
      <c r="AW504" s="13" t="s">
        <v>31</v>
      </c>
      <c r="AX504" s="13" t="s">
        <v>77</v>
      </c>
      <c r="AY504" s="181" t="s">
        <v>260</v>
      </c>
    </row>
    <row r="505" spans="1:65" s="14" customFormat="1">
      <c r="B505" s="188"/>
      <c r="D505" s="180" t="s">
        <v>270</v>
      </c>
      <c r="E505" s="189" t="s">
        <v>1620</v>
      </c>
      <c r="F505" s="190" t="s">
        <v>275</v>
      </c>
      <c r="H505" s="191">
        <v>9</v>
      </c>
      <c r="I505" s="192"/>
      <c r="L505" s="188"/>
      <c r="M505" s="193"/>
      <c r="N505" s="194"/>
      <c r="O505" s="194"/>
      <c r="P505" s="194"/>
      <c r="Q505" s="194"/>
      <c r="R505" s="194"/>
      <c r="S505" s="194"/>
      <c r="T505" s="195"/>
      <c r="AT505" s="189" t="s">
        <v>270</v>
      </c>
      <c r="AU505" s="189" t="s">
        <v>86</v>
      </c>
      <c r="AV505" s="14" t="s">
        <v>268</v>
      </c>
      <c r="AW505" s="14" t="s">
        <v>31</v>
      </c>
      <c r="AX505" s="14" t="s">
        <v>32</v>
      </c>
      <c r="AY505" s="189" t="s">
        <v>260</v>
      </c>
    </row>
    <row r="506" spans="1:65" s="2" customFormat="1" ht="24.2" customHeight="1">
      <c r="A506" s="33"/>
      <c r="B506" s="132"/>
      <c r="C506" s="166" t="s">
        <v>835</v>
      </c>
      <c r="D506" s="166" t="s">
        <v>263</v>
      </c>
      <c r="E506" s="167" t="s">
        <v>873</v>
      </c>
      <c r="F506" s="168" t="s">
        <v>874</v>
      </c>
      <c r="G506" s="169" t="s">
        <v>316</v>
      </c>
      <c r="H506" s="170">
        <v>52.601999999999997</v>
      </c>
      <c r="I506" s="171"/>
      <c r="J506" s="172">
        <f>ROUND(I506*H506,2)</f>
        <v>0</v>
      </c>
      <c r="K506" s="168" t="s">
        <v>267</v>
      </c>
      <c r="L506" s="34"/>
      <c r="M506" s="173" t="s">
        <v>1</v>
      </c>
      <c r="N506" s="174" t="s">
        <v>42</v>
      </c>
      <c r="O506" s="59"/>
      <c r="P506" s="175">
        <f>O506*H506</f>
        <v>0</v>
      </c>
      <c r="Q506" s="175">
        <v>0</v>
      </c>
      <c r="R506" s="175">
        <f>Q506*H506</f>
        <v>0</v>
      </c>
      <c r="S506" s="175">
        <v>0</v>
      </c>
      <c r="T506" s="176">
        <f>S506*H506</f>
        <v>0</v>
      </c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R506" s="177" t="s">
        <v>268</v>
      </c>
      <c r="AT506" s="177" t="s">
        <v>263</v>
      </c>
      <c r="AU506" s="177" t="s">
        <v>86</v>
      </c>
      <c r="AY506" s="18" t="s">
        <v>260</v>
      </c>
      <c r="BE506" s="178">
        <f>IF(N506="základní",J506,0)</f>
        <v>0</v>
      </c>
      <c r="BF506" s="178">
        <f>IF(N506="snížená",J506,0)</f>
        <v>0</v>
      </c>
      <c r="BG506" s="178">
        <f>IF(N506="zákl. přenesená",J506,0)</f>
        <v>0</v>
      </c>
      <c r="BH506" s="178">
        <f>IF(N506="sníž. přenesená",J506,0)</f>
        <v>0</v>
      </c>
      <c r="BI506" s="178">
        <f>IF(N506="nulová",J506,0)</f>
        <v>0</v>
      </c>
      <c r="BJ506" s="18" t="s">
        <v>32</v>
      </c>
      <c r="BK506" s="178">
        <f>ROUND(I506*H506,2)</f>
        <v>0</v>
      </c>
      <c r="BL506" s="18" t="s">
        <v>268</v>
      </c>
      <c r="BM506" s="177" t="s">
        <v>1452</v>
      </c>
    </row>
    <row r="507" spans="1:65" s="13" customFormat="1">
      <c r="B507" s="179"/>
      <c r="D507" s="180" t="s">
        <v>270</v>
      </c>
      <c r="E507" s="181" t="s">
        <v>1</v>
      </c>
      <c r="F507" s="182" t="s">
        <v>876</v>
      </c>
      <c r="H507" s="183">
        <v>65.751999999999995</v>
      </c>
      <c r="I507" s="184"/>
      <c r="L507" s="179"/>
      <c r="M507" s="185"/>
      <c r="N507" s="186"/>
      <c r="O507" s="186"/>
      <c r="P507" s="186"/>
      <c r="Q507" s="186"/>
      <c r="R507" s="186"/>
      <c r="S507" s="186"/>
      <c r="T507" s="187"/>
      <c r="AT507" s="181" t="s">
        <v>270</v>
      </c>
      <c r="AU507" s="181" t="s">
        <v>86</v>
      </c>
      <c r="AV507" s="13" t="s">
        <v>86</v>
      </c>
      <c r="AW507" s="13" t="s">
        <v>31</v>
      </c>
      <c r="AX507" s="13" t="s">
        <v>77</v>
      </c>
      <c r="AY507" s="181" t="s">
        <v>260</v>
      </c>
    </row>
    <row r="508" spans="1:65" s="14" customFormat="1">
      <c r="B508" s="188"/>
      <c r="D508" s="180" t="s">
        <v>270</v>
      </c>
      <c r="E508" s="189" t="s">
        <v>173</v>
      </c>
      <c r="F508" s="190" t="s">
        <v>275</v>
      </c>
      <c r="H508" s="191">
        <v>65.751999999999995</v>
      </c>
      <c r="I508" s="192"/>
      <c r="L508" s="188"/>
      <c r="M508" s="193"/>
      <c r="N508" s="194"/>
      <c r="O508" s="194"/>
      <c r="P508" s="194"/>
      <c r="Q508" s="194"/>
      <c r="R508" s="194"/>
      <c r="S508" s="194"/>
      <c r="T508" s="195"/>
      <c r="AT508" s="189" t="s">
        <v>270</v>
      </c>
      <c r="AU508" s="189" t="s">
        <v>86</v>
      </c>
      <c r="AV508" s="14" t="s">
        <v>268</v>
      </c>
      <c r="AW508" s="14" t="s">
        <v>31</v>
      </c>
      <c r="AX508" s="14" t="s">
        <v>77</v>
      </c>
      <c r="AY508" s="189" t="s">
        <v>260</v>
      </c>
    </row>
    <row r="509" spans="1:65" s="13" customFormat="1">
      <c r="B509" s="179"/>
      <c r="D509" s="180" t="s">
        <v>270</v>
      </c>
      <c r="E509" s="181" t="s">
        <v>1</v>
      </c>
      <c r="F509" s="182" t="s">
        <v>877</v>
      </c>
      <c r="H509" s="183">
        <v>52.601999999999997</v>
      </c>
      <c r="I509" s="184"/>
      <c r="L509" s="179"/>
      <c r="M509" s="185"/>
      <c r="N509" s="186"/>
      <c r="O509" s="186"/>
      <c r="P509" s="186"/>
      <c r="Q509" s="186"/>
      <c r="R509" s="186"/>
      <c r="S509" s="186"/>
      <c r="T509" s="187"/>
      <c r="AT509" s="181" t="s">
        <v>270</v>
      </c>
      <c r="AU509" s="181" t="s">
        <v>86</v>
      </c>
      <c r="AV509" s="13" t="s">
        <v>86</v>
      </c>
      <c r="AW509" s="13" t="s">
        <v>31</v>
      </c>
      <c r="AX509" s="13" t="s">
        <v>32</v>
      </c>
      <c r="AY509" s="181" t="s">
        <v>260</v>
      </c>
    </row>
    <row r="510" spans="1:65" s="2" customFormat="1" ht="24.2" customHeight="1">
      <c r="A510" s="33"/>
      <c r="B510" s="132"/>
      <c r="C510" s="166" t="s">
        <v>840</v>
      </c>
      <c r="D510" s="166" t="s">
        <v>263</v>
      </c>
      <c r="E510" s="167" t="s">
        <v>879</v>
      </c>
      <c r="F510" s="168" t="s">
        <v>880</v>
      </c>
      <c r="G510" s="169" t="s">
        <v>316</v>
      </c>
      <c r="H510" s="170">
        <v>13.15</v>
      </c>
      <c r="I510" s="171"/>
      <c r="J510" s="172">
        <f>ROUND(I510*H510,2)</f>
        <v>0</v>
      </c>
      <c r="K510" s="168" t="s">
        <v>267</v>
      </c>
      <c r="L510" s="34"/>
      <c r="M510" s="173" t="s">
        <v>1</v>
      </c>
      <c r="N510" s="174" t="s">
        <v>42</v>
      </c>
      <c r="O510" s="59"/>
      <c r="P510" s="175">
        <f>O510*H510</f>
        <v>0</v>
      </c>
      <c r="Q510" s="175">
        <v>0</v>
      </c>
      <c r="R510" s="175">
        <f>Q510*H510</f>
        <v>0</v>
      </c>
      <c r="S510" s="175">
        <v>0</v>
      </c>
      <c r="T510" s="176">
        <f>S510*H510</f>
        <v>0</v>
      </c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33"/>
      <c r="AR510" s="177" t="s">
        <v>268</v>
      </c>
      <c r="AT510" s="177" t="s">
        <v>263</v>
      </c>
      <c r="AU510" s="177" t="s">
        <v>86</v>
      </c>
      <c r="AY510" s="18" t="s">
        <v>260</v>
      </c>
      <c r="BE510" s="178">
        <f>IF(N510="základní",J510,0)</f>
        <v>0</v>
      </c>
      <c r="BF510" s="178">
        <f>IF(N510="snížená",J510,0)</f>
        <v>0</v>
      </c>
      <c r="BG510" s="178">
        <f>IF(N510="zákl. přenesená",J510,0)</f>
        <v>0</v>
      </c>
      <c r="BH510" s="178">
        <f>IF(N510="sníž. přenesená",J510,0)</f>
        <v>0</v>
      </c>
      <c r="BI510" s="178">
        <f>IF(N510="nulová",J510,0)</f>
        <v>0</v>
      </c>
      <c r="BJ510" s="18" t="s">
        <v>32</v>
      </c>
      <c r="BK510" s="178">
        <f>ROUND(I510*H510,2)</f>
        <v>0</v>
      </c>
      <c r="BL510" s="18" t="s">
        <v>268</v>
      </c>
      <c r="BM510" s="177" t="s">
        <v>1454</v>
      </c>
    </row>
    <row r="511" spans="1:65" s="13" customFormat="1">
      <c r="B511" s="179"/>
      <c r="D511" s="180" t="s">
        <v>270</v>
      </c>
      <c r="E511" s="181" t="s">
        <v>1</v>
      </c>
      <c r="F511" s="182" t="s">
        <v>882</v>
      </c>
      <c r="H511" s="183">
        <v>13.15</v>
      </c>
      <c r="I511" s="184"/>
      <c r="L511" s="179"/>
      <c r="M511" s="185"/>
      <c r="N511" s="186"/>
      <c r="O511" s="186"/>
      <c r="P511" s="186"/>
      <c r="Q511" s="186"/>
      <c r="R511" s="186"/>
      <c r="S511" s="186"/>
      <c r="T511" s="187"/>
      <c r="AT511" s="181" t="s">
        <v>270</v>
      </c>
      <c r="AU511" s="181" t="s">
        <v>86</v>
      </c>
      <c r="AV511" s="13" t="s">
        <v>86</v>
      </c>
      <c r="AW511" s="13" t="s">
        <v>31</v>
      </c>
      <c r="AX511" s="13" t="s">
        <v>32</v>
      </c>
      <c r="AY511" s="181" t="s">
        <v>260</v>
      </c>
    </row>
    <row r="512" spans="1:65" s="2" customFormat="1" ht="16.5" customHeight="1">
      <c r="A512" s="33"/>
      <c r="B512" s="132"/>
      <c r="C512" s="166" t="s">
        <v>846</v>
      </c>
      <c r="D512" s="166" t="s">
        <v>263</v>
      </c>
      <c r="E512" s="167" t="s">
        <v>884</v>
      </c>
      <c r="F512" s="168" t="s">
        <v>885</v>
      </c>
      <c r="G512" s="169" t="s">
        <v>316</v>
      </c>
      <c r="H512" s="170">
        <v>74.099999999999994</v>
      </c>
      <c r="I512" s="171"/>
      <c r="J512" s="172">
        <f>ROUND(I512*H512,2)</f>
        <v>0</v>
      </c>
      <c r="K512" s="168" t="s">
        <v>267</v>
      </c>
      <c r="L512" s="34"/>
      <c r="M512" s="173" t="s">
        <v>1</v>
      </c>
      <c r="N512" s="174" t="s">
        <v>42</v>
      </c>
      <c r="O512" s="59"/>
      <c r="P512" s="175">
        <f>O512*H512</f>
        <v>0</v>
      </c>
      <c r="Q512" s="175">
        <v>0</v>
      </c>
      <c r="R512" s="175">
        <f>Q512*H512</f>
        <v>0</v>
      </c>
      <c r="S512" s="175">
        <v>0</v>
      </c>
      <c r="T512" s="176">
        <f>S512*H512</f>
        <v>0</v>
      </c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  <c r="AE512" s="33"/>
      <c r="AR512" s="177" t="s">
        <v>268</v>
      </c>
      <c r="AT512" s="177" t="s">
        <v>263</v>
      </c>
      <c r="AU512" s="177" t="s">
        <v>86</v>
      </c>
      <c r="AY512" s="18" t="s">
        <v>260</v>
      </c>
      <c r="BE512" s="178">
        <f>IF(N512="základní",J512,0)</f>
        <v>0</v>
      </c>
      <c r="BF512" s="178">
        <f>IF(N512="snížená",J512,0)</f>
        <v>0</v>
      </c>
      <c r="BG512" s="178">
        <f>IF(N512="zákl. přenesená",J512,0)</f>
        <v>0</v>
      </c>
      <c r="BH512" s="178">
        <f>IF(N512="sníž. přenesená",J512,0)</f>
        <v>0</v>
      </c>
      <c r="BI512" s="178">
        <f>IF(N512="nulová",J512,0)</f>
        <v>0</v>
      </c>
      <c r="BJ512" s="18" t="s">
        <v>32</v>
      </c>
      <c r="BK512" s="178">
        <f>ROUND(I512*H512,2)</f>
        <v>0</v>
      </c>
      <c r="BL512" s="18" t="s">
        <v>268</v>
      </c>
      <c r="BM512" s="177" t="s">
        <v>1455</v>
      </c>
    </row>
    <row r="513" spans="1:65" s="13" customFormat="1">
      <c r="B513" s="179"/>
      <c r="D513" s="180" t="s">
        <v>270</v>
      </c>
      <c r="E513" s="181" t="s">
        <v>1</v>
      </c>
      <c r="F513" s="182" t="s">
        <v>887</v>
      </c>
      <c r="H513" s="183">
        <v>74.099999999999994</v>
      </c>
      <c r="I513" s="184"/>
      <c r="L513" s="179"/>
      <c r="M513" s="185"/>
      <c r="N513" s="186"/>
      <c r="O513" s="186"/>
      <c r="P513" s="186"/>
      <c r="Q513" s="186"/>
      <c r="R513" s="186"/>
      <c r="S513" s="186"/>
      <c r="T513" s="187"/>
      <c r="AT513" s="181" t="s">
        <v>270</v>
      </c>
      <c r="AU513" s="181" t="s">
        <v>86</v>
      </c>
      <c r="AV513" s="13" t="s">
        <v>86</v>
      </c>
      <c r="AW513" s="13" t="s">
        <v>31</v>
      </c>
      <c r="AX513" s="13" t="s">
        <v>32</v>
      </c>
      <c r="AY513" s="181" t="s">
        <v>260</v>
      </c>
    </row>
    <row r="514" spans="1:65" s="2" customFormat="1" ht="16.5" customHeight="1">
      <c r="A514" s="33"/>
      <c r="B514" s="132"/>
      <c r="C514" s="166" t="s">
        <v>851</v>
      </c>
      <c r="D514" s="166" t="s">
        <v>263</v>
      </c>
      <c r="E514" s="167" t="s">
        <v>889</v>
      </c>
      <c r="F514" s="168" t="s">
        <v>890</v>
      </c>
      <c r="G514" s="169" t="s">
        <v>266</v>
      </c>
      <c r="H514" s="170">
        <v>142.5</v>
      </c>
      <c r="I514" s="171"/>
      <c r="J514" s="172">
        <f>ROUND(I514*H514,2)</f>
        <v>0</v>
      </c>
      <c r="K514" s="168" t="s">
        <v>356</v>
      </c>
      <c r="L514" s="34"/>
      <c r="M514" s="173" t="s">
        <v>1</v>
      </c>
      <c r="N514" s="174" t="s">
        <v>42</v>
      </c>
      <c r="O514" s="59"/>
      <c r="P514" s="175">
        <f>O514*H514</f>
        <v>0</v>
      </c>
      <c r="Q514" s="175">
        <v>0</v>
      </c>
      <c r="R514" s="175">
        <f>Q514*H514</f>
        <v>0</v>
      </c>
      <c r="S514" s="175">
        <v>0</v>
      </c>
      <c r="T514" s="176">
        <f>S514*H514</f>
        <v>0</v>
      </c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R514" s="177" t="s">
        <v>268</v>
      </c>
      <c r="AT514" s="177" t="s">
        <v>263</v>
      </c>
      <c r="AU514" s="177" t="s">
        <v>86</v>
      </c>
      <c r="AY514" s="18" t="s">
        <v>260</v>
      </c>
      <c r="BE514" s="178">
        <f>IF(N514="základní",J514,0)</f>
        <v>0</v>
      </c>
      <c r="BF514" s="178">
        <f>IF(N514="snížená",J514,0)</f>
        <v>0</v>
      </c>
      <c r="BG514" s="178">
        <f>IF(N514="zákl. přenesená",J514,0)</f>
        <v>0</v>
      </c>
      <c r="BH514" s="178">
        <f>IF(N514="sníž. přenesená",J514,0)</f>
        <v>0</v>
      </c>
      <c r="BI514" s="178">
        <f>IF(N514="nulová",J514,0)</f>
        <v>0</v>
      </c>
      <c r="BJ514" s="18" t="s">
        <v>32</v>
      </c>
      <c r="BK514" s="178">
        <f>ROUND(I514*H514,2)</f>
        <v>0</v>
      </c>
      <c r="BL514" s="18" t="s">
        <v>268</v>
      </c>
      <c r="BM514" s="177" t="s">
        <v>1456</v>
      </c>
    </row>
    <row r="515" spans="1:65" s="13" customFormat="1">
      <c r="B515" s="179"/>
      <c r="D515" s="180" t="s">
        <v>270</v>
      </c>
      <c r="E515" s="181" t="s">
        <v>1</v>
      </c>
      <c r="F515" s="182" t="s">
        <v>892</v>
      </c>
      <c r="H515" s="183">
        <v>142.5</v>
      </c>
      <c r="I515" s="184"/>
      <c r="L515" s="179"/>
      <c r="M515" s="185"/>
      <c r="N515" s="186"/>
      <c r="O515" s="186"/>
      <c r="P515" s="186"/>
      <c r="Q515" s="186"/>
      <c r="R515" s="186"/>
      <c r="S515" s="186"/>
      <c r="T515" s="187"/>
      <c r="AT515" s="181" t="s">
        <v>270</v>
      </c>
      <c r="AU515" s="181" t="s">
        <v>86</v>
      </c>
      <c r="AV515" s="13" t="s">
        <v>86</v>
      </c>
      <c r="AW515" s="13" t="s">
        <v>31</v>
      </c>
      <c r="AX515" s="13" t="s">
        <v>77</v>
      </c>
      <c r="AY515" s="181" t="s">
        <v>260</v>
      </c>
    </row>
    <row r="516" spans="1:65" s="14" customFormat="1">
      <c r="B516" s="188"/>
      <c r="D516" s="180" t="s">
        <v>270</v>
      </c>
      <c r="E516" s="189" t="s">
        <v>163</v>
      </c>
      <c r="F516" s="190" t="s">
        <v>275</v>
      </c>
      <c r="H516" s="191">
        <v>142.5</v>
      </c>
      <c r="I516" s="192"/>
      <c r="L516" s="188"/>
      <c r="M516" s="193"/>
      <c r="N516" s="194"/>
      <c r="O516" s="194"/>
      <c r="P516" s="194"/>
      <c r="Q516" s="194"/>
      <c r="R516" s="194"/>
      <c r="S516" s="194"/>
      <c r="T516" s="195"/>
      <c r="AT516" s="189" t="s">
        <v>270</v>
      </c>
      <c r="AU516" s="189" t="s">
        <v>86</v>
      </c>
      <c r="AV516" s="14" t="s">
        <v>268</v>
      </c>
      <c r="AW516" s="14" t="s">
        <v>31</v>
      </c>
      <c r="AX516" s="14" t="s">
        <v>32</v>
      </c>
      <c r="AY516" s="189" t="s">
        <v>260</v>
      </c>
    </row>
    <row r="517" spans="1:65" s="2" customFormat="1" ht="16.5" customHeight="1">
      <c r="A517" s="33"/>
      <c r="B517" s="132"/>
      <c r="C517" s="166" t="s">
        <v>857</v>
      </c>
      <c r="D517" s="166" t="s">
        <v>263</v>
      </c>
      <c r="E517" s="167" t="s">
        <v>500</v>
      </c>
      <c r="F517" s="168" t="s">
        <v>501</v>
      </c>
      <c r="G517" s="169" t="s">
        <v>316</v>
      </c>
      <c r="H517" s="170">
        <v>52.601999999999997</v>
      </c>
      <c r="I517" s="171"/>
      <c r="J517" s="172">
        <f>ROUND(I517*H517,2)</f>
        <v>0</v>
      </c>
      <c r="K517" s="168" t="s">
        <v>267</v>
      </c>
      <c r="L517" s="34"/>
      <c r="M517" s="173" t="s">
        <v>1</v>
      </c>
      <c r="N517" s="174" t="s">
        <v>42</v>
      </c>
      <c r="O517" s="59"/>
      <c r="P517" s="175">
        <f>O517*H517</f>
        <v>0</v>
      </c>
      <c r="Q517" s="175">
        <v>0</v>
      </c>
      <c r="R517" s="175">
        <f>Q517*H517</f>
        <v>0</v>
      </c>
      <c r="S517" s="175">
        <v>0</v>
      </c>
      <c r="T517" s="176">
        <f>S517*H517</f>
        <v>0</v>
      </c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R517" s="177" t="s">
        <v>268</v>
      </c>
      <c r="AT517" s="177" t="s">
        <v>263</v>
      </c>
      <c r="AU517" s="177" t="s">
        <v>86</v>
      </c>
      <c r="AY517" s="18" t="s">
        <v>260</v>
      </c>
      <c r="BE517" s="178">
        <f>IF(N517="základní",J517,0)</f>
        <v>0</v>
      </c>
      <c r="BF517" s="178">
        <f>IF(N517="snížená",J517,0)</f>
        <v>0</v>
      </c>
      <c r="BG517" s="178">
        <f>IF(N517="zákl. přenesená",J517,0)</f>
        <v>0</v>
      </c>
      <c r="BH517" s="178">
        <f>IF(N517="sníž. přenesená",J517,0)</f>
        <v>0</v>
      </c>
      <c r="BI517" s="178">
        <f>IF(N517="nulová",J517,0)</f>
        <v>0</v>
      </c>
      <c r="BJ517" s="18" t="s">
        <v>32</v>
      </c>
      <c r="BK517" s="178">
        <f>ROUND(I517*H517,2)</f>
        <v>0</v>
      </c>
      <c r="BL517" s="18" t="s">
        <v>268</v>
      </c>
      <c r="BM517" s="177" t="s">
        <v>1458</v>
      </c>
    </row>
    <row r="518" spans="1:65" s="15" customFormat="1">
      <c r="B518" s="196"/>
      <c r="D518" s="180" t="s">
        <v>270</v>
      </c>
      <c r="E518" s="197" t="s">
        <v>1</v>
      </c>
      <c r="F518" s="198" t="s">
        <v>503</v>
      </c>
      <c r="H518" s="197" t="s">
        <v>1</v>
      </c>
      <c r="I518" s="199"/>
      <c r="L518" s="196"/>
      <c r="M518" s="200"/>
      <c r="N518" s="201"/>
      <c r="O518" s="201"/>
      <c r="P518" s="201"/>
      <c r="Q518" s="201"/>
      <c r="R518" s="201"/>
      <c r="S518" s="201"/>
      <c r="T518" s="202"/>
      <c r="AT518" s="197" t="s">
        <v>270</v>
      </c>
      <c r="AU518" s="197" t="s">
        <v>86</v>
      </c>
      <c r="AV518" s="15" t="s">
        <v>32</v>
      </c>
      <c r="AW518" s="15" t="s">
        <v>31</v>
      </c>
      <c r="AX518" s="15" t="s">
        <v>77</v>
      </c>
      <c r="AY518" s="197" t="s">
        <v>260</v>
      </c>
    </row>
    <row r="519" spans="1:65" s="13" customFormat="1">
      <c r="B519" s="179"/>
      <c r="D519" s="180" t="s">
        <v>270</v>
      </c>
      <c r="E519" s="181" t="s">
        <v>1</v>
      </c>
      <c r="F519" s="182" t="s">
        <v>173</v>
      </c>
      <c r="H519" s="183">
        <v>65.751999999999995</v>
      </c>
      <c r="I519" s="184"/>
      <c r="L519" s="179"/>
      <c r="M519" s="185"/>
      <c r="N519" s="186"/>
      <c r="O519" s="186"/>
      <c r="P519" s="186"/>
      <c r="Q519" s="186"/>
      <c r="R519" s="186"/>
      <c r="S519" s="186"/>
      <c r="T519" s="187"/>
      <c r="AT519" s="181" t="s">
        <v>270</v>
      </c>
      <c r="AU519" s="181" t="s">
        <v>86</v>
      </c>
      <c r="AV519" s="13" t="s">
        <v>86</v>
      </c>
      <c r="AW519" s="13" t="s">
        <v>31</v>
      </c>
      <c r="AX519" s="13" t="s">
        <v>77</v>
      </c>
      <c r="AY519" s="181" t="s">
        <v>260</v>
      </c>
    </row>
    <row r="520" spans="1:65" s="14" customFormat="1">
      <c r="B520" s="188"/>
      <c r="D520" s="180" t="s">
        <v>270</v>
      </c>
      <c r="E520" s="189" t="s">
        <v>177</v>
      </c>
      <c r="F520" s="190" t="s">
        <v>275</v>
      </c>
      <c r="H520" s="191">
        <v>65.751999999999995</v>
      </c>
      <c r="I520" s="192"/>
      <c r="L520" s="188"/>
      <c r="M520" s="193"/>
      <c r="N520" s="194"/>
      <c r="O520" s="194"/>
      <c r="P520" s="194"/>
      <c r="Q520" s="194"/>
      <c r="R520" s="194"/>
      <c r="S520" s="194"/>
      <c r="T520" s="195"/>
      <c r="AT520" s="189" t="s">
        <v>270</v>
      </c>
      <c r="AU520" s="189" t="s">
        <v>86</v>
      </c>
      <c r="AV520" s="14" t="s">
        <v>268</v>
      </c>
      <c r="AW520" s="14" t="s">
        <v>31</v>
      </c>
      <c r="AX520" s="14" t="s">
        <v>77</v>
      </c>
      <c r="AY520" s="189" t="s">
        <v>260</v>
      </c>
    </row>
    <row r="521" spans="1:65" s="15" customFormat="1">
      <c r="B521" s="196"/>
      <c r="D521" s="180" t="s">
        <v>270</v>
      </c>
      <c r="E521" s="197" t="s">
        <v>1</v>
      </c>
      <c r="F521" s="198" t="s">
        <v>726</v>
      </c>
      <c r="H521" s="197" t="s">
        <v>1</v>
      </c>
      <c r="I521" s="199"/>
      <c r="L521" s="196"/>
      <c r="M521" s="200"/>
      <c r="N521" s="201"/>
      <c r="O521" s="201"/>
      <c r="P521" s="201"/>
      <c r="Q521" s="201"/>
      <c r="R521" s="201"/>
      <c r="S521" s="201"/>
      <c r="T521" s="202"/>
      <c r="AT521" s="197" t="s">
        <v>270</v>
      </c>
      <c r="AU521" s="197" t="s">
        <v>86</v>
      </c>
      <c r="AV521" s="15" t="s">
        <v>32</v>
      </c>
      <c r="AW521" s="15" t="s">
        <v>31</v>
      </c>
      <c r="AX521" s="15" t="s">
        <v>77</v>
      </c>
      <c r="AY521" s="197" t="s">
        <v>260</v>
      </c>
    </row>
    <row r="522" spans="1:65" s="13" customFormat="1">
      <c r="B522" s="179"/>
      <c r="D522" s="180" t="s">
        <v>270</v>
      </c>
      <c r="E522" s="181" t="s">
        <v>1</v>
      </c>
      <c r="F522" s="182" t="s">
        <v>727</v>
      </c>
      <c r="H522" s="183">
        <v>52.601999999999997</v>
      </c>
      <c r="I522" s="184"/>
      <c r="L522" s="179"/>
      <c r="M522" s="185"/>
      <c r="N522" s="186"/>
      <c r="O522" s="186"/>
      <c r="P522" s="186"/>
      <c r="Q522" s="186"/>
      <c r="R522" s="186"/>
      <c r="S522" s="186"/>
      <c r="T522" s="187"/>
      <c r="AT522" s="181" t="s">
        <v>270</v>
      </c>
      <c r="AU522" s="181" t="s">
        <v>86</v>
      </c>
      <c r="AV522" s="13" t="s">
        <v>86</v>
      </c>
      <c r="AW522" s="13" t="s">
        <v>31</v>
      </c>
      <c r="AX522" s="13" t="s">
        <v>32</v>
      </c>
      <c r="AY522" s="181" t="s">
        <v>260</v>
      </c>
    </row>
    <row r="523" spans="1:65" s="2" customFormat="1" ht="16.5" customHeight="1">
      <c r="A523" s="33"/>
      <c r="B523" s="132"/>
      <c r="C523" s="166" t="s">
        <v>185</v>
      </c>
      <c r="D523" s="166" t="s">
        <v>263</v>
      </c>
      <c r="E523" s="167" t="s">
        <v>510</v>
      </c>
      <c r="F523" s="168" t="s">
        <v>511</v>
      </c>
      <c r="G523" s="169" t="s">
        <v>316</v>
      </c>
      <c r="H523" s="170">
        <v>13.15</v>
      </c>
      <c r="I523" s="171"/>
      <c r="J523" s="172">
        <f>ROUND(I523*H523,2)</f>
        <v>0</v>
      </c>
      <c r="K523" s="168" t="s">
        <v>267</v>
      </c>
      <c r="L523" s="34"/>
      <c r="M523" s="173" t="s">
        <v>1</v>
      </c>
      <c r="N523" s="174" t="s">
        <v>42</v>
      </c>
      <c r="O523" s="59"/>
      <c r="P523" s="175">
        <f>O523*H523</f>
        <v>0</v>
      </c>
      <c r="Q523" s="175">
        <v>0</v>
      </c>
      <c r="R523" s="175">
        <f>Q523*H523</f>
        <v>0</v>
      </c>
      <c r="S523" s="175">
        <v>0</v>
      </c>
      <c r="T523" s="176">
        <f>S523*H523</f>
        <v>0</v>
      </c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R523" s="177" t="s">
        <v>268</v>
      </c>
      <c r="AT523" s="177" t="s">
        <v>263</v>
      </c>
      <c r="AU523" s="177" t="s">
        <v>86</v>
      </c>
      <c r="AY523" s="18" t="s">
        <v>260</v>
      </c>
      <c r="BE523" s="178">
        <f>IF(N523="základní",J523,0)</f>
        <v>0</v>
      </c>
      <c r="BF523" s="178">
        <f>IF(N523="snížená",J523,0)</f>
        <v>0</v>
      </c>
      <c r="BG523" s="178">
        <f>IF(N523="zákl. přenesená",J523,0)</f>
        <v>0</v>
      </c>
      <c r="BH523" s="178">
        <f>IF(N523="sníž. přenesená",J523,0)</f>
        <v>0</v>
      </c>
      <c r="BI523" s="178">
        <f>IF(N523="nulová",J523,0)</f>
        <v>0</v>
      </c>
      <c r="BJ523" s="18" t="s">
        <v>32</v>
      </c>
      <c r="BK523" s="178">
        <f>ROUND(I523*H523,2)</f>
        <v>0</v>
      </c>
      <c r="BL523" s="18" t="s">
        <v>268</v>
      </c>
      <c r="BM523" s="177" t="s">
        <v>1459</v>
      </c>
    </row>
    <row r="524" spans="1:65" s="13" customFormat="1">
      <c r="B524" s="179"/>
      <c r="D524" s="180" t="s">
        <v>270</v>
      </c>
      <c r="E524" s="181" t="s">
        <v>1</v>
      </c>
      <c r="F524" s="182" t="s">
        <v>1790</v>
      </c>
      <c r="H524" s="183">
        <v>13.15</v>
      </c>
      <c r="I524" s="184"/>
      <c r="L524" s="179"/>
      <c r="M524" s="185"/>
      <c r="N524" s="186"/>
      <c r="O524" s="186"/>
      <c r="P524" s="186"/>
      <c r="Q524" s="186"/>
      <c r="R524" s="186"/>
      <c r="S524" s="186"/>
      <c r="T524" s="187"/>
      <c r="AT524" s="181" t="s">
        <v>270</v>
      </c>
      <c r="AU524" s="181" t="s">
        <v>86</v>
      </c>
      <c r="AV524" s="13" t="s">
        <v>86</v>
      </c>
      <c r="AW524" s="13" t="s">
        <v>31</v>
      </c>
      <c r="AX524" s="13" t="s">
        <v>32</v>
      </c>
      <c r="AY524" s="181" t="s">
        <v>260</v>
      </c>
    </row>
    <row r="525" spans="1:65" s="2" customFormat="1" ht="16.5" customHeight="1">
      <c r="A525" s="33"/>
      <c r="B525" s="132"/>
      <c r="C525" s="166" t="s">
        <v>867</v>
      </c>
      <c r="D525" s="166" t="s">
        <v>263</v>
      </c>
      <c r="E525" s="167" t="s">
        <v>515</v>
      </c>
      <c r="F525" s="168" t="s">
        <v>516</v>
      </c>
      <c r="G525" s="169" t="s">
        <v>316</v>
      </c>
      <c r="H525" s="170">
        <v>65.751999999999995</v>
      </c>
      <c r="I525" s="171"/>
      <c r="J525" s="172">
        <f>ROUND(I525*H525,2)</f>
        <v>0</v>
      </c>
      <c r="K525" s="168" t="s">
        <v>267</v>
      </c>
      <c r="L525" s="34"/>
      <c r="M525" s="173" t="s">
        <v>1</v>
      </c>
      <c r="N525" s="174" t="s">
        <v>42</v>
      </c>
      <c r="O525" s="59"/>
      <c r="P525" s="175">
        <f>O525*H525</f>
        <v>0</v>
      </c>
      <c r="Q525" s="175">
        <v>0</v>
      </c>
      <c r="R525" s="175">
        <f>Q525*H525</f>
        <v>0</v>
      </c>
      <c r="S525" s="175">
        <v>0</v>
      </c>
      <c r="T525" s="176">
        <f>S525*H525</f>
        <v>0</v>
      </c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R525" s="177" t="s">
        <v>268</v>
      </c>
      <c r="AT525" s="177" t="s">
        <v>263</v>
      </c>
      <c r="AU525" s="177" t="s">
        <v>86</v>
      </c>
      <c r="AY525" s="18" t="s">
        <v>260</v>
      </c>
      <c r="BE525" s="178">
        <f>IF(N525="základní",J525,0)</f>
        <v>0</v>
      </c>
      <c r="BF525" s="178">
        <f>IF(N525="snížená",J525,0)</f>
        <v>0</v>
      </c>
      <c r="BG525" s="178">
        <f>IF(N525="zákl. přenesená",J525,0)</f>
        <v>0</v>
      </c>
      <c r="BH525" s="178">
        <f>IF(N525="sníž. přenesená",J525,0)</f>
        <v>0</v>
      </c>
      <c r="BI525" s="178">
        <f>IF(N525="nulová",J525,0)</f>
        <v>0</v>
      </c>
      <c r="BJ525" s="18" t="s">
        <v>32</v>
      </c>
      <c r="BK525" s="178">
        <f>ROUND(I525*H525,2)</f>
        <v>0</v>
      </c>
      <c r="BL525" s="18" t="s">
        <v>268</v>
      </c>
      <c r="BM525" s="177" t="s">
        <v>1791</v>
      </c>
    </row>
    <row r="526" spans="1:65" s="13" customFormat="1">
      <c r="B526" s="179"/>
      <c r="D526" s="180" t="s">
        <v>270</v>
      </c>
      <c r="E526" s="181" t="s">
        <v>1</v>
      </c>
      <c r="F526" s="182" t="s">
        <v>1792</v>
      </c>
      <c r="H526" s="183">
        <v>65.751999999999995</v>
      </c>
      <c r="I526" s="184"/>
      <c r="L526" s="179"/>
      <c r="M526" s="185"/>
      <c r="N526" s="186"/>
      <c r="O526" s="186"/>
      <c r="P526" s="186"/>
      <c r="Q526" s="186"/>
      <c r="R526" s="186"/>
      <c r="S526" s="186"/>
      <c r="T526" s="187"/>
      <c r="AT526" s="181" t="s">
        <v>270</v>
      </c>
      <c r="AU526" s="181" t="s">
        <v>86</v>
      </c>
      <c r="AV526" s="13" t="s">
        <v>86</v>
      </c>
      <c r="AW526" s="13" t="s">
        <v>31</v>
      </c>
      <c r="AX526" s="13" t="s">
        <v>77</v>
      </c>
      <c r="AY526" s="181" t="s">
        <v>260</v>
      </c>
    </row>
    <row r="527" spans="1:65" s="14" customFormat="1">
      <c r="B527" s="188"/>
      <c r="D527" s="180" t="s">
        <v>270</v>
      </c>
      <c r="E527" s="189" t="s">
        <v>1</v>
      </c>
      <c r="F527" s="190" t="s">
        <v>275</v>
      </c>
      <c r="H527" s="191">
        <v>65.751999999999995</v>
      </c>
      <c r="I527" s="192"/>
      <c r="L527" s="188"/>
      <c r="M527" s="193"/>
      <c r="N527" s="194"/>
      <c r="O527" s="194"/>
      <c r="P527" s="194"/>
      <c r="Q527" s="194"/>
      <c r="R527" s="194"/>
      <c r="S527" s="194"/>
      <c r="T527" s="195"/>
      <c r="AT527" s="189" t="s">
        <v>270</v>
      </c>
      <c r="AU527" s="189" t="s">
        <v>86</v>
      </c>
      <c r="AV527" s="14" t="s">
        <v>268</v>
      </c>
      <c r="AW527" s="14" t="s">
        <v>31</v>
      </c>
      <c r="AX527" s="14" t="s">
        <v>32</v>
      </c>
      <c r="AY527" s="189" t="s">
        <v>260</v>
      </c>
    </row>
    <row r="528" spans="1:65" s="2" customFormat="1" ht="16.5" customHeight="1">
      <c r="A528" s="33"/>
      <c r="B528" s="132"/>
      <c r="C528" s="166" t="s">
        <v>872</v>
      </c>
      <c r="D528" s="166" t="s">
        <v>263</v>
      </c>
      <c r="E528" s="167" t="s">
        <v>521</v>
      </c>
      <c r="F528" s="168" t="s">
        <v>522</v>
      </c>
      <c r="G528" s="169" t="s">
        <v>316</v>
      </c>
      <c r="H528" s="170">
        <v>65.751999999999995</v>
      </c>
      <c r="I528" s="171"/>
      <c r="J528" s="172">
        <f>ROUND(I528*H528,2)</f>
        <v>0</v>
      </c>
      <c r="K528" s="168" t="s">
        <v>356</v>
      </c>
      <c r="L528" s="34"/>
      <c r="M528" s="173" t="s">
        <v>1</v>
      </c>
      <c r="N528" s="174" t="s">
        <v>42</v>
      </c>
      <c r="O528" s="59"/>
      <c r="P528" s="175">
        <f>O528*H528</f>
        <v>0</v>
      </c>
      <c r="Q528" s="175">
        <v>0</v>
      </c>
      <c r="R528" s="175">
        <f>Q528*H528</f>
        <v>0</v>
      </c>
      <c r="S528" s="175">
        <v>0</v>
      </c>
      <c r="T528" s="176">
        <f>S528*H528</f>
        <v>0</v>
      </c>
      <c r="U528" s="33"/>
      <c r="V528" s="33"/>
      <c r="W528" s="33"/>
      <c r="X528" s="33"/>
      <c r="Y528" s="33"/>
      <c r="Z528" s="33"/>
      <c r="AA528" s="33"/>
      <c r="AB528" s="33"/>
      <c r="AC528" s="33"/>
      <c r="AD528" s="33"/>
      <c r="AE528" s="33"/>
      <c r="AR528" s="177" t="s">
        <v>268</v>
      </c>
      <c r="AT528" s="177" t="s">
        <v>263</v>
      </c>
      <c r="AU528" s="177" t="s">
        <v>86</v>
      </c>
      <c r="AY528" s="18" t="s">
        <v>260</v>
      </c>
      <c r="BE528" s="178">
        <f>IF(N528="základní",J528,0)</f>
        <v>0</v>
      </c>
      <c r="BF528" s="178">
        <f>IF(N528="snížená",J528,0)</f>
        <v>0</v>
      </c>
      <c r="BG528" s="178">
        <f>IF(N528="zákl. přenesená",J528,0)</f>
        <v>0</v>
      </c>
      <c r="BH528" s="178">
        <f>IF(N528="sníž. přenesená",J528,0)</f>
        <v>0</v>
      </c>
      <c r="BI528" s="178">
        <f>IF(N528="nulová",J528,0)</f>
        <v>0</v>
      </c>
      <c r="BJ528" s="18" t="s">
        <v>32</v>
      </c>
      <c r="BK528" s="178">
        <f>ROUND(I528*H528,2)</f>
        <v>0</v>
      </c>
      <c r="BL528" s="18" t="s">
        <v>268</v>
      </c>
      <c r="BM528" s="177" t="s">
        <v>1463</v>
      </c>
    </row>
    <row r="529" spans="1:65" s="13" customFormat="1">
      <c r="B529" s="179"/>
      <c r="D529" s="180" t="s">
        <v>270</v>
      </c>
      <c r="E529" s="181" t="s">
        <v>1</v>
      </c>
      <c r="F529" s="182" t="s">
        <v>177</v>
      </c>
      <c r="H529" s="183">
        <v>65.751999999999995</v>
      </c>
      <c r="I529" s="184"/>
      <c r="L529" s="179"/>
      <c r="M529" s="185"/>
      <c r="N529" s="186"/>
      <c r="O529" s="186"/>
      <c r="P529" s="186"/>
      <c r="Q529" s="186"/>
      <c r="R529" s="186"/>
      <c r="S529" s="186"/>
      <c r="T529" s="187"/>
      <c r="AT529" s="181" t="s">
        <v>270</v>
      </c>
      <c r="AU529" s="181" t="s">
        <v>86</v>
      </c>
      <c r="AV529" s="13" t="s">
        <v>86</v>
      </c>
      <c r="AW529" s="13" t="s">
        <v>31</v>
      </c>
      <c r="AX529" s="13" t="s">
        <v>32</v>
      </c>
      <c r="AY529" s="181" t="s">
        <v>260</v>
      </c>
    </row>
    <row r="530" spans="1:65" s="2" customFormat="1" ht="16.5" customHeight="1">
      <c r="A530" s="33"/>
      <c r="B530" s="132"/>
      <c r="C530" s="166" t="s">
        <v>878</v>
      </c>
      <c r="D530" s="166" t="s">
        <v>263</v>
      </c>
      <c r="E530" s="167" t="s">
        <v>906</v>
      </c>
      <c r="F530" s="168" t="s">
        <v>907</v>
      </c>
      <c r="G530" s="169" t="s">
        <v>372</v>
      </c>
      <c r="H530" s="170">
        <v>117</v>
      </c>
      <c r="I530" s="171"/>
      <c r="J530" s="172">
        <f>ROUND(I530*H530,2)</f>
        <v>0</v>
      </c>
      <c r="K530" s="168" t="s">
        <v>267</v>
      </c>
      <c r="L530" s="34"/>
      <c r="M530" s="173" t="s">
        <v>1</v>
      </c>
      <c r="N530" s="174" t="s">
        <v>42</v>
      </c>
      <c r="O530" s="59"/>
      <c r="P530" s="175">
        <f>O530*H530</f>
        <v>0</v>
      </c>
      <c r="Q530" s="175">
        <v>8.3500000000000005E-2</v>
      </c>
      <c r="R530" s="175">
        <f>Q530*H530</f>
        <v>9.7695000000000007</v>
      </c>
      <c r="S530" s="175">
        <v>0</v>
      </c>
      <c r="T530" s="176">
        <f>S530*H530</f>
        <v>0</v>
      </c>
      <c r="U530" s="33"/>
      <c r="V530" s="33"/>
      <c r="W530" s="33"/>
      <c r="X530" s="33"/>
      <c r="Y530" s="33"/>
      <c r="Z530" s="33"/>
      <c r="AA530" s="33"/>
      <c r="AB530" s="33"/>
      <c r="AC530" s="33"/>
      <c r="AD530" s="33"/>
      <c r="AE530" s="33"/>
      <c r="AR530" s="177" t="s">
        <v>268</v>
      </c>
      <c r="AT530" s="177" t="s">
        <v>263</v>
      </c>
      <c r="AU530" s="177" t="s">
        <v>86</v>
      </c>
      <c r="AY530" s="18" t="s">
        <v>260</v>
      </c>
      <c r="BE530" s="178">
        <f>IF(N530="základní",J530,0)</f>
        <v>0</v>
      </c>
      <c r="BF530" s="178">
        <f>IF(N530="snížená",J530,0)</f>
        <v>0</v>
      </c>
      <c r="BG530" s="178">
        <f>IF(N530="zákl. přenesená",J530,0)</f>
        <v>0</v>
      </c>
      <c r="BH530" s="178">
        <f>IF(N530="sníž. přenesená",J530,0)</f>
        <v>0</v>
      </c>
      <c r="BI530" s="178">
        <f>IF(N530="nulová",J530,0)</f>
        <v>0</v>
      </c>
      <c r="BJ530" s="18" t="s">
        <v>32</v>
      </c>
      <c r="BK530" s="178">
        <f>ROUND(I530*H530,2)</f>
        <v>0</v>
      </c>
      <c r="BL530" s="18" t="s">
        <v>268</v>
      </c>
      <c r="BM530" s="177" t="s">
        <v>1464</v>
      </c>
    </row>
    <row r="531" spans="1:65" s="15" customFormat="1">
      <c r="B531" s="196"/>
      <c r="D531" s="180" t="s">
        <v>270</v>
      </c>
      <c r="E531" s="197" t="s">
        <v>1</v>
      </c>
      <c r="F531" s="198" t="s">
        <v>1793</v>
      </c>
      <c r="H531" s="197" t="s">
        <v>1</v>
      </c>
      <c r="I531" s="199"/>
      <c r="L531" s="196"/>
      <c r="M531" s="200"/>
      <c r="N531" s="201"/>
      <c r="O531" s="201"/>
      <c r="P531" s="201"/>
      <c r="Q531" s="201"/>
      <c r="R531" s="201"/>
      <c r="S531" s="201"/>
      <c r="T531" s="202"/>
      <c r="AT531" s="197" t="s">
        <v>270</v>
      </c>
      <c r="AU531" s="197" t="s">
        <v>86</v>
      </c>
      <c r="AV531" s="15" t="s">
        <v>32</v>
      </c>
      <c r="AW531" s="15" t="s">
        <v>31</v>
      </c>
      <c r="AX531" s="15" t="s">
        <v>77</v>
      </c>
      <c r="AY531" s="197" t="s">
        <v>260</v>
      </c>
    </row>
    <row r="532" spans="1:65" s="13" customFormat="1">
      <c r="B532" s="179"/>
      <c r="D532" s="180" t="s">
        <v>270</v>
      </c>
      <c r="E532" s="181" t="s">
        <v>1</v>
      </c>
      <c r="F532" s="182" t="s">
        <v>1794</v>
      </c>
      <c r="H532" s="183">
        <v>99</v>
      </c>
      <c r="I532" s="184"/>
      <c r="L532" s="179"/>
      <c r="M532" s="185"/>
      <c r="N532" s="186"/>
      <c r="O532" s="186"/>
      <c r="P532" s="186"/>
      <c r="Q532" s="186"/>
      <c r="R532" s="186"/>
      <c r="S532" s="186"/>
      <c r="T532" s="187"/>
      <c r="AT532" s="181" t="s">
        <v>270</v>
      </c>
      <c r="AU532" s="181" t="s">
        <v>86</v>
      </c>
      <c r="AV532" s="13" t="s">
        <v>86</v>
      </c>
      <c r="AW532" s="13" t="s">
        <v>31</v>
      </c>
      <c r="AX532" s="13" t="s">
        <v>77</v>
      </c>
      <c r="AY532" s="181" t="s">
        <v>260</v>
      </c>
    </row>
    <row r="533" spans="1:65" s="13" customFormat="1">
      <c r="B533" s="179"/>
      <c r="D533" s="180" t="s">
        <v>270</v>
      </c>
      <c r="E533" s="181" t="s">
        <v>1</v>
      </c>
      <c r="F533" s="182" t="s">
        <v>1467</v>
      </c>
      <c r="H533" s="183">
        <v>18</v>
      </c>
      <c r="I533" s="184"/>
      <c r="L533" s="179"/>
      <c r="M533" s="185"/>
      <c r="N533" s="186"/>
      <c r="O533" s="186"/>
      <c r="P533" s="186"/>
      <c r="Q533" s="186"/>
      <c r="R533" s="186"/>
      <c r="S533" s="186"/>
      <c r="T533" s="187"/>
      <c r="AT533" s="181" t="s">
        <v>270</v>
      </c>
      <c r="AU533" s="181" t="s">
        <v>86</v>
      </c>
      <c r="AV533" s="13" t="s">
        <v>86</v>
      </c>
      <c r="AW533" s="13" t="s">
        <v>31</v>
      </c>
      <c r="AX533" s="13" t="s">
        <v>77</v>
      </c>
      <c r="AY533" s="181" t="s">
        <v>260</v>
      </c>
    </row>
    <row r="534" spans="1:65" s="14" customFormat="1">
      <c r="B534" s="188"/>
      <c r="D534" s="180" t="s">
        <v>270</v>
      </c>
      <c r="E534" s="189" t="s">
        <v>184</v>
      </c>
      <c r="F534" s="190" t="s">
        <v>275</v>
      </c>
      <c r="H534" s="191">
        <v>117</v>
      </c>
      <c r="I534" s="192"/>
      <c r="L534" s="188"/>
      <c r="M534" s="193"/>
      <c r="N534" s="194"/>
      <c r="O534" s="194"/>
      <c r="P534" s="194"/>
      <c r="Q534" s="194"/>
      <c r="R534" s="194"/>
      <c r="S534" s="194"/>
      <c r="T534" s="195"/>
      <c r="AT534" s="189" t="s">
        <v>270</v>
      </c>
      <c r="AU534" s="189" t="s">
        <v>86</v>
      </c>
      <c r="AV534" s="14" t="s">
        <v>268</v>
      </c>
      <c r="AW534" s="14" t="s">
        <v>31</v>
      </c>
      <c r="AX534" s="14" t="s">
        <v>32</v>
      </c>
      <c r="AY534" s="189" t="s">
        <v>260</v>
      </c>
    </row>
    <row r="535" spans="1:65" s="2" customFormat="1" ht="24.2" customHeight="1">
      <c r="A535" s="33"/>
      <c r="B535" s="132"/>
      <c r="C535" s="166" t="s">
        <v>883</v>
      </c>
      <c r="D535" s="166" t="s">
        <v>263</v>
      </c>
      <c r="E535" s="167" t="s">
        <v>919</v>
      </c>
      <c r="F535" s="168" t="s">
        <v>920</v>
      </c>
      <c r="G535" s="169" t="s">
        <v>372</v>
      </c>
      <c r="H535" s="170">
        <v>117</v>
      </c>
      <c r="I535" s="171"/>
      <c r="J535" s="172">
        <f>ROUND(I535*H535,2)</f>
        <v>0</v>
      </c>
      <c r="K535" s="168" t="s">
        <v>356</v>
      </c>
      <c r="L535" s="34"/>
      <c r="M535" s="173" t="s">
        <v>1</v>
      </c>
      <c r="N535" s="174" t="s">
        <v>42</v>
      </c>
      <c r="O535" s="59"/>
      <c r="P535" s="175">
        <f>O535*H535</f>
        <v>0</v>
      </c>
      <c r="Q535" s="175">
        <v>0</v>
      </c>
      <c r="R535" s="175">
        <f>Q535*H535</f>
        <v>0</v>
      </c>
      <c r="S535" s="175">
        <v>8.3500000000000005E-2</v>
      </c>
      <c r="T535" s="176">
        <f>S535*H535</f>
        <v>9.7695000000000007</v>
      </c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R535" s="177" t="s">
        <v>268</v>
      </c>
      <c r="AT535" s="177" t="s">
        <v>263</v>
      </c>
      <c r="AU535" s="177" t="s">
        <v>86</v>
      </c>
      <c r="AY535" s="18" t="s">
        <v>260</v>
      </c>
      <c r="BE535" s="178">
        <f>IF(N535="základní",J535,0)</f>
        <v>0</v>
      </c>
      <c r="BF535" s="178">
        <f>IF(N535="snížená",J535,0)</f>
        <v>0</v>
      </c>
      <c r="BG535" s="178">
        <f>IF(N535="zákl. přenesená",J535,0)</f>
        <v>0</v>
      </c>
      <c r="BH535" s="178">
        <f>IF(N535="sníž. přenesená",J535,0)</f>
        <v>0</v>
      </c>
      <c r="BI535" s="178">
        <f>IF(N535="nulová",J535,0)</f>
        <v>0</v>
      </c>
      <c r="BJ535" s="18" t="s">
        <v>32</v>
      </c>
      <c r="BK535" s="178">
        <f>ROUND(I535*H535,2)</f>
        <v>0</v>
      </c>
      <c r="BL535" s="18" t="s">
        <v>268</v>
      </c>
      <c r="BM535" s="177" t="s">
        <v>1469</v>
      </c>
    </row>
    <row r="536" spans="1:65" s="13" customFormat="1">
      <c r="B536" s="179"/>
      <c r="D536" s="180" t="s">
        <v>270</v>
      </c>
      <c r="E536" s="181" t="s">
        <v>1</v>
      </c>
      <c r="F536" s="182" t="s">
        <v>184</v>
      </c>
      <c r="H536" s="183">
        <v>117</v>
      </c>
      <c r="I536" s="184"/>
      <c r="L536" s="179"/>
      <c r="M536" s="185"/>
      <c r="N536" s="186"/>
      <c r="O536" s="186"/>
      <c r="P536" s="186"/>
      <c r="Q536" s="186"/>
      <c r="R536" s="186"/>
      <c r="S536" s="186"/>
      <c r="T536" s="187"/>
      <c r="AT536" s="181" t="s">
        <v>270</v>
      </c>
      <c r="AU536" s="181" t="s">
        <v>86</v>
      </c>
      <c r="AV536" s="13" t="s">
        <v>86</v>
      </c>
      <c r="AW536" s="13" t="s">
        <v>31</v>
      </c>
      <c r="AX536" s="13" t="s">
        <v>32</v>
      </c>
      <c r="AY536" s="181" t="s">
        <v>260</v>
      </c>
    </row>
    <row r="537" spans="1:65" s="2" customFormat="1" ht="16.5" customHeight="1">
      <c r="A537" s="33"/>
      <c r="B537" s="132"/>
      <c r="C537" s="211" t="s">
        <v>888</v>
      </c>
      <c r="D537" s="211" t="s">
        <v>429</v>
      </c>
      <c r="E537" s="212" t="s">
        <v>913</v>
      </c>
      <c r="F537" s="213" t="s">
        <v>914</v>
      </c>
      <c r="G537" s="214" t="s">
        <v>915</v>
      </c>
      <c r="H537" s="215">
        <v>26.26</v>
      </c>
      <c r="I537" s="216"/>
      <c r="J537" s="217">
        <f>ROUND(I537*H537,2)</f>
        <v>0</v>
      </c>
      <c r="K537" s="213" t="s">
        <v>356</v>
      </c>
      <c r="L537" s="218"/>
      <c r="M537" s="219" t="s">
        <v>1</v>
      </c>
      <c r="N537" s="220" t="s">
        <v>42</v>
      </c>
      <c r="O537" s="59"/>
      <c r="P537" s="175">
        <f>O537*H537</f>
        <v>0</v>
      </c>
      <c r="Q537" s="175">
        <v>2.37</v>
      </c>
      <c r="R537" s="175">
        <f>Q537*H537</f>
        <v>62.236200000000004</v>
      </c>
      <c r="S537" s="175">
        <v>0</v>
      </c>
      <c r="T537" s="176">
        <f>S537*H537</f>
        <v>0</v>
      </c>
      <c r="U537" s="33"/>
      <c r="V537" s="33"/>
      <c r="W537" s="33"/>
      <c r="X537" s="33"/>
      <c r="Y537" s="33"/>
      <c r="Z537" s="33"/>
      <c r="AA537" s="33"/>
      <c r="AB537" s="33"/>
      <c r="AC537" s="33"/>
      <c r="AD537" s="33"/>
      <c r="AE537" s="33"/>
      <c r="AR537" s="177" t="s">
        <v>306</v>
      </c>
      <c r="AT537" s="177" t="s">
        <v>429</v>
      </c>
      <c r="AU537" s="177" t="s">
        <v>86</v>
      </c>
      <c r="AY537" s="18" t="s">
        <v>260</v>
      </c>
      <c r="BE537" s="178">
        <f>IF(N537="základní",J537,0)</f>
        <v>0</v>
      </c>
      <c r="BF537" s="178">
        <f>IF(N537="snížená",J537,0)</f>
        <v>0</v>
      </c>
      <c r="BG537" s="178">
        <f>IF(N537="zákl. přenesená",J537,0)</f>
        <v>0</v>
      </c>
      <c r="BH537" s="178">
        <f>IF(N537="sníž. přenesená",J537,0)</f>
        <v>0</v>
      </c>
      <c r="BI537" s="178">
        <f>IF(N537="nulová",J537,0)</f>
        <v>0</v>
      </c>
      <c r="BJ537" s="18" t="s">
        <v>32</v>
      </c>
      <c r="BK537" s="178">
        <f>ROUND(I537*H537,2)</f>
        <v>0</v>
      </c>
      <c r="BL537" s="18" t="s">
        <v>268</v>
      </c>
      <c r="BM537" s="177" t="s">
        <v>1468</v>
      </c>
    </row>
    <row r="538" spans="1:65" s="13" customFormat="1">
      <c r="B538" s="179"/>
      <c r="D538" s="180" t="s">
        <v>270</v>
      </c>
      <c r="E538" s="181" t="s">
        <v>1</v>
      </c>
      <c r="F538" s="182" t="s">
        <v>917</v>
      </c>
      <c r="H538" s="183">
        <v>26.26</v>
      </c>
      <c r="I538" s="184"/>
      <c r="L538" s="179"/>
      <c r="M538" s="185"/>
      <c r="N538" s="186"/>
      <c r="O538" s="186"/>
      <c r="P538" s="186"/>
      <c r="Q538" s="186"/>
      <c r="R538" s="186"/>
      <c r="S538" s="186"/>
      <c r="T538" s="187"/>
      <c r="AT538" s="181" t="s">
        <v>270</v>
      </c>
      <c r="AU538" s="181" t="s">
        <v>86</v>
      </c>
      <c r="AV538" s="13" t="s">
        <v>86</v>
      </c>
      <c r="AW538" s="13" t="s">
        <v>31</v>
      </c>
      <c r="AX538" s="13" t="s">
        <v>32</v>
      </c>
      <c r="AY538" s="181" t="s">
        <v>260</v>
      </c>
    </row>
    <row r="539" spans="1:65" s="2" customFormat="1" ht="16.5" customHeight="1">
      <c r="A539" s="33"/>
      <c r="B539" s="132"/>
      <c r="C539" s="166" t="s">
        <v>893</v>
      </c>
      <c r="D539" s="166" t="s">
        <v>263</v>
      </c>
      <c r="E539" s="167" t="s">
        <v>923</v>
      </c>
      <c r="F539" s="168" t="s">
        <v>924</v>
      </c>
      <c r="G539" s="169" t="s">
        <v>372</v>
      </c>
      <c r="H539" s="170">
        <v>1.2270000000000001</v>
      </c>
      <c r="I539" s="171"/>
      <c r="J539" s="172">
        <f>ROUND(I539*H539,2)</f>
        <v>0</v>
      </c>
      <c r="K539" s="168" t="s">
        <v>267</v>
      </c>
      <c r="L539" s="34"/>
      <c r="M539" s="173" t="s">
        <v>1</v>
      </c>
      <c r="N539" s="174" t="s">
        <v>42</v>
      </c>
      <c r="O539" s="59"/>
      <c r="P539" s="175">
        <f>O539*H539</f>
        <v>0</v>
      </c>
      <c r="Q539" s="175">
        <v>0.52312000000000003</v>
      </c>
      <c r="R539" s="175">
        <f>Q539*H539</f>
        <v>0.64186824000000009</v>
      </c>
      <c r="S539" s="175">
        <v>0</v>
      </c>
      <c r="T539" s="176">
        <f>S539*H539</f>
        <v>0</v>
      </c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R539" s="177" t="s">
        <v>268</v>
      </c>
      <c r="AT539" s="177" t="s">
        <v>263</v>
      </c>
      <c r="AU539" s="177" t="s">
        <v>86</v>
      </c>
      <c r="AY539" s="18" t="s">
        <v>260</v>
      </c>
      <c r="BE539" s="178">
        <f>IF(N539="základní",J539,0)</f>
        <v>0</v>
      </c>
      <c r="BF539" s="178">
        <f>IF(N539="snížená",J539,0)</f>
        <v>0</v>
      </c>
      <c r="BG539" s="178">
        <f>IF(N539="zákl. přenesená",J539,0)</f>
        <v>0</v>
      </c>
      <c r="BH539" s="178">
        <f>IF(N539="sníž. přenesená",J539,0)</f>
        <v>0</v>
      </c>
      <c r="BI539" s="178">
        <f>IF(N539="nulová",J539,0)</f>
        <v>0</v>
      </c>
      <c r="BJ539" s="18" t="s">
        <v>32</v>
      </c>
      <c r="BK539" s="178">
        <f>ROUND(I539*H539,2)</f>
        <v>0</v>
      </c>
      <c r="BL539" s="18" t="s">
        <v>268</v>
      </c>
      <c r="BM539" s="177" t="s">
        <v>1470</v>
      </c>
    </row>
    <row r="540" spans="1:65" s="13" customFormat="1">
      <c r="B540" s="179"/>
      <c r="D540" s="180" t="s">
        <v>270</v>
      </c>
      <c r="E540" s="181" t="s">
        <v>1</v>
      </c>
      <c r="F540" s="182" t="s">
        <v>1795</v>
      </c>
      <c r="H540" s="183">
        <v>1.2270000000000001</v>
      </c>
      <c r="I540" s="184"/>
      <c r="L540" s="179"/>
      <c r="M540" s="185"/>
      <c r="N540" s="186"/>
      <c r="O540" s="186"/>
      <c r="P540" s="186"/>
      <c r="Q540" s="186"/>
      <c r="R540" s="186"/>
      <c r="S540" s="186"/>
      <c r="T540" s="187"/>
      <c r="AT540" s="181" t="s">
        <v>270</v>
      </c>
      <c r="AU540" s="181" t="s">
        <v>86</v>
      </c>
      <c r="AV540" s="13" t="s">
        <v>86</v>
      </c>
      <c r="AW540" s="13" t="s">
        <v>31</v>
      </c>
      <c r="AX540" s="13" t="s">
        <v>77</v>
      </c>
      <c r="AY540" s="181" t="s">
        <v>260</v>
      </c>
    </row>
    <row r="541" spans="1:65" s="14" customFormat="1">
      <c r="B541" s="188"/>
      <c r="D541" s="180" t="s">
        <v>270</v>
      </c>
      <c r="E541" s="189" t="s">
        <v>161</v>
      </c>
      <c r="F541" s="190" t="s">
        <v>275</v>
      </c>
      <c r="H541" s="191">
        <v>1.2270000000000001</v>
      </c>
      <c r="I541" s="192"/>
      <c r="L541" s="188"/>
      <c r="M541" s="193"/>
      <c r="N541" s="194"/>
      <c r="O541" s="194"/>
      <c r="P541" s="194"/>
      <c r="Q541" s="194"/>
      <c r="R541" s="194"/>
      <c r="S541" s="194"/>
      <c r="T541" s="195"/>
      <c r="AT541" s="189" t="s">
        <v>270</v>
      </c>
      <c r="AU541" s="189" t="s">
        <v>86</v>
      </c>
      <c r="AV541" s="14" t="s">
        <v>268</v>
      </c>
      <c r="AW541" s="14" t="s">
        <v>31</v>
      </c>
      <c r="AX541" s="14" t="s">
        <v>32</v>
      </c>
      <c r="AY541" s="189" t="s">
        <v>260</v>
      </c>
    </row>
    <row r="542" spans="1:65" s="2" customFormat="1" ht="16.5" customHeight="1">
      <c r="A542" s="33"/>
      <c r="B542" s="132"/>
      <c r="C542" s="166" t="s">
        <v>896</v>
      </c>
      <c r="D542" s="166" t="s">
        <v>263</v>
      </c>
      <c r="E542" s="167" t="s">
        <v>634</v>
      </c>
      <c r="F542" s="168" t="s">
        <v>635</v>
      </c>
      <c r="G542" s="169" t="s">
        <v>372</v>
      </c>
      <c r="H542" s="170">
        <v>1.2270000000000001</v>
      </c>
      <c r="I542" s="171"/>
      <c r="J542" s="172">
        <f>ROUND(I542*H542,2)</f>
        <v>0</v>
      </c>
      <c r="K542" s="168" t="s">
        <v>267</v>
      </c>
      <c r="L542" s="34"/>
      <c r="M542" s="173" t="s">
        <v>1</v>
      </c>
      <c r="N542" s="174" t="s">
        <v>42</v>
      </c>
      <c r="O542" s="59"/>
      <c r="P542" s="175">
        <f>O542*H542</f>
        <v>0</v>
      </c>
      <c r="Q542" s="175">
        <v>0</v>
      </c>
      <c r="R542" s="175">
        <f>Q542*H542</f>
        <v>0</v>
      </c>
      <c r="S542" s="175">
        <v>0.625</v>
      </c>
      <c r="T542" s="176">
        <f>S542*H542</f>
        <v>0.76687500000000008</v>
      </c>
      <c r="U542" s="33"/>
      <c r="V542" s="33"/>
      <c r="W542" s="33"/>
      <c r="X542" s="33"/>
      <c r="Y542" s="33"/>
      <c r="Z542" s="33"/>
      <c r="AA542" s="33"/>
      <c r="AB542" s="33"/>
      <c r="AC542" s="33"/>
      <c r="AD542" s="33"/>
      <c r="AE542" s="33"/>
      <c r="AR542" s="177" t="s">
        <v>268</v>
      </c>
      <c r="AT542" s="177" t="s">
        <v>263</v>
      </c>
      <c r="AU542" s="177" t="s">
        <v>86</v>
      </c>
      <c r="AY542" s="18" t="s">
        <v>260</v>
      </c>
      <c r="BE542" s="178">
        <f>IF(N542="základní",J542,0)</f>
        <v>0</v>
      </c>
      <c r="BF542" s="178">
        <f>IF(N542="snížená",J542,0)</f>
        <v>0</v>
      </c>
      <c r="BG542" s="178">
        <f>IF(N542="zákl. přenesená",J542,0)</f>
        <v>0</v>
      </c>
      <c r="BH542" s="178">
        <f>IF(N542="sníž. přenesená",J542,0)</f>
        <v>0</v>
      </c>
      <c r="BI542" s="178">
        <f>IF(N542="nulová",J542,0)</f>
        <v>0</v>
      </c>
      <c r="BJ542" s="18" t="s">
        <v>32</v>
      </c>
      <c r="BK542" s="178">
        <f>ROUND(I542*H542,2)</f>
        <v>0</v>
      </c>
      <c r="BL542" s="18" t="s">
        <v>268</v>
      </c>
      <c r="BM542" s="177" t="s">
        <v>1472</v>
      </c>
    </row>
    <row r="543" spans="1:65" s="13" customFormat="1">
      <c r="B543" s="179"/>
      <c r="D543" s="180" t="s">
        <v>270</v>
      </c>
      <c r="E543" s="181" t="s">
        <v>1</v>
      </c>
      <c r="F543" s="182" t="s">
        <v>161</v>
      </c>
      <c r="H543" s="183">
        <v>1.2270000000000001</v>
      </c>
      <c r="I543" s="184"/>
      <c r="L543" s="179"/>
      <c r="M543" s="185"/>
      <c r="N543" s="186"/>
      <c r="O543" s="186"/>
      <c r="P543" s="186"/>
      <c r="Q543" s="186"/>
      <c r="R543" s="186"/>
      <c r="S543" s="186"/>
      <c r="T543" s="187"/>
      <c r="AT543" s="181" t="s">
        <v>270</v>
      </c>
      <c r="AU543" s="181" t="s">
        <v>86</v>
      </c>
      <c r="AV543" s="13" t="s">
        <v>86</v>
      </c>
      <c r="AW543" s="13" t="s">
        <v>31</v>
      </c>
      <c r="AX543" s="13" t="s">
        <v>32</v>
      </c>
      <c r="AY543" s="181" t="s">
        <v>260</v>
      </c>
    </row>
    <row r="544" spans="1:65" s="2" customFormat="1" ht="24.2" customHeight="1">
      <c r="A544" s="33"/>
      <c r="B544" s="132"/>
      <c r="C544" s="166" t="s">
        <v>899</v>
      </c>
      <c r="D544" s="166" t="s">
        <v>263</v>
      </c>
      <c r="E544" s="167" t="s">
        <v>930</v>
      </c>
      <c r="F544" s="168" t="s">
        <v>931</v>
      </c>
      <c r="G544" s="169" t="s">
        <v>372</v>
      </c>
      <c r="H544" s="170">
        <v>126.447</v>
      </c>
      <c r="I544" s="171"/>
      <c r="J544" s="172">
        <f>ROUND(I544*H544,2)</f>
        <v>0</v>
      </c>
      <c r="K544" s="168" t="s">
        <v>356</v>
      </c>
      <c r="L544" s="34"/>
      <c r="M544" s="173" t="s">
        <v>1</v>
      </c>
      <c r="N544" s="174" t="s">
        <v>42</v>
      </c>
      <c r="O544" s="59"/>
      <c r="P544" s="175">
        <f>O544*H544</f>
        <v>0</v>
      </c>
      <c r="Q544" s="175">
        <v>0</v>
      </c>
      <c r="R544" s="175">
        <f>Q544*H544</f>
        <v>0</v>
      </c>
      <c r="S544" s="175">
        <v>0</v>
      </c>
      <c r="T544" s="176">
        <f>S544*H544</f>
        <v>0</v>
      </c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R544" s="177" t="s">
        <v>268</v>
      </c>
      <c r="AT544" s="177" t="s">
        <v>263</v>
      </c>
      <c r="AU544" s="177" t="s">
        <v>86</v>
      </c>
      <c r="AY544" s="18" t="s">
        <v>260</v>
      </c>
      <c r="BE544" s="178">
        <f>IF(N544="základní",J544,0)</f>
        <v>0</v>
      </c>
      <c r="BF544" s="178">
        <f>IF(N544="snížená",J544,0)</f>
        <v>0</v>
      </c>
      <c r="BG544" s="178">
        <f>IF(N544="zákl. přenesená",J544,0)</f>
        <v>0</v>
      </c>
      <c r="BH544" s="178">
        <f>IF(N544="sníž. přenesená",J544,0)</f>
        <v>0</v>
      </c>
      <c r="BI544" s="178">
        <f>IF(N544="nulová",J544,0)</f>
        <v>0</v>
      </c>
      <c r="BJ544" s="18" t="s">
        <v>32</v>
      </c>
      <c r="BK544" s="178">
        <f>ROUND(I544*H544,2)</f>
        <v>0</v>
      </c>
      <c r="BL544" s="18" t="s">
        <v>268</v>
      </c>
      <c r="BM544" s="177" t="s">
        <v>1474</v>
      </c>
    </row>
    <row r="545" spans="1:65" s="15" customFormat="1">
      <c r="B545" s="196"/>
      <c r="D545" s="180" t="s">
        <v>270</v>
      </c>
      <c r="E545" s="197" t="s">
        <v>1</v>
      </c>
      <c r="F545" s="198" t="s">
        <v>933</v>
      </c>
      <c r="H545" s="197" t="s">
        <v>1</v>
      </c>
      <c r="I545" s="199"/>
      <c r="L545" s="196"/>
      <c r="M545" s="200"/>
      <c r="N545" s="201"/>
      <c r="O545" s="201"/>
      <c r="P545" s="201"/>
      <c r="Q545" s="201"/>
      <c r="R545" s="201"/>
      <c r="S545" s="201"/>
      <c r="T545" s="202"/>
      <c r="AT545" s="197" t="s">
        <v>270</v>
      </c>
      <c r="AU545" s="197" t="s">
        <v>86</v>
      </c>
      <c r="AV545" s="15" t="s">
        <v>32</v>
      </c>
      <c r="AW545" s="15" t="s">
        <v>31</v>
      </c>
      <c r="AX545" s="15" t="s">
        <v>77</v>
      </c>
      <c r="AY545" s="197" t="s">
        <v>260</v>
      </c>
    </row>
    <row r="546" spans="1:65" s="13" customFormat="1">
      <c r="B546" s="179"/>
      <c r="D546" s="180" t="s">
        <v>270</v>
      </c>
      <c r="E546" s="181" t="s">
        <v>1</v>
      </c>
      <c r="F546" s="182" t="s">
        <v>1796</v>
      </c>
      <c r="H546" s="183">
        <v>105.367</v>
      </c>
      <c r="I546" s="184"/>
      <c r="L546" s="179"/>
      <c r="M546" s="185"/>
      <c r="N546" s="186"/>
      <c r="O546" s="186"/>
      <c r="P546" s="186"/>
      <c r="Q546" s="186"/>
      <c r="R546" s="186"/>
      <c r="S546" s="186"/>
      <c r="T546" s="187"/>
      <c r="AT546" s="181" t="s">
        <v>270</v>
      </c>
      <c r="AU546" s="181" t="s">
        <v>86</v>
      </c>
      <c r="AV546" s="13" t="s">
        <v>86</v>
      </c>
      <c r="AW546" s="13" t="s">
        <v>31</v>
      </c>
      <c r="AX546" s="13" t="s">
        <v>77</v>
      </c>
      <c r="AY546" s="181" t="s">
        <v>260</v>
      </c>
    </row>
    <row r="547" spans="1:65" s="13" customFormat="1">
      <c r="B547" s="179"/>
      <c r="D547" s="180" t="s">
        <v>270</v>
      </c>
      <c r="E547" s="181" t="s">
        <v>1</v>
      </c>
      <c r="F547" s="182" t="s">
        <v>935</v>
      </c>
      <c r="H547" s="183">
        <v>21.08</v>
      </c>
      <c r="I547" s="184"/>
      <c r="L547" s="179"/>
      <c r="M547" s="185"/>
      <c r="N547" s="186"/>
      <c r="O547" s="186"/>
      <c r="P547" s="186"/>
      <c r="Q547" s="186"/>
      <c r="R547" s="186"/>
      <c r="S547" s="186"/>
      <c r="T547" s="187"/>
      <c r="AT547" s="181" t="s">
        <v>270</v>
      </c>
      <c r="AU547" s="181" t="s">
        <v>86</v>
      </c>
      <c r="AV547" s="13" t="s">
        <v>86</v>
      </c>
      <c r="AW547" s="13" t="s">
        <v>31</v>
      </c>
      <c r="AX547" s="13" t="s">
        <v>77</v>
      </c>
      <c r="AY547" s="181" t="s">
        <v>260</v>
      </c>
    </row>
    <row r="548" spans="1:65" s="14" customFormat="1">
      <c r="B548" s="188"/>
      <c r="D548" s="180" t="s">
        <v>270</v>
      </c>
      <c r="E548" s="189" t="s">
        <v>186</v>
      </c>
      <c r="F548" s="190" t="s">
        <v>275</v>
      </c>
      <c r="H548" s="191">
        <v>126.447</v>
      </c>
      <c r="I548" s="192"/>
      <c r="L548" s="188"/>
      <c r="M548" s="193"/>
      <c r="N548" s="194"/>
      <c r="O548" s="194"/>
      <c r="P548" s="194"/>
      <c r="Q548" s="194"/>
      <c r="R548" s="194"/>
      <c r="S548" s="194"/>
      <c r="T548" s="195"/>
      <c r="AT548" s="189" t="s">
        <v>270</v>
      </c>
      <c r="AU548" s="189" t="s">
        <v>86</v>
      </c>
      <c r="AV548" s="14" t="s">
        <v>268</v>
      </c>
      <c r="AW548" s="14" t="s">
        <v>31</v>
      </c>
      <c r="AX548" s="14" t="s">
        <v>32</v>
      </c>
      <c r="AY548" s="189" t="s">
        <v>260</v>
      </c>
    </row>
    <row r="549" spans="1:65" s="2" customFormat="1" ht="16.5" customHeight="1">
      <c r="A549" s="33"/>
      <c r="B549" s="132"/>
      <c r="C549" s="166" t="s">
        <v>903</v>
      </c>
      <c r="D549" s="166" t="s">
        <v>263</v>
      </c>
      <c r="E549" s="167" t="s">
        <v>539</v>
      </c>
      <c r="F549" s="168" t="s">
        <v>540</v>
      </c>
      <c r="G549" s="169" t="s">
        <v>316</v>
      </c>
      <c r="H549" s="170">
        <v>37.933999999999997</v>
      </c>
      <c r="I549" s="171"/>
      <c r="J549" s="172">
        <f>ROUND(I549*H549,2)</f>
        <v>0</v>
      </c>
      <c r="K549" s="168" t="s">
        <v>267</v>
      </c>
      <c r="L549" s="34"/>
      <c r="M549" s="173" t="s">
        <v>1</v>
      </c>
      <c r="N549" s="174" t="s">
        <v>42</v>
      </c>
      <c r="O549" s="59"/>
      <c r="P549" s="175">
        <f>O549*H549</f>
        <v>0</v>
      </c>
      <c r="Q549" s="175">
        <v>0</v>
      </c>
      <c r="R549" s="175">
        <f>Q549*H549</f>
        <v>0</v>
      </c>
      <c r="S549" s="175">
        <v>0</v>
      </c>
      <c r="T549" s="176">
        <f>S549*H549</f>
        <v>0</v>
      </c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R549" s="177" t="s">
        <v>268</v>
      </c>
      <c r="AT549" s="177" t="s">
        <v>263</v>
      </c>
      <c r="AU549" s="177" t="s">
        <v>86</v>
      </c>
      <c r="AY549" s="18" t="s">
        <v>260</v>
      </c>
      <c r="BE549" s="178">
        <f>IF(N549="základní",J549,0)</f>
        <v>0</v>
      </c>
      <c r="BF549" s="178">
        <f>IF(N549="snížená",J549,0)</f>
        <v>0</v>
      </c>
      <c r="BG549" s="178">
        <f>IF(N549="zákl. přenesená",J549,0)</f>
        <v>0</v>
      </c>
      <c r="BH549" s="178">
        <f>IF(N549="sníž. přenesená",J549,0)</f>
        <v>0</v>
      </c>
      <c r="BI549" s="178">
        <f>IF(N549="nulová",J549,0)</f>
        <v>0</v>
      </c>
      <c r="BJ549" s="18" t="s">
        <v>32</v>
      </c>
      <c r="BK549" s="178">
        <f>ROUND(I549*H549,2)</f>
        <v>0</v>
      </c>
      <c r="BL549" s="18" t="s">
        <v>268</v>
      </c>
      <c r="BM549" s="177" t="s">
        <v>1797</v>
      </c>
    </row>
    <row r="550" spans="1:65" s="13" customFormat="1">
      <c r="B550" s="179"/>
      <c r="D550" s="180" t="s">
        <v>270</v>
      </c>
      <c r="E550" s="181" t="s">
        <v>1</v>
      </c>
      <c r="F550" s="182" t="s">
        <v>942</v>
      </c>
      <c r="H550" s="183">
        <v>37.933999999999997</v>
      </c>
      <c r="I550" s="184"/>
      <c r="L550" s="179"/>
      <c r="M550" s="185"/>
      <c r="N550" s="186"/>
      <c r="O550" s="186"/>
      <c r="P550" s="186"/>
      <c r="Q550" s="186"/>
      <c r="R550" s="186"/>
      <c r="S550" s="186"/>
      <c r="T550" s="187"/>
      <c r="AT550" s="181" t="s">
        <v>270</v>
      </c>
      <c r="AU550" s="181" t="s">
        <v>86</v>
      </c>
      <c r="AV550" s="13" t="s">
        <v>86</v>
      </c>
      <c r="AW550" s="13" t="s">
        <v>31</v>
      </c>
      <c r="AX550" s="13" t="s">
        <v>32</v>
      </c>
      <c r="AY550" s="181" t="s">
        <v>260</v>
      </c>
    </row>
    <row r="551" spans="1:65" s="2" customFormat="1" ht="16.5" customHeight="1">
      <c r="A551" s="33"/>
      <c r="B551" s="132"/>
      <c r="C551" s="166" t="s">
        <v>905</v>
      </c>
      <c r="D551" s="166" t="s">
        <v>263</v>
      </c>
      <c r="E551" s="167" t="s">
        <v>545</v>
      </c>
      <c r="F551" s="168" t="s">
        <v>546</v>
      </c>
      <c r="G551" s="169" t="s">
        <v>316</v>
      </c>
      <c r="H551" s="170">
        <v>37.933999999999997</v>
      </c>
      <c r="I551" s="171"/>
      <c r="J551" s="172">
        <f>ROUND(I551*H551,2)</f>
        <v>0</v>
      </c>
      <c r="K551" s="168" t="s">
        <v>267</v>
      </c>
      <c r="L551" s="34"/>
      <c r="M551" s="173" t="s">
        <v>1</v>
      </c>
      <c r="N551" s="174" t="s">
        <v>42</v>
      </c>
      <c r="O551" s="59"/>
      <c r="P551" s="175">
        <f>O551*H551</f>
        <v>0</v>
      </c>
      <c r="Q551" s="175">
        <v>0</v>
      </c>
      <c r="R551" s="175">
        <f>Q551*H551</f>
        <v>0</v>
      </c>
      <c r="S551" s="175">
        <v>0</v>
      </c>
      <c r="T551" s="176">
        <f>S551*H551</f>
        <v>0</v>
      </c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R551" s="177" t="s">
        <v>268</v>
      </c>
      <c r="AT551" s="177" t="s">
        <v>263</v>
      </c>
      <c r="AU551" s="177" t="s">
        <v>86</v>
      </c>
      <c r="AY551" s="18" t="s">
        <v>260</v>
      </c>
      <c r="BE551" s="178">
        <f>IF(N551="základní",J551,0)</f>
        <v>0</v>
      </c>
      <c r="BF551" s="178">
        <f>IF(N551="snížená",J551,0)</f>
        <v>0</v>
      </c>
      <c r="BG551" s="178">
        <f>IF(N551="zákl. přenesená",J551,0)</f>
        <v>0</v>
      </c>
      <c r="BH551" s="178">
        <f>IF(N551="sníž. přenesená",J551,0)</f>
        <v>0</v>
      </c>
      <c r="BI551" s="178">
        <f>IF(N551="nulová",J551,0)</f>
        <v>0</v>
      </c>
      <c r="BJ551" s="18" t="s">
        <v>32</v>
      </c>
      <c r="BK551" s="178">
        <f>ROUND(I551*H551,2)</f>
        <v>0</v>
      </c>
      <c r="BL551" s="18" t="s">
        <v>268</v>
      </c>
      <c r="BM551" s="177" t="s">
        <v>1798</v>
      </c>
    </row>
    <row r="552" spans="1:65" s="2" customFormat="1" ht="21.75" customHeight="1">
      <c r="A552" s="33"/>
      <c r="B552" s="132"/>
      <c r="C552" s="166" t="s">
        <v>912</v>
      </c>
      <c r="D552" s="166" t="s">
        <v>263</v>
      </c>
      <c r="E552" s="167" t="s">
        <v>937</v>
      </c>
      <c r="F552" s="168" t="s">
        <v>938</v>
      </c>
      <c r="G552" s="169" t="s">
        <v>372</v>
      </c>
      <c r="H552" s="170">
        <v>126.447</v>
      </c>
      <c r="I552" s="171"/>
      <c r="J552" s="172">
        <f>ROUND(I552*H552,2)</f>
        <v>0</v>
      </c>
      <c r="K552" s="168" t="s">
        <v>1</v>
      </c>
      <c r="L552" s="34"/>
      <c r="M552" s="173" t="s">
        <v>1</v>
      </c>
      <c r="N552" s="174" t="s">
        <v>42</v>
      </c>
      <c r="O552" s="59"/>
      <c r="P552" s="175">
        <f>O552*H552</f>
        <v>0</v>
      </c>
      <c r="Q552" s="175">
        <v>4.6999999999999999E-4</v>
      </c>
      <c r="R552" s="175">
        <f>Q552*H552</f>
        <v>5.9430089999999998E-2</v>
      </c>
      <c r="S552" s="175">
        <v>0</v>
      </c>
      <c r="T552" s="176">
        <f>S552*H552</f>
        <v>0</v>
      </c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  <c r="AR552" s="177" t="s">
        <v>268</v>
      </c>
      <c r="AT552" s="177" t="s">
        <v>263</v>
      </c>
      <c r="AU552" s="177" t="s">
        <v>86</v>
      </c>
      <c r="AY552" s="18" t="s">
        <v>260</v>
      </c>
      <c r="BE552" s="178">
        <f>IF(N552="základní",J552,0)</f>
        <v>0</v>
      </c>
      <c r="BF552" s="178">
        <f>IF(N552="snížená",J552,0)</f>
        <v>0</v>
      </c>
      <c r="BG552" s="178">
        <f>IF(N552="zákl. přenesená",J552,0)</f>
        <v>0</v>
      </c>
      <c r="BH552" s="178">
        <f>IF(N552="sníž. přenesená",J552,0)</f>
        <v>0</v>
      </c>
      <c r="BI552" s="178">
        <f>IF(N552="nulová",J552,0)</f>
        <v>0</v>
      </c>
      <c r="BJ552" s="18" t="s">
        <v>32</v>
      </c>
      <c r="BK552" s="178">
        <f>ROUND(I552*H552,2)</f>
        <v>0</v>
      </c>
      <c r="BL552" s="18" t="s">
        <v>268</v>
      </c>
      <c r="BM552" s="177" t="s">
        <v>1799</v>
      </c>
    </row>
    <row r="553" spans="1:65" s="13" customFormat="1">
      <c r="B553" s="179"/>
      <c r="D553" s="180" t="s">
        <v>270</v>
      </c>
      <c r="E553" s="181" t="s">
        <v>1</v>
      </c>
      <c r="F553" s="182" t="s">
        <v>1628</v>
      </c>
      <c r="H553" s="183">
        <v>126.447</v>
      </c>
      <c r="I553" s="184"/>
      <c r="L553" s="179"/>
      <c r="M553" s="185"/>
      <c r="N553" s="186"/>
      <c r="O553" s="186"/>
      <c r="P553" s="186"/>
      <c r="Q553" s="186"/>
      <c r="R553" s="186"/>
      <c r="S553" s="186"/>
      <c r="T553" s="187"/>
      <c r="AT553" s="181" t="s">
        <v>270</v>
      </c>
      <c r="AU553" s="181" t="s">
        <v>86</v>
      </c>
      <c r="AV553" s="13" t="s">
        <v>86</v>
      </c>
      <c r="AW553" s="13" t="s">
        <v>31</v>
      </c>
      <c r="AX553" s="13" t="s">
        <v>32</v>
      </c>
      <c r="AY553" s="181" t="s">
        <v>260</v>
      </c>
    </row>
    <row r="554" spans="1:65" s="2" customFormat="1" ht="16.5" customHeight="1">
      <c r="A554" s="33"/>
      <c r="B554" s="132"/>
      <c r="C554" s="166" t="s">
        <v>918</v>
      </c>
      <c r="D554" s="166" t="s">
        <v>263</v>
      </c>
      <c r="E554" s="167" t="s">
        <v>525</v>
      </c>
      <c r="F554" s="168" t="s">
        <v>526</v>
      </c>
      <c r="G554" s="169" t="s">
        <v>316</v>
      </c>
      <c r="H554" s="170">
        <v>27.818000000000001</v>
      </c>
      <c r="I554" s="171"/>
      <c r="J554" s="172">
        <f>ROUND(I554*H554,2)</f>
        <v>0</v>
      </c>
      <c r="K554" s="168" t="s">
        <v>267</v>
      </c>
      <c r="L554" s="34"/>
      <c r="M554" s="173" t="s">
        <v>1</v>
      </c>
      <c r="N554" s="174" t="s">
        <v>42</v>
      </c>
      <c r="O554" s="59"/>
      <c r="P554" s="175">
        <f>O554*H554</f>
        <v>0</v>
      </c>
      <c r="Q554" s="175">
        <v>0</v>
      </c>
      <c r="R554" s="175">
        <f>Q554*H554</f>
        <v>0</v>
      </c>
      <c r="S554" s="175">
        <v>0</v>
      </c>
      <c r="T554" s="176">
        <f>S554*H554</f>
        <v>0</v>
      </c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  <c r="AR554" s="177" t="s">
        <v>268</v>
      </c>
      <c r="AT554" s="177" t="s">
        <v>263</v>
      </c>
      <c r="AU554" s="177" t="s">
        <v>86</v>
      </c>
      <c r="AY554" s="18" t="s">
        <v>260</v>
      </c>
      <c r="BE554" s="178">
        <f>IF(N554="základní",J554,0)</f>
        <v>0</v>
      </c>
      <c r="BF554" s="178">
        <f>IF(N554="snížená",J554,0)</f>
        <v>0</v>
      </c>
      <c r="BG554" s="178">
        <f>IF(N554="zákl. přenesená",J554,0)</f>
        <v>0</v>
      </c>
      <c r="BH554" s="178">
        <f>IF(N554="sníž. přenesená",J554,0)</f>
        <v>0</v>
      </c>
      <c r="BI554" s="178">
        <f>IF(N554="nulová",J554,0)</f>
        <v>0</v>
      </c>
      <c r="BJ554" s="18" t="s">
        <v>32</v>
      </c>
      <c r="BK554" s="178">
        <f>ROUND(I554*H554,2)</f>
        <v>0</v>
      </c>
      <c r="BL554" s="18" t="s">
        <v>268</v>
      </c>
      <c r="BM554" s="177" t="s">
        <v>1478</v>
      </c>
    </row>
    <row r="555" spans="1:65" s="13" customFormat="1">
      <c r="B555" s="179"/>
      <c r="D555" s="180" t="s">
        <v>270</v>
      </c>
      <c r="E555" s="181" t="s">
        <v>1</v>
      </c>
      <c r="F555" s="182" t="s">
        <v>947</v>
      </c>
      <c r="H555" s="183">
        <v>65.751999999999995</v>
      </c>
      <c r="I555" s="184"/>
      <c r="L555" s="179"/>
      <c r="M555" s="185"/>
      <c r="N555" s="186"/>
      <c r="O555" s="186"/>
      <c r="P555" s="186"/>
      <c r="Q555" s="186"/>
      <c r="R555" s="186"/>
      <c r="S555" s="186"/>
      <c r="T555" s="187"/>
      <c r="AT555" s="181" t="s">
        <v>270</v>
      </c>
      <c r="AU555" s="181" t="s">
        <v>86</v>
      </c>
      <c r="AV555" s="13" t="s">
        <v>86</v>
      </c>
      <c r="AW555" s="13" t="s">
        <v>31</v>
      </c>
      <c r="AX555" s="13" t="s">
        <v>77</v>
      </c>
      <c r="AY555" s="181" t="s">
        <v>260</v>
      </c>
    </row>
    <row r="556" spans="1:65" s="13" customFormat="1">
      <c r="B556" s="179"/>
      <c r="D556" s="180" t="s">
        <v>270</v>
      </c>
      <c r="E556" s="181" t="s">
        <v>1</v>
      </c>
      <c r="F556" s="182" t="s">
        <v>1800</v>
      </c>
      <c r="H556" s="183">
        <v>-37.933999999999997</v>
      </c>
      <c r="I556" s="184"/>
      <c r="L556" s="179"/>
      <c r="M556" s="185"/>
      <c r="N556" s="186"/>
      <c r="O556" s="186"/>
      <c r="P556" s="186"/>
      <c r="Q556" s="186"/>
      <c r="R556" s="186"/>
      <c r="S556" s="186"/>
      <c r="T556" s="187"/>
      <c r="AT556" s="181" t="s">
        <v>270</v>
      </c>
      <c r="AU556" s="181" t="s">
        <v>86</v>
      </c>
      <c r="AV556" s="13" t="s">
        <v>86</v>
      </c>
      <c r="AW556" s="13" t="s">
        <v>31</v>
      </c>
      <c r="AX556" s="13" t="s">
        <v>77</v>
      </c>
      <c r="AY556" s="181" t="s">
        <v>260</v>
      </c>
    </row>
    <row r="557" spans="1:65" s="14" customFormat="1">
      <c r="B557" s="188"/>
      <c r="D557" s="180" t="s">
        <v>270</v>
      </c>
      <c r="E557" s="189" t="s">
        <v>1645</v>
      </c>
      <c r="F557" s="190" t="s">
        <v>275</v>
      </c>
      <c r="H557" s="191">
        <v>27.818000000000001</v>
      </c>
      <c r="I557" s="192"/>
      <c r="L557" s="188"/>
      <c r="M557" s="193"/>
      <c r="N557" s="194"/>
      <c r="O557" s="194"/>
      <c r="P557" s="194"/>
      <c r="Q557" s="194"/>
      <c r="R557" s="194"/>
      <c r="S557" s="194"/>
      <c r="T557" s="195"/>
      <c r="AT557" s="189" t="s">
        <v>270</v>
      </c>
      <c r="AU557" s="189" t="s">
        <v>86</v>
      </c>
      <c r="AV557" s="14" t="s">
        <v>268</v>
      </c>
      <c r="AW557" s="14" t="s">
        <v>31</v>
      </c>
      <c r="AX557" s="14" t="s">
        <v>32</v>
      </c>
      <c r="AY557" s="189" t="s">
        <v>260</v>
      </c>
    </row>
    <row r="558" spans="1:65" s="2" customFormat="1" ht="16.5" customHeight="1">
      <c r="A558" s="33"/>
      <c r="B558" s="132"/>
      <c r="C558" s="211" t="s">
        <v>922</v>
      </c>
      <c r="D558" s="211" t="s">
        <v>429</v>
      </c>
      <c r="E558" s="212" t="s">
        <v>950</v>
      </c>
      <c r="F558" s="213" t="s">
        <v>1801</v>
      </c>
      <c r="G558" s="214" t="s">
        <v>432</v>
      </c>
      <c r="H558" s="215">
        <v>44.509</v>
      </c>
      <c r="I558" s="216"/>
      <c r="J558" s="217">
        <f>ROUND(I558*H558,2)</f>
        <v>0</v>
      </c>
      <c r="K558" s="213" t="s">
        <v>1</v>
      </c>
      <c r="L558" s="218"/>
      <c r="M558" s="219" t="s">
        <v>1</v>
      </c>
      <c r="N558" s="220" t="s">
        <v>42</v>
      </c>
      <c r="O558" s="59"/>
      <c r="P558" s="175">
        <f>O558*H558</f>
        <v>0</v>
      </c>
      <c r="Q558" s="175">
        <v>0</v>
      </c>
      <c r="R558" s="175">
        <f>Q558*H558</f>
        <v>0</v>
      </c>
      <c r="S558" s="175">
        <v>0</v>
      </c>
      <c r="T558" s="176">
        <f>S558*H558</f>
        <v>0</v>
      </c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  <c r="AR558" s="177" t="s">
        <v>306</v>
      </c>
      <c r="AT558" s="177" t="s">
        <v>429</v>
      </c>
      <c r="AU558" s="177" t="s">
        <v>86</v>
      </c>
      <c r="AY558" s="18" t="s">
        <v>260</v>
      </c>
      <c r="BE558" s="178">
        <f>IF(N558="základní",J558,0)</f>
        <v>0</v>
      </c>
      <c r="BF558" s="178">
        <f>IF(N558="snížená",J558,0)</f>
        <v>0</v>
      </c>
      <c r="BG558" s="178">
        <f>IF(N558="zákl. přenesená",J558,0)</f>
        <v>0</v>
      </c>
      <c r="BH558" s="178">
        <f>IF(N558="sníž. přenesená",J558,0)</f>
        <v>0</v>
      </c>
      <c r="BI558" s="178">
        <f>IF(N558="nulová",J558,0)</f>
        <v>0</v>
      </c>
      <c r="BJ558" s="18" t="s">
        <v>32</v>
      </c>
      <c r="BK558" s="178">
        <f>ROUND(I558*H558,2)</f>
        <v>0</v>
      </c>
      <c r="BL558" s="18" t="s">
        <v>268</v>
      </c>
      <c r="BM558" s="177" t="s">
        <v>1481</v>
      </c>
    </row>
    <row r="559" spans="1:65" s="13" customFormat="1">
      <c r="B559" s="179"/>
      <c r="D559" s="180" t="s">
        <v>270</v>
      </c>
      <c r="E559" s="181" t="s">
        <v>1</v>
      </c>
      <c r="F559" s="182" t="s">
        <v>1802</v>
      </c>
      <c r="H559" s="183">
        <v>44.509</v>
      </c>
      <c r="I559" s="184"/>
      <c r="L559" s="179"/>
      <c r="M559" s="185"/>
      <c r="N559" s="186"/>
      <c r="O559" s="186"/>
      <c r="P559" s="186"/>
      <c r="Q559" s="186"/>
      <c r="R559" s="186"/>
      <c r="S559" s="186"/>
      <c r="T559" s="187"/>
      <c r="AT559" s="181" t="s">
        <v>270</v>
      </c>
      <c r="AU559" s="181" t="s">
        <v>86</v>
      </c>
      <c r="AV559" s="13" t="s">
        <v>86</v>
      </c>
      <c r="AW559" s="13" t="s">
        <v>31</v>
      </c>
      <c r="AX559" s="13" t="s">
        <v>77</v>
      </c>
      <c r="AY559" s="181" t="s">
        <v>260</v>
      </c>
    </row>
    <row r="560" spans="1:65" s="14" customFormat="1">
      <c r="B560" s="188"/>
      <c r="D560" s="180" t="s">
        <v>270</v>
      </c>
      <c r="E560" s="189" t="s">
        <v>1</v>
      </c>
      <c r="F560" s="190" t="s">
        <v>275</v>
      </c>
      <c r="H560" s="191">
        <v>44.509</v>
      </c>
      <c r="I560" s="192"/>
      <c r="L560" s="188"/>
      <c r="M560" s="193"/>
      <c r="N560" s="194"/>
      <c r="O560" s="194"/>
      <c r="P560" s="194"/>
      <c r="Q560" s="194"/>
      <c r="R560" s="194"/>
      <c r="S560" s="194"/>
      <c r="T560" s="195"/>
      <c r="AT560" s="189" t="s">
        <v>270</v>
      </c>
      <c r="AU560" s="189" t="s">
        <v>86</v>
      </c>
      <c r="AV560" s="14" t="s">
        <v>268</v>
      </c>
      <c r="AW560" s="14" t="s">
        <v>31</v>
      </c>
      <c r="AX560" s="14" t="s">
        <v>32</v>
      </c>
      <c r="AY560" s="189" t="s">
        <v>260</v>
      </c>
    </row>
    <row r="561" spans="1:65" s="2" customFormat="1" ht="16.5" customHeight="1">
      <c r="A561" s="33"/>
      <c r="B561" s="132"/>
      <c r="C561" s="166" t="s">
        <v>927</v>
      </c>
      <c r="D561" s="166" t="s">
        <v>263</v>
      </c>
      <c r="E561" s="167" t="s">
        <v>539</v>
      </c>
      <c r="F561" s="168" t="s">
        <v>540</v>
      </c>
      <c r="G561" s="169" t="s">
        <v>316</v>
      </c>
      <c r="H561" s="170">
        <v>65.751999999999995</v>
      </c>
      <c r="I561" s="171"/>
      <c r="J561" s="172">
        <f>ROUND(I561*H561,2)</f>
        <v>0</v>
      </c>
      <c r="K561" s="168" t="s">
        <v>267</v>
      </c>
      <c r="L561" s="34"/>
      <c r="M561" s="173" t="s">
        <v>1</v>
      </c>
      <c r="N561" s="174" t="s">
        <v>42</v>
      </c>
      <c r="O561" s="59"/>
      <c r="P561" s="175">
        <f>O561*H561</f>
        <v>0</v>
      </c>
      <c r="Q561" s="175">
        <v>0</v>
      </c>
      <c r="R561" s="175">
        <f>Q561*H561</f>
        <v>0</v>
      </c>
      <c r="S561" s="175">
        <v>0</v>
      </c>
      <c r="T561" s="176">
        <f>S561*H561</f>
        <v>0</v>
      </c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R561" s="177" t="s">
        <v>268</v>
      </c>
      <c r="AT561" s="177" t="s">
        <v>263</v>
      </c>
      <c r="AU561" s="177" t="s">
        <v>86</v>
      </c>
      <c r="AY561" s="18" t="s">
        <v>260</v>
      </c>
      <c r="BE561" s="178">
        <f>IF(N561="základní",J561,0)</f>
        <v>0</v>
      </c>
      <c r="BF561" s="178">
        <f>IF(N561="snížená",J561,0)</f>
        <v>0</v>
      </c>
      <c r="BG561" s="178">
        <f>IF(N561="zákl. přenesená",J561,0)</f>
        <v>0</v>
      </c>
      <c r="BH561" s="178">
        <f>IF(N561="sníž. přenesená",J561,0)</f>
        <v>0</v>
      </c>
      <c r="BI561" s="178">
        <f>IF(N561="nulová",J561,0)</f>
        <v>0</v>
      </c>
      <c r="BJ561" s="18" t="s">
        <v>32</v>
      </c>
      <c r="BK561" s="178">
        <f>ROUND(I561*H561,2)</f>
        <v>0</v>
      </c>
      <c r="BL561" s="18" t="s">
        <v>268</v>
      </c>
      <c r="BM561" s="177" t="s">
        <v>1803</v>
      </c>
    </row>
    <row r="562" spans="1:65" s="13" customFormat="1">
      <c r="B562" s="179"/>
      <c r="D562" s="180" t="s">
        <v>270</v>
      </c>
      <c r="E562" s="181" t="s">
        <v>1</v>
      </c>
      <c r="F562" s="182" t="s">
        <v>1804</v>
      </c>
      <c r="H562" s="183">
        <v>27.818000000000001</v>
      </c>
      <c r="I562" s="184"/>
      <c r="L562" s="179"/>
      <c r="M562" s="185"/>
      <c r="N562" s="186"/>
      <c r="O562" s="186"/>
      <c r="P562" s="186"/>
      <c r="Q562" s="186"/>
      <c r="R562" s="186"/>
      <c r="S562" s="186"/>
      <c r="T562" s="187"/>
      <c r="AT562" s="181" t="s">
        <v>270</v>
      </c>
      <c r="AU562" s="181" t="s">
        <v>86</v>
      </c>
      <c r="AV562" s="13" t="s">
        <v>86</v>
      </c>
      <c r="AW562" s="13" t="s">
        <v>31</v>
      </c>
      <c r="AX562" s="13" t="s">
        <v>77</v>
      </c>
      <c r="AY562" s="181" t="s">
        <v>260</v>
      </c>
    </row>
    <row r="563" spans="1:65" s="13" customFormat="1">
      <c r="B563" s="179"/>
      <c r="D563" s="180" t="s">
        <v>270</v>
      </c>
      <c r="E563" s="181" t="s">
        <v>1</v>
      </c>
      <c r="F563" s="182" t="s">
        <v>1805</v>
      </c>
      <c r="H563" s="183">
        <v>37.933999999999997</v>
      </c>
      <c r="I563" s="184"/>
      <c r="L563" s="179"/>
      <c r="M563" s="185"/>
      <c r="N563" s="186"/>
      <c r="O563" s="186"/>
      <c r="P563" s="186"/>
      <c r="Q563" s="186"/>
      <c r="R563" s="186"/>
      <c r="S563" s="186"/>
      <c r="T563" s="187"/>
      <c r="AT563" s="181" t="s">
        <v>270</v>
      </c>
      <c r="AU563" s="181" t="s">
        <v>86</v>
      </c>
      <c r="AV563" s="13" t="s">
        <v>86</v>
      </c>
      <c r="AW563" s="13" t="s">
        <v>31</v>
      </c>
      <c r="AX563" s="13" t="s">
        <v>77</v>
      </c>
      <c r="AY563" s="181" t="s">
        <v>260</v>
      </c>
    </row>
    <row r="564" spans="1:65" s="14" customFormat="1">
      <c r="B564" s="188"/>
      <c r="D564" s="180" t="s">
        <v>270</v>
      </c>
      <c r="E564" s="189" t="s">
        <v>1</v>
      </c>
      <c r="F564" s="190" t="s">
        <v>275</v>
      </c>
      <c r="H564" s="191">
        <v>65.751999999999995</v>
      </c>
      <c r="I564" s="192"/>
      <c r="L564" s="188"/>
      <c r="M564" s="193"/>
      <c r="N564" s="194"/>
      <c r="O564" s="194"/>
      <c r="P564" s="194"/>
      <c r="Q564" s="194"/>
      <c r="R564" s="194"/>
      <c r="S564" s="194"/>
      <c r="T564" s="195"/>
      <c r="AT564" s="189" t="s">
        <v>270</v>
      </c>
      <c r="AU564" s="189" t="s">
        <v>86</v>
      </c>
      <c r="AV564" s="14" t="s">
        <v>268</v>
      </c>
      <c r="AW564" s="14" t="s">
        <v>31</v>
      </c>
      <c r="AX564" s="14" t="s">
        <v>32</v>
      </c>
      <c r="AY564" s="189" t="s">
        <v>260</v>
      </c>
    </row>
    <row r="565" spans="1:65" s="2" customFormat="1" ht="16.5" customHeight="1">
      <c r="A565" s="33"/>
      <c r="B565" s="132"/>
      <c r="C565" s="166" t="s">
        <v>929</v>
      </c>
      <c r="D565" s="166" t="s">
        <v>263</v>
      </c>
      <c r="E565" s="167" t="s">
        <v>545</v>
      </c>
      <c r="F565" s="168" t="s">
        <v>546</v>
      </c>
      <c r="G565" s="169" t="s">
        <v>316</v>
      </c>
      <c r="H565" s="170">
        <v>65.751999999999995</v>
      </c>
      <c r="I565" s="171"/>
      <c r="J565" s="172">
        <f>ROUND(I565*H565,2)</f>
        <v>0</v>
      </c>
      <c r="K565" s="168" t="s">
        <v>267</v>
      </c>
      <c r="L565" s="34"/>
      <c r="M565" s="173" t="s">
        <v>1</v>
      </c>
      <c r="N565" s="174" t="s">
        <v>42</v>
      </c>
      <c r="O565" s="59"/>
      <c r="P565" s="175">
        <f>O565*H565</f>
        <v>0</v>
      </c>
      <c r="Q565" s="175">
        <v>0</v>
      </c>
      <c r="R565" s="175">
        <f>Q565*H565</f>
        <v>0</v>
      </c>
      <c r="S565" s="175">
        <v>0</v>
      </c>
      <c r="T565" s="176">
        <f>S565*H565</f>
        <v>0</v>
      </c>
      <c r="U565" s="33"/>
      <c r="V565" s="33"/>
      <c r="W565" s="33"/>
      <c r="X565" s="33"/>
      <c r="Y565" s="33"/>
      <c r="Z565" s="33"/>
      <c r="AA565" s="33"/>
      <c r="AB565" s="33"/>
      <c r="AC565" s="33"/>
      <c r="AD565" s="33"/>
      <c r="AE565" s="33"/>
      <c r="AR565" s="177" t="s">
        <v>268</v>
      </c>
      <c r="AT565" s="177" t="s">
        <v>263</v>
      </c>
      <c r="AU565" s="177" t="s">
        <v>86</v>
      </c>
      <c r="AY565" s="18" t="s">
        <v>260</v>
      </c>
      <c r="BE565" s="178">
        <f>IF(N565="základní",J565,0)</f>
        <v>0</v>
      </c>
      <c r="BF565" s="178">
        <f>IF(N565="snížená",J565,0)</f>
        <v>0</v>
      </c>
      <c r="BG565" s="178">
        <f>IF(N565="zákl. přenesená",J565,0)</f>
        <v>0</v>
      </c>
      <c r="BH565" s="178">
        <f>IF(N565="sníž. přenesená",J565,0)</f>
        <v>0</v>
      </c>
      <c r="BI565" s="178">
        <f>IF(N565="nulová",J565,0)</f>
        <v>0</v>
      </c>
      <c r="BJ565" s="18" t="s">
        <v>32</v>
      </c>
      <c r="BK565" s="178">
        <f>ROUND(I565*H565,2)</f>
        <v>0</v>
      </c>
      <c r="BL565" s="18" t="s">
        <v>268</v>
      </c>
      <c r="BM565" s="177" t="s">
        <v>1806</v>
      </c>
    </row>
    <row r="566" spans="1:65" s="2" customFormat="1" ht="16.5" customHeight="1">
      <c r="A566" s="33"/>
      <c r="B566" s="132"/>
      <c r="C566" s="166" t="s">
        <v>936</v>
      </c>
      <c r="D566" s="166" t="s">
        <v>263</v>
      </c>
      <c r="E566" s="167" t="s">
        <v>549</v>
      </c>
      <c r="F566" s="168" t="s">
        <v>550</v>
      </c>
      <c r="G566" s="169" t="s">
        <v>372</v>
      </c>
      <c r="H566" s="170">
        <v>126.447</v>
      </c>
      <c r="I566" s="171"/>
      <c r="J566" s="172">
        <f>ROUND(I566*H566,2)</f>
        <v>0</v>
      </c>
      <c r="K566" s="168" t="s">
        <v>267</v>
      </c>
      <c r="L566" s="34"/>
      <c r="M566" s="173" t="s">
        <v>1</v>
      </c>
      <c r="N566" s="174" t="s">
        <v>42</v>
      </c>
      <c r="O566" s="59"/>
      <c r="P566" s="175">
        <f>O566*H566</f>
        <v>0</v>
      </c>
      <c r="Q566" s="175">
        <v>0</v>
      </c>
      <c r="R566" s="175">
        <f>Q566*H566</f>
        <v>0</v>
      </c>
      <c r="S566" s="175">
        <v>0</v>
      </c>
      <c r="T566" s="176">
        <f>S566*H566</f>
        <v>0</v>
      </c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R566" s="177" t="s">
        <v>268</v>
      </c>
      <c r="AT566" s="177" t="s">
        <v>263</v>
      </c>
      <c r="AU566" s="177" t="s">
        <v>86</v>
      </c>
      <c r="AY566" s="18" t="s">
        <v>260</v>
      </c>
      <c r="BE566" s="178">
        <f>IF(N566="základní",J566,0)</f>
        <v>0</v>
      </c>
      <c r="BF566" s="178">
        <f>IF(N566="snížená",J566,0)</f>
        <v>0</v>
      </c>
      <c r="BG566" s="178">
        <f>IF(N566="zákl. přenesená",J566,0)</f>
        <v>0</v>
      </c>
      <c r="BH566" s="178">
        <f>IF(N566="sníž. přenesená",J566,0)</f>
        <v>0</v>
      </c>
      <c r="BI566" s="178">
        <f>IF(N566="nulová",J566,0)</f>
        <v>0</v>
      </c>
      <c r="BJ566" s="18" t="s">
        <v>32</v>
      </c>
      <c r="BK566" s="178">
        <f>ROUND(I566*H566,2)</f>
        <v>0</v>
      </c>
      <c r="BL566" s="18" t="s">
        <v>268</v>
      </c>
      <c r="BM566" s="177" t="s">
        <v>1487</v>
      </c>
    </row>
    <row r="567" spans="1:65" s="13" customFormat="1">
      <c r="B567" s="179"/>
      <c r="D567" s="180" t="s">
        <v>270</v>
      </c>
      <c r="E567" s="181" t="s">
        <v>1</v>
      </c>
      <c r="F567" s="182" t="s">
        <v>1488</v>
      </c>
      <c r="H567" s="183">
        <v>126.447</v>
      </c>
      <c r="I567" s="184"/>
      <c r="L567" s="179"/>
      <c r="M567" s="185"/>
      <c r="N567" s="186"/>
      <c r="O567" s="186"/>
      <c r="P567" s="186"/>
      <c r="Q567" s="186"/>
      <c r="R567" s="186"/>
      <c r="S567" s="186"/>
      <c r="T567" s="187"/>
      <c r="AT567" s="181" t="s">
        <v>270</v>
      </c>
      <c r="AU567" s="181" t="s">
        <v>86</v>
      </c>
      <c r="AV567" s="13" t="s">
        <v>86</v>
      </c>
      <c r="AW567" s="13" t="s">
        <v>31</v>
      </c>
      <c r="AX567" s="13" t="s">
        <v>77</v>
      </c>
      <c r="AY567" s="181" t="s">
        <v>260</v>
      </c>
    </row>
    <row r="568" spans="1:65" s="14" customFormat="1">
      <c r="B568" s="188"/>
      <c r="D568" s="180" t="s">
        <v>270</v>
      </c>
      <c r="E568" s="189" t="s">
        <v>182</v>
      </c>
      <c r="F568" s="190" t="s">
        <v>275</v>
      </c>
      <c r="H568" s="191">
        <v>126.447</v>
      </c>
      <c r="I568" s="192"/>
      <c r="L568" s="188"/>
      <c r="M568" s="193"/>
      <c r="N568" s="194"/>
      <c r="O568" s="194"/>
      <c r="P568" s="194"/>
      <c r="Q568" s="194"/>
      <c r="R568" s="194"/>
      <c r="S568" s="194"/>
      <c r="T568" s="195"/>
      <c r="AT568" s="189" t="s">
        <v>270</v>
      </c>
      <c r="AU568" s="189" t="s">
        <v>86</v>
      </c>
      <c r="AV568" s="14" t="s">
        <v>268</v>
      </c>
      <c r="AW568" s="14" t="s">
        <v>31</v>
      </c>
      <c r="AX568" s="14" t="s">
        <v>32</v>
      </c>
      <c r="AY568" s="189" t="s">
        <v>260</v>
      </c>
    </row>
    <row r="569" spans="1:65" s="2" customFormat="1" ht="16.5" customHeight="1">
      <c r="A569" s="33"/>
      <c r="B569" s="132"/>
      <c r="C569" s="211" t="s">
        <v>940</v>
      </c>
      <c r="D569" s="211" t="s">
        <v>429</v>
      </c>
      <c r="E569" s="212" t="s">
        <v>554</v>
      </c>
      <c r="F569" s="213" t="s">
        <v>555</v>
      </c>
      <c r="G569" s="214" t="s">
        <v>432</v>
      </c>
      <c r="H569" s="215">
        <v>60.695</v>
      </c>
      <c r="I569" s="216"/>
      <c r="J569" s="217">
        <f>ROUND(I569*H569,2)</f>
        <v>0</v>
      </c>
      <c r="K569" s="213" t="s">
        <v>267</v>
      </c>
      <c r="L569" s="218"/>
      <c r="M569" s="219" t="s">
        <v>1</v>
      </c>
      <c r="N569" s="220" t="s">
        <v>42</v>
      </c>
      <c r="O569" s="59"/>
      <c r="P569" s="175">
        <f>O569*H569</f>
        <v>0</v>
      </c>
      <c r="Q569" s="175">
        <v>0</v>
      </c>
      <c r="R569" s="175">
        <f>Q569*H569</f>
        <v>0</v>
      </c>
      <c r="S569" s="175">
        <v>0</v>
      </c>
      <c r="T569" s="176">
        <f>S569*H569</f>
        <v>0</v>
      </c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  <c r="AR569" s="177" t="s">
        <v>306</v>
      </c>
      <c r="AT569" s="177" t="s">
        <v>429</v>
      </c>
      <c r="AU569" s="177" t="s">
        <v>86</v>
      </c>
      <c r="AY569" s="18" t="s">
        <v>260</v>
      </c>
      <c r="BE569" s="178">
        <f>IF(N569="základní",J569,0)</f>
        <v>0</v>
      </c>
      <c r="BF569" s="178">
        <f>IF(N569="snížená",J569,0)</f>
        <v>0</v>
      </c>
      <c r="BG569" s="178">
        <f>IF(N569="zákl. přenesená",J569,0)</f>
        <v>0</v>
      </c>
      <c r="BH569" s="178">
        <f>IF(N569="sníž. přenesená",J569,0)</f>
        <v>0</v>
      </c>
      <c r="BI569" s="178">
        <f>IF(N569="nulová",J569,0)</f>
        <v>0</v>
      </c>
      <c r="BJ569" s="18" t="s">
        <v>32</v>
      </c>
      <c r="BK569" s="178">
        <f>ROUND(I569*H569,2)</f>
        <v>0</v>
      </c>
      <c r="BL569" s="18" t="s">
        <v>268</v>
      </c>
      <c r="BM569" s="177" t="s">
        <v>1807</v>
      </c>
    </row>
    <row r="570" spans="1:65" s="13" customFormat="1">
      <c r="B570" s="179"/>
      <c r="D570" s="180" t="s">
        <v>270</v>
      </c>
      <c r="E570" s="181" t="s">
        <v>1</v>
      </c>
      <c r="F570" s="182" t="s">
        <v>1808</v>
      </c>
      <c r="H570" s="183">
        <v>60.695</v>
      </c>
      <c r="I570" s="184"/>
      <c r="L570" s="179"/>
      <c r="M570" s="185"/>
      <c r="N570" s="186"/>
      <c r="O570" s="186"/>
      <c r="P570" s="186"/>
      <c r="Q570" s="186"/>
      <c r="R570" s="186"/>
      <c r="S570" s="186"/>
      <c r="T570" s="187"/>
      <c r="AT570" s="181" t="s">
        <v>270</v>
      </c>
      <c r="AU570" s="181" t="s">
        <v>86</v>
      </c>
      <c r="AV570" s="13" t="s">
        <v>86</v>
      </c>
      <c r="AW570" s="13" t="s">
        <v>31</v>
      </c>
      <c r="AX570" s="13" t="s">
        <v>77</v>
      </c>
      <c r="AY570" s="181" t="s">
        <v>260</v>
      </c>
    </row>
    <row r="571" spans="1:65" s="14" customFormat="1">
      <c r="B571" s="188"/>
      <c r="D571" s="180" t="s">
        <v>270</v>
      </c>
      <c r="E571" s="189" t="s">
        <v>1</v>
      </c>
      <c r="F571" s="190" t="s">
        <v>275</v>
      </c>
      <c r="H571" s="191">
        <v>60.695</v>
      </c>
      <c r="I571" s="192"/>
      <c r="L571" s="188"/>
      <c r="M571" s="193"/>
      <c r="N571" s="194"/>
      <c r="O571" s="194"/>
      <c r="P571" s="194"/>
      <c r="Q571" s="194"/>
      <c r="R571" s="194"/>
      <c r="S571" s="194"/>
      <c r="T571" s="195"/>
      <c r="AT571" s="189" t="s">
        <v>270</v>
      </c>
      <c r="AU571" s="189" t="s">
        <v>86</v>
      </c>
      <c r="AV571" s="14" t="s">
        <v>268</v>
      </c>
      <c r="AW571" s="14" t="s">
        <v>31</v>
      </c>
      <c r="AX571" s="14" t="s">
        <v>32</v>
      </c>
      <c r="AY571" s="189" t="s">
        <v>260</v>
      </c>
    </row>
    <row r="572" spans="1:65" s="2" customFormat="1" ht="21.75" customHeight="1">
      <c r="A572" s="33"/>
      <c r="B572" s="132"/>
      <c r="C572" s="166" t="s">
        <v>943</v>
      </c>
      <c r="D572" s="166" t="s">
        <v>263</v>
      </c>
      <c r="E572" s="167" t="s">
        <v>559</v>
      </c>
      <c r="F572" s="168" t="s">
        <v>560</v>
      </c>
      <c r="G572" s="169" t="s">
        <v>372</v>
      </c>
      <c r="H572" s="170">
        <v>164.381</v>
      </c>
      <c r="I572" s="171"/>
      <c r="J572" s="172">
        <f>ROUND(I572*H572,2)</f>
        <v>0</v>
      </c>
      <c r="K572" s="168" t="s">
        <v>267</v>
      </c>
      <c r="L572" s="34"/>
      <c r="M572" s="173" t="s">
        <v>1</v>
      </c>
      <c r="N572" s="174" t="s">
        <v>42</v>
      </c>
      <c r="O572" s="59"/>
      <c r="P572" s="175">
        <f>O572*H572</f>
        <v>0</v>
      </c>
      <c r="Q572" s="175">
        <v>0</v>
      </c>
      <c r="R572" s="175">
        <f>Q572*H572</f>
        <v>0</v>
      </c>
      <c r="S572" s="175">
        <v>0</v>
      </c>
      <c r="T572" s="176">
        <f>S572*H572</f>
        <v>0</v>
      </c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R572" s="177" t="s">
        <v>268</v>
      </c>
      <c r="AT572" s="177" t="s">
        <v>263</v>
      </c>
      <c r="AU572" s="177" t="s">
        <v>86</v>
      </c>
      <c r="AY572" s="18" t="s">
        <v>260</v>
      </c>
      <c r="BE572" s="178">
        <f>IF(N572="základní",J572,0)</f>
        <v>0</v>
      </c>
      <c r="BF572" s="178">
        <f>IF(N572="snížená",J572,0)</f>
        <v>0</v>
      </c>
      <c r="BG572" s="178">
        <f>IF(N572="zákl. přenesená",J572,0)</f>
        <v>0</v>
      </c>
      <c r="BH572" s="178">
        <f>IF(N572="sníž. přenesená",J572,0)</f>
        <v>0</v>
      </c>
      <c r="BI572" s="178">
        <f>IF(N572="nulová",J572,0)</f>
        <v>0</v>
      </c>
      <c r="BJ572" s="18" t="s">
        <v>32</v>
      </c>
      <c r="BK572" s="178">
        <f>ROUND(I572*H572,2)</f>
        <v>0</v>
      </c>
      <c r="BL572" s="18" t="s">
        <v>268</v>
      </c>
      <c r="BM572" s="177" t="s">
        <v>1491</v>
      </c>
    </row>
    <row r="573" spans="1:65" s="13" customFormat="1">
      <c r="B573" s="179"/>
      <c r="D573" s="180" t="s">
        <v>270</v>
      </c>
      <c r="E573" s="181" t="s">
        <v>1</v>
      </c>
      <c r="F573" s="182" t="s">
        <v>967</v>
      </c>
      <c r="H573" s="183">
        <v>164.381</v>
      </c>
      <c r="I573" s="184"/>
      <c r="L573" s="179"/>
      <c r="M573" s="185"/>
      <c r="N573" s="186"/>
      <c r="O573" s="186"/>
      <c r="P573" s="186"/>
      <c r="Q573" s="186"/>
      <c r="R573" s="186"/>
      <c r="S573" s="186"/>
      <c r="T573" s="187"/>
      <c r="AT573" s="181" t="s">
        <v>270</v>
      </c>
      <c r="AU573" s="181" t="s">
        <v>86</v>
      </c>
      <c r="AV573" s="13" t="s">
        <v>86</v>
      </c>
      <c r="AW573" s="13" t="s">
        <v>31</v>
      </c>
      <c r="AX573" s="13" t="s">
        <v>77</v>
      </c>
      <c r="AY573" s="181" t="s">
        <v>260</v>
      </c>
    </row>
    <row r="574" spans="1:65" s="14" customFormat="1">
      <c r="B574" s="188"/>
      <c r="D574" s="180" t="s">
        <v>270</v>
      </c>
      <c r="E574" s="189" t="s">
        <v>211</v>
      </c>
      <c r="F574" s="190" t="s">
        <v>275</v>
      </c>
      <c r="H574" s="191">
        <v>164.381</v>
      </c>
      <c r="I574" s="192"/>
      <c r="L574" s="188"/>
      <c r="M574" s="193"/>
      <c r="N574" s="194"/>
      <c r="O574" s="194"/>
      <c r="P574" s="194"/>
      <c r="Q574" s="194"/>
      <c r="R574" s="194"/>
      <c r="S574" s="194"/>
      <c r="T574" s="195"/>
      <c r="AT574" s="189" t="s">
        <v>270</v>
      </c>
      <c r="AU574" s="189" t="s">
        <v>86</v>
      </c>
      <c r="AV574" s="14" t="s">
        <v>268</v>
      </c>
      <c r="AW574" s="14" t="s">
        <v>31</v>
      </c>
      <c r="AX574" s="14" t="s">
        <v>32</v>
      </c>
      <c r="AY574" s="189" t="s">
        <v>260</v>
      </c>
    </row>
    <row r="575" spans="1:65" s="2" customFormat="1" ht="24.2" customHeight="1">
      <c r="A575" s="33"/>
      <c r="B575" s="132"/>
      <c r="C575" s="166" t="s">
        <v>945</v>
      </c>
      <c r="D575" s="166" t="s">
        <v>263</v>
      </c>
      <c r="E575" s="167" t="s">
        <v>564</v>
      </c>
      <c r="F575" s="168" t="s">
        <v>565</v>
      </c>
      <c r="G575" s="169" t="s">
        <v>372</v>
      </c>
      <c r="H575" s="170">
        <v>164.381</v>
      </c>
      <c r="I575" s="171"/>
      <c r="J575" s="172">
        <f>ROUND(I575*H575,2)</f>
        <v>0</v>
      </c>
      <c r="K575" s="168" t="s">
        <v>356</v>
      </c>
      <c r="L575" s="34"/>
      <c r="M575" s="173" t="s">
        <v>1</v>
      </c>
      <c r="N575" s="174" t="s">
        <v>42</v>
      </c>
      <c r="O575" s="59"/>
      <c r="P575" s="175">
        <f>O575*H575</f>
        <v>0</v>
      </c>
      <c r="Q575" s="175">
        <v>0</v>
      </c>
      <c r="R575" s="175">
        <f>Q575*H575</f>
        <v>0</v>
      </c>
      <c r="S575" s="175">
        <v>0</v>
      </c>
      <c r="T575" s="176">
        <f>S575*H575</f>
        <v>0</v>
      </c>
      <c r="U575" s="33"/>
      <c r="V575" s="33"/>
      <c r="W575" s="33"/>
      <c r="X575" s="33"/>
      <c r="Y575" s="33"/>
      <c r="Z575" s="33"/>
      <c r="AA575" s="33"/>
      <c r="AB575" s="33"/>
      <c r="AC575" s="33"/>
      <c r="AD575" s="33"/>
      <c r="AE575" s="33"/>
      <c r="AR575" s="177" t="s">
        <v>268</v>
      </c>
      <c r="AT575" s="177" t="s">
        <v>263</v>
      </c>
      <c r="AU575" s="177" t="s">
        <v>86</v>
      </c>
      <c r="AY575" s="18" t="s">
        <v>260</v>
      </c>
      <c r="BE575" s="178">
        <f>IF(N575="základní",J575,0)</f>
        <v>0</v>
      </c>
      <c r="BF575" s="178">
        <f>IF(N575="snížená",J575,0)</f>
        <v>0</v>
      </c>
      <c r="BG575" s="178">
        <f>IF(N575="zákl. přenesená",J575,0)</f>
        <v>0</v>
      </c>
      <c r="BH575" s="178">
        <f>IF(N575="sníž. přenesená",J575,0)</f>
        <v>0</v>
      </c>
      <c r="BI575" s="178">
        <f>IF(N575="nulová",J575,0)</f>
        <v>0</v>
      </c>
      <c r="BJ575" s="18" t="s">
        <v>32</v>
      </c>
      <c r="BK575" s="178">
        <f>ROUND(I575*H575,2)</f>
        <v>0</v>
      </c>
      <c r="BL575" s="18" t="s">
        <v>268</v>
      </c>
      <c r="BM575" s="177" t="s">
        <v>1492</v>
      </c>
    </row>
    <row r="576" spans="1:65" s="13" customFormat="1">
      <c r="B576" s="179"/>
      <c r="D576" s="180" t="s">
        <v>270</v>
      </c>
      <c r="E576" s="181" t="s">
        <v>1</v>
      </c>
      <c r="F576" s="182" t="s">
        <v>211</v>
      </c>
      <c r="H576" s="183">
        <v>164.381</v>
      </c>
      <c r="I576" s="184"/>
      <c r="L576" s="179"/>
      <c r="M576" s="185"/>
      <c r="N576" s="186"/>
      <c r="O576" s="186"/>
      <c r="P576" s="186"/>
      <c r="Q576" s="186"/>
      <c r="R576" s="186"/>
      <c r="S576" s="186"/>
      <c r="T576" s="187"/>
      <c r="AT576" s="181" t="s">
        <v>270</v>
      </c>
      <c r="AU576" s="181" t="s">
        <v>86</v>
      </c>
      <c r="AV576" s="13" t="s">
        <v>86</v>
      </c>
      <c r="AW576" s="13" t="s">
        <v>31</v>
      </c>
      <c r="AX576" s="13" t="s">
        <v>32</v>
      </c>
      <c r="AY576" s="181" t="s">
        <v>260</v>
      </c>
    </row>
    <row r="577" spans="1:65" s="2" customFormat="1" ht="16.5" customHeight="1">
      <c r="A577" s="33"/>
      <c r="B577" s="132"/>
      <c r="C577" s="166" t="s">
        <v>949</v>
      </c>
      <c r="D577" s="166" t="s">
        <v>263</v>
      </c>
      <c r="E577" s="167" t="s">
        <v>971</v>
      </c>
      <c r="F577" s="168" t="s">
        <v>972</v>
      </c>
      <c r="G577" s="169" t="s">
        <v>266</v>
      </c>
      <c r="H577" s="170">
        <v>9</v>
      </c>
      <c r="I577" s="171"/>
      <c r="J577" s="172">
        <f>ROUND(I577*H577,2)</f>
        <v>0</v>
      </c>
      <c r="K577" s="168" t="s">
        <v>267</v>
      </c>
      <c r="L577" s="34"/>
      <c r="M577" s="173" t="s">
        <v>1</v>
      </c>
      <c r="N577" s="174" t="s">
        <v>42</v>
      </c>
      <c r="O577" s="59"/>
      <c r="P577" s="175">
        <f>O577*H577</f>
        <v>0</v>
      </c>
      <c r="Q577" s="175">
        <v>0</v>
      </c>
      <c r="R577" s="175">
        <f>Q577*H577</f>
        <v>0</v>
      </c>
      <c r="S577" s="175">
        <v>0</v>
      </c>
      <c r="T577" s="176">
        <f>S577*H577</f>
        <v>0</v>
      </c>
      <c r="U577" s="33"/>
      <c r="V577" s="33"/>
      <c r="W577" s="33"/>
      <c r="X577" s="33"/>
      <c r="Y577" s="33"/>
      <c r="Z577" s="33"/>
      <c r="AA577" s="33"/>
      <c r="AB577" s="33"/>
      <c r="AC577" s="33"/>
      <c r="AD577" s="33"/>
      <c r="AE577" s="33"/>
      <c r="AR577" s="177" t="s">
        <v>268</v>
      </c>
      <c r="AT577" s="177" t="s">
        <v>263</v>
      </c>
      <c r="AU577" s="177" t="s">
        <v>86</v>
      </c>
      <c r="AY577" s="18" t="s">
        <v>260</v>
      </c>
      <c r="BE577" s="178">
        <f>IF(N577="základní",J577,0)</f>
        <v>0</v>
      </c>
      <c r="BF577" s="178">
        <f>IF(N577="snížená",J577,0)</f>
        <v>0</v>
      </c>
      <c r="BG577" s="178">
        <f>IF(N577="zákl. přenesená",J577,0)</f>
        <v>0</v>
      </c>
      <c r="BH577" s="178">
        <f>IF(N577="sníž. přenesená",J577,0)</f>
        <v>0</v>
      </c>
      <c r="BI577" s="178">
        <f>IF(N577="nulová",J577,0)</f>
        <v>0</v>
      </c>
      <c r="BJ577" s="18" t="s">
        <v>32</v>
      </c>
      <c r="BK577" s="178">
        <f>ROUND(I577*H577,2)</f>
        <v>0</v>
      </c>
      <c r="BL577" s="18" t="s">
        <v>268</v>
      </c>
      <c r="BM577" s="177" t="s">
        <v>1493</v>
      </c>
    </row>
    <row r="578" spans="1:65" s="13" customFormat="1">
      <c r="B578" s="179"/>
      <c r="D578" s="180" t="s">
        <v>270</v>
      </c>
      <c r="E578" s="181" t="s">
        <v>1</v>
      </c>
      <c r="F578" s="182" t="s">
        <v>1620</v>
      </c>
      <c r="H578" s="183">
        <v>9</v>
      </c>
      <c r="I578" s="184"/>
      <c r="L578" s="179"/>
      <c r="M578" s="185"/>
      <c r="N578" s="186"/>
      <c r="O578" s="186"/>
      <c r="P578" s="186"/>
      <c r="Q578" s="186"/>
      <c r="R578" s="186"/>
      <c r="S578" s="186"/>
      <c r="T578" s="187"/>
      <c r="AT578" s="181" t="s">
        <v>270</v>
      </c>
      <c r="AU578" s="181" t="s">
        <v>86</v>
      </c>
      <c r="AV578" s="13" t="s">
        <v>86</v>
      </c>
      <c r="AW578" s="13" t="s">
        <v>31</v>
      </c>
      <c r="AX578" s="13" t="s">
        <v>32</v>
      </c>
      <c r="AY578" s="181" t="s">
        <v>260</v>
      </c>
    </row>
    <row r="579" spans="1:65" s="2" customFormat="1" ht="16.5" customHeight="1">
      <c r="A579" s="33"/>
      <c r="B579" s="132"/>
      <c r="C579" s="166" t="s">
        <v>954</v>
      </c>
      <c r="D579" s="166" t="s">
        <v>263</v>
      </c>
      <c r="E579" s="167" t="s">
        <v>975</v>
      </c>
      <c r="F579" s="168" t="s">
        <v>976</v>
      </c>
      <c r="G579" s="169" t="s">
        <v>266</v>
      </c>
      <c r="H579" s="170">
        <v>9</v>
      </c>
      <c r="I579" s="171"/>
      <c r="J579" s="172">
        <f>ROUND(I579*H579,2)</f>
        <v>0</v>
      </c>
      <c r="K579" s="168" t="s">
        <v>267</v>
      </c>
      <c r="L579" s="34"/>
      <c r="M579" s="173" t="s">
        <v>1</v>
      </c>
      <c r="N579" s="174" t="s">
        <v>42</v>
      </c>
      <c r="O579" s="59"/>
      <c r="P579" s="175">
        <f>O579*H579</f>
        <v>0</v>
      </c>
      <c r="Q579" s="175">
        <v>0.15540000000000001</v>
      </c>
      <c r="R579" s="175">
        <f>Q579*H579</f>
        <v>1.3986000000000001</v>
      </c>
      <c r="S579" s="175">
        <v>0</v>
      </c>
      <c r="T579" s="176">
        <f>S579*H579</f>
        <v>0</v>
      </c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R579" s="177" t="s">
        <v>268</v>
      </c>
      <c r="AT579" s="177" t="s">
        <v>263</v>
      </c>
      <c r="AU579" s="177" t="s">
        <v>86</v>
      </c>
      <c r="AY579" s="18" t="s">
        <v>260</v>
      </c>
      <c r="BE579" s="178">
        <f>IF(N579="základní",J579,0)</f>
        <v>0</v>
      </c>
      <c r="BF579" s="178">
        <f>IF(N579="snížená",J579,0)</f>
        <v>0</v>
      </c>
      <c r="BG579" s="178">
        <f>IF(N579="zákl. přenesená",J579,0)</f>
        <v>0</v>
      </c>
      <c r="BH579" s="178">
        <f>IF(N579="sníž. přenesená",J579,0)</f>
        <v>0</v>
      </c>
      <c r="BI579" s="178">
        <f>IF(N579="nulová",J579,0)</f>
        <v>0</v>
      </c>
      <c r="BJ579" s="18" t="s">
        <v>32</v>
      </c>
      <c r="BK579" s="178">
        <f>ROUND(I579*H579,2)</f>
        <v>0</v>
      </c>
      <c r="BL579" s="18" t="s">
        <v>268</v>
      </c>
      <c r="BM579" s="177" t="s">
        <v>1494</v>
      </c>
    </row>
    <row r="580" spans="1:65" s="13" customFormat="1">
      <c r="B580" s="179"/>
      <c r="D580" s="180" t="s">
        <v>270</v>
      </c>
      <c r="E580" s="181" t="s">
        <v>1</v>
      </c>
      <c r="F580" s="182" t="s">
        <v>1620</v>
      </c>
      <c r="H580" s="183">
        <v>9</v>
      </c>
      <c r="I580" s="184"/>
      <c r="L580" s="179"/>
      <c r="M580" s="185"/>
      <c r="N580" s="186"/>
      <c r="O580" s="186"/>
      <c r="P580" s="186"/>
      <c r="Q580" s="186"/>
      <c r="R580" s="186"/>
      <c r="S580" s="186"/>
      <c r="T580" s="187"/>
      <c r="AT580" s="181" t="s">
        <v>270</v>
      </c>
      <c r="AU580" s="181" t="s">
        <v>86</v>
      </c>
      <c r="AV580" s="13" t="s">
        <v>86</v>
      </c>
      <c r="AW580" s="13" t="s">
        <v>31</v>
      </c>
      <c r="AX580" s="13" t="s">
        <v>32</v>
      </c>
      <c r="AY580" s="181" t="s">
        <v>260</v>
      </c>
    </row>
    <row r="581" spans="1:65" s="2" customFormat="1" ht="16.5" customHeight="1">
      <c r="A581" s="33"/>
      <c r="B581" s="132"/>
      <c r="C581" s="166" t="s">
        <v>958</v>
      </c>
      <c r="D581" s="166" t="s">
        <v>263</v>
      </c>
      <c r="E581" s="167" t="s">
        <v>979</v>
      </c>
      <c r="F581" s="168" t="s">
        <v>980</v>
      </c>
      <c r="G581" s="169" t="s">
        <v>432</v>
      </c>
      <c r="H581" s="170">
        <v>11.462999999999999</v>
      </c>
      <c r="I581" s="171"/>
      <c r="J581" s="172">
        <f>ROUND(I581*H581,2)</f>
        <v>0</v>
      </c>
      <c r="K581" s="168" t="s">
        <v>267</v>
      </c>
      <c r="L581" s="34"/>
      <c r="M581" s="173" t="s">
        <v>1</v>
      </c>
      <c r="N581" s="174" t="s">
        <v>42</v>
      </c>
      <c r="O581" s="59"/>
      <c r="P581" s="175">
        <f>O581*H581</f>
        <v>0</v>
      </c>
      <c r="Q581" s="175">
        <v>0</v>
      </c>
      <c r="R581" s="175">
        <f>Q581*H581</f>
        <v>0</v>
      </c>
      <c r="S581" s="175">
        <v>0</v>
      </c>
      <c r="T581" s="176">
        <f>S581*H581</f>
        <v>0</v>
      </c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R581" s="177" t="s">
        <v>268</v>
      </c>
      <c r="AT581" s="177" t="s">
        <v>263</v>
      </c>
      <c r="AU581" s="177" t="s">
        <v>86</v>
      </c>
      <c r="AY581" s="18" t="s">
        <v>260</v>
      </c>
      <c r="BE581" s="178">
        <f>IF(N581="základní",J581,0)</f>
        <v>0</v>
      </c>
      <c r="BF581" s="178">
        <f>IF(N581="snížená",J581,0)</f>
        <v>0</v>
      </c>
      <c r="BG581" s="178">
        <f>IF(N581="zákl. přenesená",J581,0)</f>
        <v>0</v>
      </c>
      <c r="BH581" s="178">
        <f>IF(N581="sníž. přenesená",J581,0)</f>
        <v>0</v>
      </c>
      <c r="BI581" s="178">
        <f>IF(N581="nulová",J581,0)</f>
        <v>0</v>
      </c>
      <c r="BJ581" s="18" t="s">
        <v>32</v>
      </c>
      <c r="BK581" s="178">
        <f>ROUND(I581*H581,2)</f>
        <v>0</v>
      </c>
      <c r="BL581" s="18" t="s">
        <v>268</v>
      </c>
      <c r="BM581" s="177" t="s">
        <v>1495</v>
      </c>
    </row>
    <row r="582" spans="1:65" s="2" customFormat="1" ht="16.5" customHeight="1">
      <c r="A582" s="33"/>
      <c r="B582" s="132"/>
      <c r="C582" s="166" t="s">
        <v>960</v>
      </c>
      <c r="D582" s="166" t="s">
        <v>263</v>
      </c>
      <c r="E582" s="167" t="s">
        <v>983</v>
      </c>
      <c r="F582" s="168" t="s">
        <v>984</v>
      </c>
      <c r="G582" s="169" t="s">
        <v>432</v>
      </c>
      <c r="H582" s="170">
        <v>103.167</v>
      </c>
      <c r="I582" s="171"/>
      <c r="J582" s="172">
        <f>ROUND(I582*H582,2)</f>
        <v>0</v>
      </c>
      <c r="K582" s="168" t="s">
        <v>267</v>
      </c>
      <c r="L582" s="34"/>
      <c r="M582" s="173" t="s">
        <v>1</v>
      </c>
      <c r="N582" s="174" t="s">
        <v>42</v>
      </c>
      <c r="O582" s="59"/>
      <c r="P582" s="175">
        <f>O582*H582</f>
        <v>0</v>
      </c>
      <c r="Q582" s="175">
        <v>0</v>
      </c>
      <c r="R582" s="175">
        <f>Q582*H582</f>
        <v>0</v>
      </c>
      <c r="S582" s="175">
        <v>0</v>
      </c>
      <c r="T582" s="176">
        <f>S582*H582</f>
        <v>0</v>
      </c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R582" s="177" t="s">
        <v>268</v>
      </c>
      <c r="AT582" s="177" t="s">
        <v>263</v>
      </c>
      <c r="AU582" s="177" t="s">
        <v>86</v>
      </c>
      <c r="AY582" s="18" t="s">
        <v>260</v>
      </c>
      <c r="BE582" s="178">
        <f>IF(N582="základní",J582,0)</f>
        <v>0</v>
      </c>
      <c r="BF582" s="178">
        <f>IF(N582="snížená",J582,0)</f>
        <v>0</v>
      </c>
      <c r="BG582" s="178">
        <f>IF(N582="zákl. přenesená",J582,0)</f>
        <v>0</v>
      </c>
      <c r="BH582" s="178">
        <f>IF(N582="sníž. přenesená",J582,0)</f>
        <v>0</v>
      </c>
      <c r="BI582" s="178">
        <f>IF(N582="nulová",J582,0)</f>
        <v>0</v>
      </c>
      <c r="BJ582" s="18" t="s">
        <v>32</v>
      </c>
      <c r="BK582" s="178">
        <f>ROUND(I582*H582,2)</f>
        <v>0</v>
      </c>
      <c r="BL582" s="18" t="s">
        <v>268</v>
      </c>
      <c r="BM582" s="177" t="s">
        <v>1496</v>
      </c>
    </row>
    <row r="583" spans="1:65" s="13" customFormat="1">
      <c r="B583" s="179"/>
      <c r="D583" s="180" t="s">
        <v>270</v>
      </c>
      <c r="F583" s="182" t="s">
        <v>1809</v>
      </c>
      <c r="H583" s="183">
        <v>103.167</v>
      </c>
      <c r="I583" s="184"/>
      <c r="L583" s="179"/>
      <c r="M583" s="185"/>
      <c r="N583" s="186"/>
      <c r="O583" s="186"/>
      <c r="P583" s="186"/>
      <c r="Q583" s="186"/>
      <c r="R583" s="186"/>
      <c r="S583" s="186"/>
      <c r="T583" s="187"/>
      <c r="AT583" s="181" t="s">
        <v>270</v>
      </c>
      <c r="AU583" s="181" t="s">
        <v>86</v>
      </c>
      <c r="AV583" s="13" t="s">
        <v>86</v>
      </c>
      <c r="AW583" s="13" t="s">
        <v>3</v>
      </c>
      <c r="AX583" s="13" t="s">
        <v>32</v>
      </c>
      <c r="AY583" s="181" t="s">
        <v>260</v>
      </c>
    </row>
    <row r="584" spans="1:65" s="2" customFormat="1" ht="16.5" customHeight="1">
      <c r="A584" s="33"/>
      <c r="B584" s="132"/>
      <c r="C584" s="166" t="s">
        <v>962</v>
      </c>
      <c r="D584" s="166" t="s">
        <v>263</v>
      </c>
      <c r="E584" s="167" t="s">
        <v>623</v>
      </c>
      <c r="F584" s="168" t="s">
        <v>1658</v>
      </c>
      <c r="G584" s="169" t="s">
        <v>432</v>
      </c>
      <c r="H584" s="170">
        <v>11.462999999999999</v>
      </c>
      <c r="I584" s="171"/>
      <c r="J584" s="172">
        <f>ROUND(I584*H584,2)</f>
        <v>0</v>
      </c>
      <c r="K584" s="168" t="s">
        <v>356</v>
      </c>
      <c r="L584" s="34"/>
      <c r="M584" s="173" t="s">
        <v>1</v>
      </c>
      <c r="N584" s="174" t="s">
        <v>42</v>
      </c>
      <c r="O584" s="59"/>
      <c r="P584" s="175">
        <f>O584*H584</f>
        <v>0</v>
      </c>
      <c r="Q584" s="175">
        <v>0</v>
      </c>
      <c r="R584" s="175">
        <f>Q584*H584</f>
        <v>0</v>
      </c>
      <c r="S584" s="175">
        <v>0</v>
      </c>
      <c r="T584" s="176">
        <f>S584*H584</f>
        <v>0</v>
      </c>
      <c r="U584" s="33"/>
      <c r="V584" s="33"/>
      <c r="W584" s="33"/>
      <c r="X584" s="33"/>
      <c r="Y584" s="33"/>
      <c r="Z584" s="33"/>
      <c r="AA584" s="33"/>
      <c r="AB584" s="33"/>
      <c r="AC584" s="33"/>
      <c r="AD584" s="33"/>
      <c r="AE584" s="33"/>
      <c r="AR584" s="177" t="s">
        <v>268</v>
      </c>
      <c r="AT584" s="177" t="s">
        <v>263</v>
      </c>
      <c r="AU584" s="177" t="s">
        <v>86</v>
      </c>
      <c r="AY584" s="18" t="s">
        <v>260</v>
      </c>
      <c r="BE584" s="178">
        <f>IF(N584="základní",J584,0)</f>
        <v>0</v>
      </c>
      <c r="BF584" s="178">
        <f>IF(N584="snížená",J584,0)</f>
        <v>0</v>
      </c>
      <c r="BG584" s="178">
        <f>IF(N584="zákl. přenesená",J584,0)</f>
        <v>0</v>
      </c>
      <c r="BH584" s="178">
        <f>IF(N584="sníž. přenesená",J584,0)</f>
        <v>0</v>
      </c>
      <c r="BI584" s="178">
        <f>IF(N584="nulová",J584,0)</f>
        <v>0</v>
      </c>
      <c r="BJ584" s="18" t="s">
        <v>32</v>
      </c>
      <c r="BK584" s="178">
        <f>ROUND(I584*H584,2)</f>
        <v>0</v>
      </c>
      <c r="BL584" s="18" t="s">
        <v>268</v>
      </c>
      <c r="BM584" s="177" t="s">
        <v>1498</v>
      </c>
    </row>
    <row r="585" spans="1:65" s="2" customFormat="1" ht="16.5" customHeight="1">
      <c r="A585" s="33"/>
      <c r="B585" s="132"/>
      <c r="C585" s="166" t="s">
        <v>965</v>
      </c>
      <c r="D585" s="166" t="s">
        <v>263</v>
      </c>
      <c r="E585" s="167" t="s">
        <v>990</v>
      </c>
      <c r="F585" s="168" t="s">
        <v>991</v>
      </c>
      <c r="G585" s="169" t="s">
        <v>432</v>
      </c>
      <c r="H585" s="170">
        <v>74.105999999999995</v>
      </c>
      <c r="I585" s="171"/>
      <c r="J585" s="172">
        <f>ROUND(I585*H585,2)</f>
        <v>0</v>
      </c>
      <c r="K585" s="168" t="s">
        <v>267</v>
      </c>
      <c r="L585" s="34"/>
      <c r="M585" s="173" t="s">
        <v>1</v>
      </c>
      <c r="N585" s="174" t="s">
        <v>42</v>
      </c>
      <c r="O585" s="59"/>
      <c r="P585" s="175">
        <f>O585*H585</f>
        <v>0</v>
      </c>
      <c r="Q585" s="175">
        <v>0</v>
      </c>
      <c r="R585" s="175">
        <f>Q585*H585</f>
        <v>0</v>
      </c>
      <c r="S585" s="175">
        <v>0</v>
      </c>
      <c r="T585" s="176">
        <f>S585*H585</f>
        <v>0</v>
      </c>
      <c r="U585" s="33"/>
      <c r="V585" s="33"/>
      <c r="W585" s="33"/>
      <c r="X585" s="33"/>
      <c r="Y585" s="33"/>
      <c r="Z585" s="33"/>
      <c r="AA585" s="33"/>
      <c r="AB585" s="33"/>
      <c r="AC585" s="33"/>
      <c r="AD585" s="33"/>
      <c r="AE585" s="33"/>
      <c r="AR585" s="177" t="s">
        <v>268</v>
      </c>
      <c r="AT585" s="177" t="s">
        <v>263</v>
      </c>
      <c r="AU585" s="177" t="s">
        <v>86</v>
      </c>
      <c r="AY585" s="18" t="s">
        <v>260</v>
      </c>
      <c r="BE585" s="178">
        <f>IF(N585="základní",J585,0)</f>
        <v>0</v>
      </c>
      <c r="BF585" s="178">
        <f>IF(N585="snížená",J585,0)</f>
        <v>0</v>
      </c>
      <c r="BG585" s="178">
        <f>IF(N585="zákl. přenesená",J585,0)</f>
        <v>0</v>
      </c>
      <c r="BH585" s="178">
        <f>IF(N585="sníž. přenesená",J585,0)</f>
        <v>0</v>
      </c>
      <c r="BI585" s="178">
        <f>IF(N585="nulová",J585,0)</f>
        <v>0</v>
      </c>
      <c r="BJ585" s="18" t="s">
        <v>32</v>
      </c>
      <c r="BK585" s="178">
        <f>ROUND(I585*H585,2)</f>
        <v>0</v>
      </c>
      <c r="BL585" s="18" t="s">
        <v>268</v>
      </c>
      <c r="BM585" s="177" t="s">
        <v>1499</v>
      </c>
    </row>
    <row r="586" spans="1:65" s="12" customFormat="1" ht="22.9" customHeight="1">
      <c r="B586" s="153"/>
      <c r="D586" s="154" t="s">
        <v>76</v>
      </c>
      <c r="E586" s="164" t="s">
        <v>548</v>
      </c>
      <c r="F586" s="164" t="s">
        <v>993</v>
      </c>
      <c r="I586" s="156"/>
      <c r="J586" s="165">
        <f>BK586</f>
        <v>0</v>
      </c>
      <c r="L586" s="153"/>
      <c r="M586" s="158"/>
      <c r="N586" s="159"/>
      <c r="O586" s="159"/>
      <c r="P586" s="160">
        <f>SUM(P587:P609)</f>
        <v>0</v>
      </c>
      <c r="Q586" s="159"/>
      <c r="R586" s="160">
        <f>SUM(R587:R609)</f>
        <v>53.352582300000009</v>
      </c>
      <c r="S586" s="159"/>
      <c r="T586" s="161">
        <f>SUM(T587:T609)</f>
        <v>0</v>
      </c>
      <c r="AR586" s="154" t="s">
        <v>32</v>
      </c>
      <c r="AT586" s="162" t="s">
        <v>76</v>
      </c>
      <c r="AU586" s="162" t="s">
        <v>32</v>
      </c>
      <c r="AY586" s="154" t="s">
        <v>260</v>
      </c>
      <c r="BK586" s="163">
        <f>SUM(BK587:BK609)</f>
        <v>0</v>
      </c>
    </row>
    <row r="587" spans="1:65" s="2" customFormat="1" ht="16.5" customHeight="1">
      <c r="A587" s="33"/>
      <c r="B587" s="132"/>
      <c r="C587" s="166" t="s">
        <v>968</v>
      </c>
      <c r="D587" s="166" t="s">
        <v>263</v>
      </c>
      <c r="E587" s="167" t="s">
        <v>995</v>
      </c>
      <c r="F587" s="168" t="s">
        <v>1810</v>
      </c>
      <c r="G587" s="169" t="s">
        <v>372</v>
      </c>
      <c r="H587" s="170">
        <v>75.7</v>
      </c>
      <c r="I587" s="171"/>
      <c r="J587" s="172">
        <f>ROUND(I587*H587,2)</f>
        <v>0</v>
      </c>
      <c r="K587" s="168" t="s">
        <v>1</v>
      </c>
      <c r="L587" s="34"/>
      <c r="M587" s="173" t="s">
        <v>1</v>
      </c>
      <c r="N587" s="174" t="s">
        <v>42</v>
      </c>
      <c r="O587" s="59"/>
      <c r="P587" s="175">
        <f>O587*H587</f>
        <v>0</v>
      </c>
      <c r="Q587" s="175">
        <v>0.12966</v>
      </c>
      <c r="R587" s="175">
        <f>Q587*H587</f>
        <v>9.8152620000000006</v>
      </c>
      <c r="S587" s="175">
        <v>0</v>
      </c>
      <c r="T587" s="176">
        <f>S587*H587</f>
        <v>0</v>
      </c>
      <c r="U587" s="33"/>
      <c r="V587" s="33"/>
      <c r="W587" s="33"/>
      <c r="X587" s="33"/>
      <c r="Y587" s="33"/>
      <c r="Z587" s="33"/>
      <c r="AA587" s="33"/>
      <c r="AB587" s="33"/>
      <c r="AC587" s="33"/>
      <c r="AD587" s="33"/>
      <c r="AE587" s="33"/>
      <c r="AR587" s="177" t="s">
        <v>268</v>
      </c>
      <c r="AT587" s="177" t="s">
        <v>263</v>
      </c>
      <c r="AU587" s="177" t="s">
        <v>86</v>
      </c>
      <c r="AY587" s="18" t="s">
        <v>260</v>
      </c>
      <c r="BE587" s="178">
        <f>IF(N587="základní",J587,0)</f>
        <v>0</v>
      </c>
      <c r="BF587" s="178">
        <f>IF(N587="snížená",J587,0)</f>
        <v>0</v>
      </c>
      <c r="BG587" s="178">
        <f>IF(N587="zákl. přenesená",J587,0)</f>
        <v>0</v>
      </c>
      <c r="BH587" s="178">
        <f>IF(N587="sníž. přenesená",J587,0)</f>
        <v>0</v>
      </c>
      <c r="BI587" s="178">
        <f>IF(N587="nulová",J587,0)</f>
        <v>0</v>
      </c>
      <c r="BJ587" s="18" t="s">
        <v>32</v>
      </c>
      <c r="BK587" s="178">
        <f>ROUND(I587*H587,2)</f>
        <v>0</v>
      </c>
      <c r="BL587" s="18" t="s">
        <v>268</v>
      </c>
      <c r="BM587" s="177" t="s">
        <v>1811</v>
      </c>
    </row>
    <row r="588" spans="1:65" s="13" customFormat="1">
      <c r="B588" s="179"/>
      <c r="D588" s="180" t="s">
        <v>270</v>
      </c>
      <c r="E588" s="181" t="s">
        <v>1</v>
      </c>
      <c r="F588" s="182" t="s">
        <v>1812</v>
      </c>
      <c r="H588" s="183">
        <v>75.7</v>
      </c>
      <c r="I588" s="184"/>
      <c r="L588" s="179"/>
      <c r="M588" s="185"/>
      <c r="N588" s="186"/>
      <c r="O588" s="186"/>
      <c r="P588" s="186"/>
      <c r="Q588" s="186"/>
      <c r="R588" s="186"/>
      <c r="S588" s="186"/>
      <c r="T588" s="187"/>
      <c r="AT588" s="181" t="s">
        <v>270</v>
      </c>
      <c r="AU588" s="181" t="s">
        <v>86</v>
      </c>
      <c r="AV588" s="13" t="s">
        <v>86</v>
      </c>
      <c r="AW588" s="13" t="s">
        <v>31</v>
      </c>
      <c r="AX588" s="13" t="s">
        <v>32</v>
      </c>
      <c r="AY588" s="181" t="s">
        <v>260</v>
      </c>
    </row>
    <row r="589" spans="1:65" s="2" customFormat="1" ht="16.5" customHeight="1">
      <c r="A589" s="33"/>
      <c r="B589" s="132"/>
      <c r="C589" s="166" t="s">
        <v>970</v>
      </c>
      <c r="D589" s="166" t="s">
        <v>263</v>
      </c>
      <c r="E589" s="167" t="s">
        <v>1000</v>
      </c>
      <c r="F589" s="168" t="s">
        <v>1001</v>
      </c>
      <c r="G589" s="169" t="s">
        <v>372</v>
      </c>
      <c r="H589" s="170">
        <v>75.7</v>
      </c>
      <c r="I589" s="171"/>
      <c r="J589" s="172">
        <f>ROUND(I589*H589,2)</f>
        <v>0</v>
      </c>
      <c r="K589" s="168" t="s">
        <v>267</v>
      </c>
      <c r="L589" s="34"/>
      <c r="M589" s="173" t="s">
        <v>1</v>
      </c>
      <c r="N589" s="174" t="s">
        <v>42</v>
      </c>
      <c r="O589" s="59"/>
      <c r="P589" s="175">
        <f>O589*H589</f>
        <v>0</v>
      </c>
      <c r="Q589" s="175">
        <v>2.1000000000000001E-4</v>
      </c>
      <c r="R589" s="175">
        <f>Q589*H589</f>
        <v>1.5897000000000001E-2</v>
      </c>
      <c r="S589" s="175">
        <v>0</v>
      </c>
      <c r="T589" s="176">
        <f>S589*H589</f>
        <v>0</v>
      </c>
      <c r="U589" s="33"/>
      <c r="V589" s="33"/>
      <c r="W589" s="33"/>
      <c r="X589" s="33"/>
      <c r="Y589" s="33"/>
      <c r="Z589" s="33"/>
      <c r="AA589" s="33"/>
      <c r="AB589" s="33"/>
      <c r="AC589" s="33"/>
      <c r="AD589" s="33"/>
      <c r="AE589" s="33"/>
      <c r="AR589" s="177" t="s">
        <v>268</v>
      </c>
      <c r="AT589" s="177" t="s">
        <v>263</v>
      </c>
      <c r="AU589" s="177" t="s">
        <v>86</v>
      </c>
      <c r="AY589" s="18" t="s">
        <v>260</v>
      </c>
      <c r="BE589" s="178">
        <f>IF(N589="základní",J589,0)</f>
        <v>0</v>
      </c>
      <c r="BF589" s="178">
        <f>IF(N589="snížená",J589,0)</f>
        <v>0</v>
      </c>
      <c r="BG589" s="178">
        <f>IF(N589="zákl. přenesená",J589,0)</f>
        <v>0</v>
      </c>
      <c r="BH589" s="178">
        <f>IF(N589="sníž. přenesená",J589,0)</f>
        <v>0</v>
      </c>
      <c r="BI589" s="178">
        <f>IF(N589="nulová",J589,0)</f>
        <v>0</v>
      </c>
      <c r="BJ589" s="18" t="s">
        <v>32</v>
      </c>
      <c r="BK589" s="178">
        <f>ROUND(I589*H589,2)</f>
        <v>0</v>
      </c>
      <c r="BL589" s="18" t="s">
        <v>268</v>
      </c>
      <c r="BM589" s="177" t="s">
        <v>1813</v>
      </c>
    </row>
    <row r="590" spans="1:65" s="13" customFormat="1">
      <c r="B590" s="179"/>
      <c r="D590" s="180" t="s">
        <v>270</v>
      </c>
      <c r="E590" s="181" t="s">
        <v>1</v>
      </c>
      <c r="F590" s="182" t="s">
        <v>147</v>
      </c>
      <c r="H590" s="183">
        <v>75.7</v>
      </c>
      <c r="I590" s="184"/>
      <c r="L590" s="179"/>
      <c r="M590" s="185"/>
      <c r="N590" s="186"/>
      <c r="O590" s="186"/>
      <c r="P590" s="186"/>
      <c r="Q590" s="186"/>
      <c r="R590" s="186"/>
      <c r="S590" s="186"/>
      <c r="T590" s="187"/>
      <c r="AT590" s="181" t="s">
        <v>270</v>
      </c>
      <c r="AU590" s="181" t="s">
        <v>86</v>
      </c>
      <c r="AV590" s="13" t="s">
        <v>86</v>
      </c>
      <c r="AW590" s="13" t="s">
        <v>31</v>
      </c>
      <c r="AX590" s="13" t="s">
        <v>32</v>
      </c>
      <c r="AY590" s="181" t="s">
        <v>260</v>
      </c>
    </row>
    <row r="591" spans="1:65" s="2" customFormat="1" ht="16.5" customHeight="1">
      <c r="A591" s="33"/>
      <c r="B591" s="132"/>
      <c r="C591" s="166" t="s">
        <v>974</v>
      </c>
      <c r="D591" s="166" t="s">
        <v>263</v>
      </c>
      <c r="E591" s="167" t="s">
        <v>1004</v>
      </c>
      <c r="F591" s="168" t="s">
        <v>1814</v>
      </c>
      <c r="G591" s="169" t="s">
        <v>372</v>
      </c>
      <c r="H591" s="170">
        <v>46.98</v>
      </c>
      <c r="I591" s="171"/>
      <c r="J591" s="172">
        <f>ROUND(I591*H591,2)</f>
        <v>0</v>
      </c>
      <c r="K591" s="168" t="s">
        <v>1</v>
      </c>
      <c r="L591" s="34"/>
      <c r="M591" s="173" t="s">
        <v>1</v>
      </c>
      <c r="N591" s="174" t="s">
        <v>42</v>
      </c>
      <c r="O591" s="59"/>
      <c r="P591" s="175">
        <f>O591*H591</f>
        <v>0</v>
      </c>
      <c r="Q591" s="175">
        <v>0.12966</v>
      </c>
      <c r="R591" s="175">
        <f>Q591*H591</f>
        <v>6.0914267999999998</v>
      </c>
      <c r="S591" s="175">
        <v>0</v>
      </c>
      <c r="T591" s="176">
        <f>S591*H591</f>
        <v>0</v>
      </c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  <c r="AR591" s="177" t="s">
        <v>268</v>
      </c>
      <c r="AT591" s="177" t="s">
        <v>263</v>
      </c>
      <c r="AU591" s="177" t="s">
        <v>86</v>
      </c>
      <c r="AY591" s="18" t="s">
        <v>260</v>
      </c>
      <c r="BE591" s="178">
        <f>IF(N591="základní",J591,0)</f>
        <v>0</v>
      </c>
      <c r="BF591" s="178">
        <f>IF(N591="snížená",J591,0)</f>
        <v>0</v>
      </c>
      <c r="BG591" s="178">
        <f>IF(N591="zákl. přenesená",J591,0)</f>
        <v>0</v>
      </c>
      <c r="BH591" s="178">
        <f>IF(N591="sníž. přenesená",J591,0)</f>
        <v>0</v>
      </c>
      <c r="BI591" s="178">
        <f>IF(N591="nulová",J591,0)</f>
        <v>0</v>
      </c>
      <c r="BJ591" s="18" t="s">
        <v>32</v>
      </c>
      <c r="BK591" s="178">
        <f>ROUND(I591*H591,2)</f>
        <v>0</v>
      </c>
      <c r="BL591" s="18" t="s">
        <v>268</v>
      </c>
      <c r="BM591" s="177" t="s">
        <v>1815</v>
      </c>
    </row>
    <row r="592" spans="1:65" s="13" customFormat="1">
      <c r="B592" s="179"/>
      <c r="D592" s="180" t="s">
        <v>270</v>
      </c>
      <c r="E592" s="181" t="s">
        <v>1</v>
      </c>
      <c r="F592" s="182" t="s">
        <v>1816</v>
      </c>
      <c r="H592" s="183">
        <v>46.98</v>
      </c>
      <c r="I592" s="184"/>
      <c r="L592" s="179"/>
      <c r="M592" s="185"/>
      <c r="N592" s="186"/>
      <c r="O592" s="186"/>
      <c r="P592" s="186"/>
      <c r="Q592" s="186"/>
      <c r="R592" s="186"/>
      <c r="S592" s="186"/>
      <c r="T592" s="187"/>
      <c r="AT592" s="181" t="s">
        <v>270</v>
      </c>
      <c r="AU592" s="181" t="s">
        <v>86</v>
      </c>
      <c r="AV592" s="13" t="s">
        <v>86</v>
      </c>
      <c r="AW592" s="13" t="s">
        <v>31</v>
      </c>
      <c r="AX592" s="13" t="s">
        <v>32</v>
      </c>
      <c r="AY592" s="181" t="s">
        <v>260</v>
      </c>
    </row>
    <row r="593" spans="1:65" s="2" customFormat="1" ht="16.5" customHeight="1">
      <c r="A593" s="33"/>
      <c r="B593" s="132"/>
      <c r="C593" s="166" t="s">
        <v>978</v>
      </c>
      <c r="D593" s="166" t="s">
        <v>263</v>
      </c>
      <c r="E593" s="167" t="s">
        <v>1000</v>
      </c>
      <c r="F593" s="168" t="s">
        <v>1001</v>
      </c>
      <c r="G593" s="169" t="s">
        <v>372</v>
      </c>
      <c r="H593" s="170">
        <v>46.98</v>
      </c>
      <c r="I593" s="171"/>
      <c r="J593" s="172">
        <f>ROUND(I593*H593,2)</f>
        <v>0</v>
      </c>
      <c r="K593" s="168" t="s">
        <v>267</v>
      </c>
      <c r="L593" s="34"/>
      <c r="M593" s="173" t="s">
        <v>1</v>
      </c>
      <c r="N593" s="174" t="s">
        <v>42</v>
      </c>
      <c r="O593" s="59"/>
      <c r="P593" s="175">
        <f>O593*H593</f>
        <v>0</v>
      </c>
      <c r="Q593" s="175">
        <v>2.1000000000000001E-4</v>
      </c>
      <c r="R593" s="175">
        <f>Q593*H593</f>
        <v>9.8657999999999992E-3</v>
      </c>
      <c r="S593" s="175">
        <v>0</v>
      </c>
      <c r="T593" s="176">
        <f>S593*H593</f>
        <v>0</v>
      </c>
      <c r="U593" s="33"/>
      <c r="V593" s="33"/>
      <c r="W593" s="33"/>
      <c r="X593" s="33"/>
      <c r="Y593" s="33"/>
      <c r="Z593" s="33"/>
      <c r="AA593" s="33"/>
      <c r="AB593" s="33"/>
      <c r="AC593" s="33"/>
      <c r="AD593" s="33"/>
      <c r="AE593" s="33"/>
      <c r="AR593" s="177" t="s">
        <v>268</v>
      </c>
      <c r="AT593" s="177" t="s">
        <v>263</v>
      </c>
      <c r="AU593" s="177" t="s">
        <v>86</v>
      </c>
      <c r="AY593" s="18" t="s">
        <v>260</v>
      </c>
      <c r="BE593" s="178">
        <f>IF(N593="základní",J593,0)</f>
        <v>0</v>
      </c>
      <c r="BF593" s="178">
        <f>IF(N593="snížená",J593,0)</f>
        <v>0</v>
      </c>
      <c r="BG593" s="178">
        <f>IF(N593="zákl. přenesená",J593,0)</f>
        <v>0</v>
      </c>
      <c r="BH593" s="178">
        <f>IF(N593="sníž. přenesená",J593,0)</f>
        <v>0</v>
      </c>
      <c r="BI593" s="178">
        <f>IF(N593="nulová",J593,0)</f>
        <v>0</v>
      </c>
      <c r="BJ593" s="18" t="s">
        <v>32</v>
      </c>
      <c r="BK593" s="178">
        <f>ROUND(I593*H593,2)</f>
        <v>0</v>
      </c>
      <c r="BL593" s="18" t="s">
        <v>268</v>
      </c>
      <c r="BM593" s="177" t="s">
        <v>1817</v>
      </c>
    </row>
    <row r="594" spans="1:65" s="13" customFormat="1">
      <c r="B594" s="179"/>
      <c r="D594" s="180" t="s">
        <v>270</v>
      </c>
      <c r="E594" s="181" t="s">
        <v>1</v>
      </c>
      <c r="F594" s="182" t="s">
        <v>145</v>
      </c>
      <c r="H594" s="183">
        <v>46.98</v>
      </c>
      <c r="I594" s="184"/>
      <c r="L594" s="179"/>
      <c r="M594" s="185"/>
      <c r="N594" s="186"/>
      <c r="O594" s="186"/>
      <c r="P594" s="186"/>
      <c r="Q594" s="186"/>
      <c r="R594" s="186"/>
      <c r="S594" s="186"/>
      <c r="T594" s="187"/>
      <c r="AT594" s="181" t="s">
        <v>270</v>
      </c>
      <c r="AU594" s="181" t="s">
        <v>86</v>
      </c>
      <c r="AV594" s="13" t="s">
        <v>86</v>
      </c>
      <c r="AW594" s="13" t="s">
        <v>31</v>
      </c>
      <c r="AX594" s="13" t="s">
        <v>32</v>
      </c>
      <c r="AY594" s="181" t="s">
        <v>260</v>
      </c>
    </row>
    <row r="595" spans="1:65" s="2" customFormat="1" ht="16.5" customHeight="1">
      <c r="A595" s="33"/>
      <c r="B595" s="132"/>
      <c r="C595" s="166" t="s">
        <v>982</v>
      </c>
      <c r="D595" s="166" t="s">
        <v>263</v>
      </c>
      <c r="E595" s="167" t="s">
        <v>1818</v>
      </c>
      <c r="F595" s="168" t="s">
        <v>1819</v>
      </c>
      <c r="G595" s="169" t="s">
        <v>372</v>
      </c>
      <c r="H595" s="170">
        <v>37.729999999999997</v>
      </c>
      <c r="I595" s="171"/>
      <c r="J595" s="172">
        <f>ROUND(I595*H595,2)</f>
        <v>0</v>
      </c>
      <c r="K595" s="168" t="s">
        <v>267</v>
      </c>
      <c r="L595" s="34"/>
      <c r="M595" s="173" t="s">
        <v>1</v>
      </c>
      <c r="N595" s="174" t="s">
        <v>42</v>
      </c>
      <c r="O595" s="59"/>
      <c r="P595" s="175">
        <f>O595*H595</f>
        <v>0</v>
      </c>
      <c r="Q595" s="175">
        <v>0.26375999999999999</v>
      </c>
      <c r="R595" s="175">
        <f>Q595*H595</f>
        <v>9.9516647999999996</v>
      </c>
      <c r="S595" s="175">
        <v>0</v>
      </c>
      <c r="T595" s="176">
        <f>S595*H595</f>
        <v>0</v>
      </c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  <c r="AR595" s="177" t="s">
        <v>268</v>
      </c>
      <c r="AT595" s="177" t="s">
        <v>263</v>
      </c>
      <c r="AU595" s="177" t="s">
        <v>86</v>
      </c>
      <c r="AY595" s="18" t="s">
        <v>260</v>
      </c>
      <c r="BE595" s="178">
        <f>IF(N595="základní",J595,0)</f>
        <v>0</v>
      </c>
      <c r="BF595" s="178">
        <f>IF(N595="snížená",J595,0)</f>
        <v>0</v>
      </c>
      <c r="BG595" s="178">
        <f>IF(N595="zákl. přenesená",J595,0)</f>
        <v>0</v>
      </c>
      <c r="BH595" s="178">
        <f>IF(N595="sníž. přenesená",J595,0)</f>
        <v>0</v>
      </c>
      <c r="BI595" s="178">
        <f>IF(N595="nulová",J595,0)</f>
        <v>0</v>
      </c>
      <c r="BJ595" s="18" t="s">
        <v>32</v>
      </c>
      <c r="BK595" s="178">
        <f>ROUND(I595*H595,2)</f>
        <v>0</v>
      </c>
      <c r="BL595" s="18" t="s">
        <v>268</v>
      </c>
      <c r="BM595" s="177" t="s">
        <v>1820</v>
      </c>
    </row>
    <row r="596" spans="1:65" s="13" customFormat="1">
      <c r="B596" s="179"/>
      <c r="D596" s="180" t="s">
        <v>270</v>
      </c>
      <c r="E596" s="181" t="s">
        <v>1</v>
      </c>
      <c r="F596" s="182" t="s">
        <v>1821</v>
      </c>
      <c r="H596" s="183">
        <v>37.729999999999997</v>
      </c>
      <c r="I596" s="184"/>
      <c r="L596" s="179"/>
      <c r="M596" s="185"/>
      <c r="N596" s="186"/>
      <c r="O596" s="186"/>
      <c r="P596" s="186"/>
      <c r="Q596" s="186"/>
      <c r="R596" s="186"/>
      <c r="S596" s="186"/>
      <c r="T596" s="187"/>
      <c r="AT596" s="181" t="s">
        <v>270</v>
      </c>
      <c r="AU596" s="181" t="s">
        <v>86</v>
      </c>
      <c r="AV596" s="13" t="s">
        <v>86</v>
      </c>
      <c r="AW596" s="13" t="s">
        <v>31</v>
      </c>
      <c r="AX596" s="13" t="s">
        <v>32</v>
      </c>
      <c r="AY596" s="181" t="s">
        <v>260</v>
      </c>
    </row>
    <row r="597" spans="1:65" s="2" customFormat="1" ht="16.5" customHeight="1">
      <c r="A597" s="33"/>
      <c r="B597" s="132"/>
      <c r="C597" s="166" t="s">
        <v>987</v>
      </c>
      <c r="D597" s="166" t="s">
        <v>263</v>
      </c>
      <c r="E597" s="167" t="s">
        <v>1016</v>
      </c>
      <c r="F597" s="168" t="s">
        <v>1017</v>
      </c>
      <c r="G597" s="169" t="s">
        <v>372</v>
      </c>
      <c r="H597" s="170">
        <v>37.729999999999997</v>
      </c>
      <c r="I597" s="171"/>
      <c r="J597" s="172">
        <f>ROUND(I597*H597,2)</f>
        <v>0</v>
      </c>
      <c r="K597" s="168" t="s">
        <v>267</v>
      </c>
      <c r="L597" s="34"/>
      <c r="M597" s="173" t="s">
        <v>1</v>
      </c>
      <c r="N597" s="174" t="s">
        <v>42</v>
      </c>
      <c r="O597" s="59"/>
      <c r="P597" s="175">
        <f>O597*H597</f>
        <v>0</v>
      </c>
      <c r="Q597" s="175">
        <v>7.1000000000000002E-4</v>
      </c>
      <c r="R597" s="175">
        <f>Q597*H597</f>
        <v>2.6788299999999998E-2</v>
      </c>
      <c r="S597" s="175">
        <v>0</v>
      </c>
      <c r="T597" s="176">
        <f>S597*H597</f>
        <v>0</v>
      </c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R597" s="177" t="s">
        <v>268</v>
      </c>
      <c r="AT597" s="177" t="s">
        <v>263</v>
      </c>
      <c r="AU597" s="177" t="s">
        <v>86</v>
      </c>
      <c r="AY597" s="18" t="s">
        <v>260</v>
      </c>
      <c r="BE597" s="178">
        <f>IF(N597="základní",J597,0)</f>
        <v>0</v>
      </c>
      <c r="BF597" s="178">
        <f>IF(N597="snížená",J597,0)</f>
        <v>0</v>
      </c>
      <c r="BG597" s="178">
        <f>IF(N597="zákl. přenesená",J597,0)</f>
        <v>0</v>
      </c>
      <c r="BH597" s="178">
        <f>IF(N597="sníž. přenesená",J597,0)</f>
        <v>0</v>
      </c>
      <c r="BI597" s="178">
        <f>IF(N597="nulová",J597,0)</f>
        <v>0</v>
      </c>
      <c r="BJ597" s="18" t="s">
        <v>32</v>
      </c>
      <c r="BK597" s="178">
        <f>ROUND(I597*H597,2)</f>
        <v>0</v>
      </c>
      <c r="BL597" s="18" t="s">
        <v>268</v>
      </c>
      <c r="BM597" s="177" t="s">
        <v>1822</v>
      </c>
    </row>
    <row r="598" spans="1:65" s="13" customFormat="1">
      <c r="B598" s="179"/>
      <c r="D598" s="180" t="s">
        <v>270</v>
      </c>
      <c r="E598" s="181" t="s">
        <v>1</v>
      </c>
      <c r="F598" s="182" t="s">
        <v>143</v>
      </c>
      <c r="H598" s="183">
        <v>37.729999999999997</v>
      </c>
      <c r="I598" s="184"/>
      <c r="L598" s="179"/>
      <c r="M598" s="185"/>
      <c r="N598" s="186"/>
      <c r="O598" s="186"/>
      <c r="P598" s="186"/>
      <c r="Q598" s="186"/>
      <c r="R598" s="186"/>
      <c r="S598" s="186"/>
      <c r="T598" s="187"/>
      <c r="AT598" s="181" t="s">
        <v>270</v>
      </c>
      <c r="AU598" s="181" t="s">
        <v>86</v>
      </c>
      <c r="AV598" s="13" t="s">
        <v>86</v>
      </c>
      <c r="AW598" s="13" t="s">
        <v>31</v>
      </c>
      <c r="AX598" s="13" t="s">
        <v>32</v>
      </c>
      <c r="AY598" s="181" t="s">
        <v>260</v>
      </c>
    </row>
    <row r="599" spans="1:65" s="2" customFormat="1" ht="16.5" customHeight="1">
      <c r="A599" s="33"/>
      <c r="B599" s="132"/>
      <c r="C599" s="166" t="s">
        <v>989</v>
      </c>
      <c r="D599" s="166" t="s">
        <v>263</v>
      </c>
      <c r="E599" s="167" t="s">
        <v>1020</v>
      </c>
      <c r="F599" s="168" t="s">
        <v>1021</v>
      </c>
      <c r="G599" s="169" t="s">
        <v>372</v>
      </c>
      <c r="H599" s="170">
        <v>29.48</v>
      </c>
      <c r="I599" s="171"/>
      <c r="J599" s="172">
        <f>ROUND(I599*H599,2)</f>
        <v>0</v>
      </c>
      <c r="K599" s="168" t="s">
        <v>267</v>
      </c>
      <c r="L599" s="34"/>
      <c r="M599" s="173" t="s">
        <v>1</v>
      </c>
      <c r="N599" s="174" t="s">
        <v>42</v>
      </c>
      <c r="O599" s="59"/>
      <c r="P599" s="175">
        <f>O599*H599</f>
        <v>0</v>
      </c>
      <c r="Q599" s="175">
        <v>0.63856999999999997</v>
      </c>
      <c r="R599" s="175">
        <f>Q599*H599</f>
        <v>18.825043600000001</v>
      </c>
      <c r="S599" s="175">
        <v>0</v>
      </c>
      <c r="T599" s="176">
        <f>S599*H599</f>
        <v>0</v>
      </c>
      <c r="U599" s="33"/>
      <c r="V599" s="33"/>
      <c r="W599" s="33"/>
      <c r="X599" s="33"/>
      <c r="Y599" s="33"/>
      <c r="Z599" s="33"/>
      <c r="AA599" s="33"/>
      <c r="AB599" s="33"/>
      <c r="AC599" s="33"/>
      <c r="AD599" s="33"/>
      <c r="AE599" s="33"/>
      <c r="AR599" s="177" t="s">
        <v>268</v>
      </c>
      <c r="AT599" s="177" t="s">
        <v>263</v>
      </c>
      <c r="AU599" s="177" t="s">
        <v>86</v>
      </c>
      <c r="AY599" s="18" t="s">
        <v>260</v>
      </c>
      <c r="BE599" s="178">
        <f>IF(N599="základní",J599,0)</f>
        <v>0</v>
      </c>
      <c r="BF599" s="178">
        <f>IF(N599="snížená",J599,0)</f>
        <v>0</v>
      </c>
      <c r="BG599" s="178">
        <f>IF(N599="zákl. přenesená",J599,0)</f>
        <v>0</v>
      </c>
      <c r="BH599" s="178">
        <f>IF(N599="sníž. přenesená",J599,0)</f>
        <v>0</v>
      </c>
      <c r="BI599" s="178">
        <f>IF(N599="nulová",J599,0)</f>
        <v>0</v>
      </c>
      <c r="BJ599" s="18" t="s">
        <v>32</v>
      </c>
      <c r="BK599" s="178">
        <f>ROUND(I599*H599,2)</f>
        <v>0</v>
      </c>
      <c r="BL599" s="18" t="s">
        <v>268</v>
      </c>
      <c r="BM599" s="177" t="s">
        <v>1823</v>
      </c>
    </row>
    <row r="600" spans="1:65" s="13" customFormat="1">
      <c r="B600" s="179"/>
      <c r="D600" s="180" t="s">
        <v>270</v>
      </c>
      <c r="E600" s="181" t="s">
        <v>1</v>
      </c>
      <c r="F600" s="182" t="s">
        <v>1824</v>
      </c>
      <c r="H600" s="183">
        <v>29.48</v>
      </c>
      <c r="I600" s="184"/>
      <c r="L600" s="179"/>
      <c r="M600" s="185"/>
      <c r="N600" s="186"/>
      <c r="O600" s="186"/>
      <c r="P600" s="186"/>
      <c r="Q600" s="186"/>
      <c r="R600" s="186"/>
      <c r="S600" s="186"/>
      <c r="T600" s="187"/>
      <c r="AT600" s="181" t="s">
        <v>270</v>
      </c>
      <c r="AU600" s="181" t="s">
        <v>86</v>
      </c>
      <c r="AV600" s="13" t="s">
        <v>86</v>
      </c>
      <c r="AW600" s="13" t="s">
        <v>31</v>
      </c>
      <c r="AX600" s="13" t="s">
        <v>32</v>
      </c>
      <c r="AY600" s="181" t="s">
        <v>260</v>
      </c>
    </row>
    <row r="601" spans="1:65" s="2" customFormat="1" ht="16.5" customHeight="1">
      <c r="A601" s="33"/>
      <c r="B601" s="132"/>
      <c r="C601" s="166" t="s">
        <v>994</v>
      </c>
      <c r="D601" s="166" t="s">
        <v>263</v>
      </c>
      <c r="E601" s="167" t="s">
        <v>1025</v>
      </c>
      <c r="F601" s="168" t="s">
        <v>1026</v>
      </c>
      <c r="G601" s="169" t="s">
        <v>372</v>
      </c>
      <c r="H601" s="170">
        <v>22.23</v>
      </c>
      <c r="I601" s="171"/>
      <c r="J601" s="172">
        <f>ROUND(I601*H601,2)</f>
        <v>0</v>
      </c>
      <c r="K601" s="168" t="s">
        <v>267</v>
      </c>
      <c r="L601" s="34"/>
      <c r="M601" s="173" t="s">
        <v>1</v>
      </c>
      <c r="N601" s="174" t="s">
        <v>42</v>
      </c>
      <c r="O601" s="59"/>
      <c r="P601" s="175">
        <f>O601*H601</f>
        <v>0</v>
      </c>
      <c r="Q601" s="175">
        <v>0.34499999999999997</v>
      </c>
      <c r="R601" s="175">
        <f>Q601*H601</f>
        <v>7.6693499999999997</v>
      </c>
      <c r="S601" s="175">
        <v>0</v>
      </c>
      <c r="T601" s="176">
        <f>S601*H601</f>
        <v>0</v>
      </c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R601" s="177" t="s">
        <v>268</v>
      </c>
      <c r="AT601" s="177" t="s">
        <v>263</v>
      </c>
      <c r="AU601" s="177" t="s">
        <v>86</v>
      </c>
      <c r="AY601" s="18" t="s">
        <v>260</v>
      </c>
      <c r="BE601" s="178">
        <f>IF(N601="základní",J601,0)</f>
        <v>0</v>
      </c>
      <c r="BF601" s="178">
        <f>IF(N601="snížená",J601,0)</f>
        <v>0</v>
      </c>
      <c r="BG601" s="178">
        <f>IF(N601="zákl. přenesená",J601,0)</f>
        <v>0</v>
      </c>
      <c r="BH601" s="178">
        <f>IF(N601="sníž. přenesená",J601,0)</f>
        <v>0</v>
      </c>
      <c r="BI601" s="178">
        <f>IF(N601="nulová",J601,0)</f>
        <v>0</v>
      </c>
      <c r="BJ601" s="18" t="s">
        <v>32</v>
      </c>
      <c r="BK601" s="178">
        <f>ROUND(I601*H601,2)</f>
        <v>0</v>
      </c>
      <c r="BL601" s="18" t="s">
        <v>268</v>
      </c>
      <c r="BM601" s="177" t="s">
        <v>1825</v>
      </c>
    </row>
    <row r="602" spans="1:65" s="13" customFormat="1">
      <c r="B602" s="179"/>
      <c r="D602" s="180" t="s">
        <v>270</v>
      </c>
      <c r="E602" s="181" t="s">
        <v>1</v>
      </c>
      <c r="F602" s="182" t="s">
        <v>1826</v>
      </c>
      <c r="H602" s="183">
        <v>22.23</v>
      </c>
      <c r="I602" s="184"/>
      <c r="L602" s="179"/>
      <c r="M602" s="185"/>
      <c r="N602" s="186"/>
      <c r="O602" s="186"/>
      <c r="P602" s="186"/>
      <c r="Q602" s="186"/>
      <c r="R602" s="186"/>
      <c r="S602" s="186"/>
      <c r="T602" s="187"/>
      <c r="AT602" s="181" t="s">
        <v>270</v>
      </c>
      <c r="AU602" s="181" t="s">
        <v>86</v>
      </c>
      <c r="AV602" s="13" t="s">
        <v>86</v>
      </c>
      <c r="AW602" s="13" t="s">
        <v>31</v>
      </c>
      <c r="AX602" s="13" t="s">
        <v>32</v>
      </c>
      <c r="AY602" s="181" t="s">
        <v>260</v>
      </c>
    </row>
    <row r="603" spans="1:65" s="2" customFormat="1" ht="21.75" customHeight="1">
      <c r="A603" s="33"/>
      <c r="B603" s="132"/>
      <c r="C603" s="166" t="s">
        <v>999</v>
      </c>
      <c r="D603" s="166" t="s">
        <v>263</v>
      </c>
      <c r="E603" s="167" t="s">
        <v>1030</v>
      </c>
      <c r="F603" s="168" t="s">
        <v>1031</v>
      </c>
      <c r="G603" s="169" t="s">
        <v>266</v>
      </c>
      <c r="H603" s="170">
        <v>24.4</v>
      </c>
      <c r="I603" s="171"/>
      <c r="J603" s="172">
        <f>ROUND(I603*H603,2)</f>
        <v>0</v>
      </c>
      <c r="K603" s="168" t="s">
        <v>1</v>
      </c>
      <c r="L603" s="34"/>
      <c r="M603" s="173" t="s">
        <v>1</v>
      </c>
      <c r="N603" s="174" t="s">
        <v>42</v>
      </c>
      <c r="O603" s="59"/>
      <c r="P603" s="175">
        <f>O603*H603</f>
        <v>0</v>
      </c>
      <c r="Q603" s="175">
        <v>6.0999999999999997E-4</v>
      </c>
      <c r="R603" s="175">
        <f>Q603*H603</f>
        <v>1.4883999999999998E-2</v>
      </c>
      <c r="S603" s="175">
        <v>0</v>
      </c>
      <c r="T603" s="176">
        <f>S603*H603</f>
        <v>0</v>
      </c>
      <c r="U603" s="33"/>
      <c r="V603" s="33"/>
      <c r="W603" s="33"/>
      <c r="X603" s="33"/>
      <c r="Y603" s="33"/>
      <c r="Z603" s="33"/>
      <c r="AA603" s="33"/>
      <c r="AB603" s="33"/>
      <c r="AC603" s="33"/>
      <c r="AD603" s="33"/>
      <c r="AE603" s="33"/>
      <c r="AR603" s="177" t="s">
        <v>268</v>
      </c>
      <c r="AT603" s="177" t="s">
        <v>263</v>
      </c>
      <c r="AU603" s="177" t="s">
        <v>86</v>
      </c>
      <c r="AY603" s="18" t="s">
        <v>260</v>
      </c>
      <c r="BE603" s="178">
        <f>IF(N603="základní",J603,0)</f>
        <v>0</v>
      </c>
      <c r="BF603" s="178">
        <f>IF(N603="snížená",J603,0)</f>
        <v>0</v>
      </c>
      <c r="BG603" s="178">
        <f>IF(N603="zákl. přenesená",J603,0)</f>
        <v>0</v>
      </c>
      <c r="BH603" s="178">
        <f>IF(N603="sníž. přenesená",J603,0)</f>
        <v>0</v>
      </c>
      <c r="BI603" s="178">
        <f>IF(N603="nulová",J603,0)</f>
        <v>0</v>
      </c>
      <c r="BJ603" s="18" t="s">
        <v>32</v>
      </c>
      <c r="BK603" s="178">
        <f>ROUND(I603*H603,2)</f>
        <v>0</v>
      </c>
      <c r="BL603" s="18" t="s">
        <v>268</v>
      </c>
      <c r="BM603" s="177" t="s">
        <v>1827</v>
      </c>
    </row>
    <row r="604" spans="1:65" s="13" customFormat="1">
      <c r="B604" s="179"/>
      <c r="D604" s="180" t="s">
        <v>270</v>
      </c>
      <c r="E604" s="181" t="s">
        <v>1</v>
      </c>
      <c r="F604" s="182" t="s">
        <v>1828</v>
      </c>
      <c r="H604" s="183">
        <v>24.4</v>
      </c>
      <c r="I604" s="184"/>
      <c r="L604" s="179"/>
      <c r="M604" s="185"/>
      <c r="N604" s="186"/>
      <c r="O604" s="186"/>
      <c r="P604" s="186"/>
      <c r="Q604" s="186"/>
      <c r="R604" s="186"/>
      <c r="S604" s="186"/>
      <c r="T604" s="187"/>
      <c r="AT604" s="181" t="s">
        <v>270</v>
      </c>
      <c r="AU604" s="181" t="s">
        <v>86</v>
      </c>
      <c r="AV604" s="13" t="s">
        <v>86</v>
      </c>
      <c r="AW604" s="13" t="s">
        <v>31</v>
      </c>
      <c r="AX604" s="13" t="s">
        <v>32</v>
      </c>
      <c r="AY604" s="181" t="s">
        <v>260</v>
      </c>
    </row>
    <row r="605" spans="1:65" s="2" customFormat="1" ht="16.5" customHeight="1">
      <c r="A605" s="33"/>
      <c r="B605" s="132"/>
      <c r="C605" s="166" t="s">
        <v>1003</v>
      </c>
      <c r="D605" s="166" t="s">
        <v>263</v>
      </c>
      <c r="E605" s="167" t="s">
        <v>971</v>
      </c>
      <c r="F605" s="168" t="s">
        <v>972</v>
      </c>
      <c r="G605" s="169" t="s">
        <v>266</v>
      </c>
      <c r="H605" s="170">
        <v>6</v>
      </c>
      <c r="I605" s="171"/>
      <c r="J605" s="172">
        <f>ROUND(I605*H605,2)</f>
        <v>0</v>
      </c>
      <c r="K605" s="168" t="s">
        <v>267</v>
      </c>
      <c r="L605" s="34"/>
      <c r="M605" s="173" t="s">
        <v>1</v>
      </c>
      <c r="N605" s="174" t="s">
        <v>42</v>
      </c>
      <c r="O605" s="59"/>
      <c r="P605" s="175">
        <f>O605*H605</f>
        <v>0</v>
      </c>
      <c r="Q605" s="175">
        <v>0</v>
      </c>
      <c r="R605" s="175">
        <f>Q605*H605</f>
        <v>0</v>
      </c>
      <c r="S605" s="175">
        <v>0</v>
      </c>
      <c r="T605" s="176">
        <f>S605*H605</f>
        <v>0</v>
      </c>
      <c r="U605" s="33"/>
      <c r="V605" s="33"/>
      <c r="W605" s="33"/>
      <c r="X605" s="33"/>
      <c r="Y605" s="33"/>
      <c r="Z605" s="33"/>
      <c r="AA605" s="33"/>
      <c r="AB605" s="33"/>
      <c r="AC605" s="33"/>
      <c r="AD605" s="33"/>
      <c r="AE605" s="33"/>
      <c r="AR605" s="177" t="s">
        <v>268</v>
      </c>
      <c r="AT605" s="177" t="s">
        <v>263</v>
      </c>
      <c r="AU605" s="177" t="s">
        <v>86</v>
      </c>
      <c r="AY605" s="18" t="s">
        <v>260</v>
      </c>
      <c r="BE605" s="178">
        <f>IF(N605="základní",J605,0)</f>
        <v>0</v>
      </c>
      <c r="BF605" s="178">
        <f>IF(N605="snížená",J605,0)</f>
        <v>0</v>
      </c>
      <c r="BG605" s="178">
        <f>IF(N605="zákl. přenesená",J605,0)</f>
        <v>0</v>
      </c>
      <c r="BH605" s="178">
        <f>IF(N605="sníž. přenesená",J605,0)</f>
        <v>0</v>
      </c>
      <c r="BI605" s="178">
        <f>IF(N605="nulová",J605,0)</f>
        <v>0</v>
      </c>
      <c r="BJ605" s="18" t="s">
        <v>32</v>
      </c>
      <c r="BK605" s="178">
        <f>ROUND(I605*H605,2)</f>
        <v>0</v>
      </c>
      <c r="BL605" s="18" t="s">
        <v>268</v>
      </c>
      <c r="BM605" s="177" t="s">
        <v>1829</v>
      </c>
    </row>
    <row r="606" spans="1:65" s="13" customFormat="1">
      <c r="B606" s="179"/>
      <c r="D606" s="180" t="s">
        <v>270</v>
      </c>
      <c r="E606" s="181" t="s">
        <v>1</v>
      </c>
      <c r="F606" s="182" t="s">
        <v>1621</v>
      </c>
      <c r="H606" s="183">
        <v>6</v>
      </c>
      <c r="I606" s="184"/>
      <c r="L606" s="179"/>
      <c r="M606" s="185"/>
      <c r="N606" s="186"/>
      <c r="O606" s="186"/>
      <c r="P606" s="186"/>
      <c r="Q606" s="186"/>
      <c r="R606" s="186"/>
      <c r="S606" s="186"/>
      <c r="T606" s="187"/>
      <c r="AT606" s="181" t="s">
        <v>270</v>
      </c>
      <c r="AU606" s="181" t="s">
        <v>86</v>
      </c>
      <c r="AV606" s="13" t="s">
        <v>86</v>
      </c>
      <c r="AW606" s="13" t="s">
        <v>31</v>
      </c>
      <c r="AX606" s="13" t="s">
        <v>32</v>
      </c>
      <c r="AY606" s="181" t="s">
        <v>260</v>
      </c>
    </row>
    <row r="607" spans="1:65" s="2" customFormat="1" ht="16.5" customHeight="1">
      <c r="A607" s="33"/>
      <c r="B607" s="132"/>
      <c r="C607" s="166" t="s">
        <v>1008</v>
      </c>
      <c r="D607" s="166" t="s">
        <v>263</v>
      </c>
      <c r="E607" s="167" t="s">
        <v>975</v>
      </c>
      <c r="F607" s="168" t="s">
        <v>976</v>
      </c>
      <c r="G607" s="169" t="s">
        <v>266</v>
      </c>
      <c r="H607" s="170">
        <v>6</v>
      </c>
      <c r="I607" s="171"/>
      <c r="J607" s="172">
        <f>ROUND(I607*H607,2)</f>
        <v>0</v>
      </c>
      <c r="K607" s="168" t="s">
        <v>267</v>
      </c>
      <c r="L607" s="34"/>
      <c r="M607" s="173" t="s">
        <v>1</v>
      </c>
      <c r="N607" s="174" t="s">
        <v>42</v>
      </c>
      <c r="O607" s="59"/>
      <c r="P607" s="175">
        <f>O607*H607</f>
        <v>0</v>
      </c>
      <c r="Q607" s="175">
        <v>0.15540000000000001</v>
      </c>
      <c r="R607" s="175">
        <f>Q607*H607</f>
        <v>0.93240000000000012</v>
      </c>
      <c r="S607" s="175">
        <v>0</v>
      </c>
      <c r="T607" s="176">
        <f>S607*H607</f>
        <v>0</v>
      </c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R607" s="177" t="s">
        <v>268</v>
      </c>
      <c r="AT607" s="177" t="s">
        <v>263</v>
      </c>
      <c r="AU607" s="177" t="s">
        <v>86</v>
      </c>
      <c r="AY607" s="18" t="s">
        <v>260</v>
      </c>
      <c r="BE607" s="178">
        <f>IF(N607="základní",J607,0)</f>
        <v>0</v>
      </c>
      <c r="BF607" s="178">
        <f>IF(N607="snížená",J607,0)</f>
        <v>0</v>
      </c>
      <c r="BG607" s="178">
        <f>IF(N607="zákl. přenesená",J607,0)</f>
        <v>0</v>
      </c>
      <c r="BH607" s="178">
        <f>IF(N607="sníž. přenesená",J607,0)</f>
        <v>0</v>
      </c>
      <c r="BI607" s="178">
        <f>IF(N607="nulová",J607,0)</f>
        <v>0</v>
      </c>
      <c r="BJ607" s="18" t="s">
        <v>32</v>
      </c>
      <c r="BK607" s="178">
        <f>ROUND(I607*H607,2)</f>
        <v>0</v>
      </c>
      <c r="BL607" s="18" t="s">
        <v>268</v>
      </c>
      <c r="BM607" s="177" t="s">
        <v>1830</v>
      </c>
    </row>
    <row r="608" spans="1:65" s="13" customFormat="1">
      <c r="B608" s="179"/>
      <c r="D608" s="180" t="s">
        <v>270</v>
      </c>
      <c r="E608" s="181" t="s">
        <v>1</v>
      </c>
      <c r="F608" s="182" t="s">
        <v>1621</v>
      </c>
      <c r="H608" s="183">
        <v>6</v>
      </c>
      <c r="I608" s="184"/>
      <c r="L608" s="179"/>
      <c r="M608" s="185"/>
      <c r="N608" s="186"/>
      <c r="O608" s="186"/>
      <c r="P608" s="186"/>
      <c r="Q608" s="186"/>
      <c r="R608" s="186"/>
      <c r="S608" s="186"/>
      <c r="T608" s="187"/>
      <c r="AT608" s="181" t="s">
        <v>270</v>
      </c>
      <c r="AU608" s="181" t="s">
        <v>86</v>
      </c>
      <c r="AV608" s="13" t="s">
        <v>86</v>
      </c>
      <c r="AW608" s="13" t="s">
        <v>31</v>
      </c>
      <c r="AX608" s="13" t="s">
        <v>32</v>
      </c>
      <c r="AY608" s="181" t="s">
        <v>260</v>
      </c>
    </row>
    <row r="609" spans="1:65" s="2" customFormat="1" ht="21.75" customHeight="1">
      <c r="A609" s="33"/>
      <c r="B609" s="132"/>
      <c r="C609" s="166" t="s">
        <v>1010</v>
      </c>
      <c r="D609" s="166" t="s">
        <v>263</v>
      </c>
      <c r="E609" s="167" t="s">
        <v>1035</v>
      </c>
      <c r="F609" s="168" t="s">
        <v>1036</v>
      </c>
      <c r="G609" s="169" t="s">
        <v>432</v>
      </c>
      <c r="H609" s="170">
        <v>53.353000000000002</v>
      </c>
      <c r="I609" s="171"/>
      <c r="J609" s="172">
        <f>ROUND(I609*H609,2)</f>
        <v>0</v>
      </c>
      <c r="K609" s="168" t="s">
        <v>267</v>
      </c>
      <c r="L609" s="34"/>
      <c r="M609" s="173" t="s">
        <v>1</v>
      </c>
      <c r="N609" s="174" t="s">
        <v>42</v>
      </c>
      <c r="O609" s="59"/>
      <c r="P609" s="175">
        <f>O609*H609</f>
        <v>0</v>
      </c>
      <c r="Q609" s="175">
        <v>0</v>
      </c>
      <c r="R609" s="175">
        <f>Q609*H609</f>
        <v>0</v>
      </c>
      <c r="S609" s="175">
        <v>0</v>
      </c>
      <c r="T609" s="176">
        <f>S609*H609</f>
        <v>0</v>
      </c>
      <c r="U609" s="33"/>
      <c r="V609" s="33"/>
      <c r="W609" s="33"/>
      <c r="X609" s="33"/>
      <c r="Y609" s="33"/>
      <c r="Z609" s="33"/>
      <c r="AA609" s="33"/>
      <c r="AB609" s="33"/>
      <c r="AC609" s="33"/>
      <c r="AD609" s="33"/>
      <c r="AE609" s="33"/>
      <c r="AR609" s="177" t="s">
        <v>268</v>
      </c>
      <c r="AT609" s="177" t="s">
        <v>263</v>
      </c>
      <c r="AU609" s="177" t="s">
        <v>86</v>
      </c>
      <c r="AY609" s="18" t="s">
        <v>260</v>
      </c>
      <c r="BE609" s="178">
        <f>IF(N609="základní",J609,0)</f>
        <v>0</v>
      </c>
      <c r="BF609" s="178">
        <f>IF(N609="snížená",J609,0)</f>
        <v>0</v>
      </c>
      <c r="BG609" s="178">
        <f>IF(N609="zákl. přenesená",J609,0)</f>
        <v>0</v>
      </c>
      <c r="BH609" s="178">
        <f>IF(N609="sníž. přenesená",J609,0)</f>
        <v>0</v>
      </c>
      <c r="BI609" s="178">
        <f>IF(N609="nulová",J609,0)</f>
        <v>0</v>
      </c>
      <c r="BJ609" s="18" t="s">
        <v>32</v>
      </c>
      <c r="BK609" s="178">
        <f>ROUND(I609*H609,2)</f>
        <v>0</v>
      </c>
      <c r="BL609" s="18" t="s">
        <v>268</v>
      </c>
      <c r="BM609" s="177" t="s">
        <v>1831</v>
      </c>
    </row>
    <row r="610" spans="1:65" s="12" customFormat="1" ht="22.9" customHeight="1">
      <c r="B610" s="153"/>
      <c r="D610" s="154" t="s">
        <v>76</v>
      </c>
      <c r="E610" s="164" t="s">
        <v>306</v>
      </c>
      <c r="F610" s="164" t="s">
        <v>1038</v>
      </c>
      <c r="I610" s="156"/>
      <c r="J610" s="165">
        <f>BK610</f>
        <v>0</v>
      </c>
      <c r="L610" s="153"/>
      <c r="M610" s="158"/>
      <c r="N610" s="159"/>
      <c r="O610" s="159"/>
      <c r="P610" s="160">
        <f>SUM(P611:P676)</f>
        <v>0</v>
      </c>
      <c r="Q610" s="159"/>
      <c r="R610" s="160">
        <f>SUM(R611:R676)</f>
        <v>72.618970999999988</v>
      </c>
      <c r="S610" s="159"/>
      <c r="T610" s="161">
        <f>SUM(T611:T676)</f>
        <v>16.869599999999998</v>
      </c>
      <c r="AR610" s="154" t="s">
        <v>32</v>
      </c>
      <c r="AT610" s="162" t="s">
        <v>76</v>
      </c>
      <c r="AU610" s="162" t="s">
        <v>32</v>
      </c>
      <c r="AY610" s="154" t="s">
        <v>260</v>
      </c>
      <c r="BK610" s="163">
        <f>SUM(BK611:BK676)</f>
        <v>0</v>
      </c>
    </row>
    <row r="611" spans="1:65" s="2" customFormat="1" ht="16.5" customHeight="1">
      <c r="A611" s="33"/>
      <c r="B611" s="132"/>
      <c r="C611" s="166" t="s">
        <v>1015</v>
      </c>
      <c r="D611" s="166" t="s">
        <v>263</v>
      </c>
      <c r="E611" s="167" t="s">
        <v>1500</v>
      </c>
      <c r="F611" s="168" t="s">
        <v>1501</v>
      </c>
      <c r="G611" s="169" t="s">
        <v>316</v>
      </c>
      <c r="H611" s="170">
        <v>2.6789999999999998</v>
      </c>
      <c r="I611" s="171"/>
      <c r="J611" s="172">
        <f>ROUND(I611*H611,2)</f>
        <v>0</v>
      </c>
      <c r="K611" s="168" t="s">
        <v>356</v>
      </c>
      <c r="L611" s="34"/>
      <c r="M611" s="173" t="s">
        <v>1</v>
      </c>
      <c r="N611" s="174" t="s">
        <v>42</v>
      </c>
      <c r="O611" s="59"/>
      <c r="P611" s="175">
        <f>O611*H611</f>
        <v>0</v>
      </c>
      <c r="Q611" s="175">
        <v>2.4775800000000001</v>
      </c>
      <c r="R611" s="175">
        <f>Q611*H611</f>
        <v>6.6374368199999996</v>
      </c>
      <c r="S611" s="175">
        <v>0</v>
      </c>
      <c r="T611" s="176">
        <f>S611*H611</f>
        <v>0</v>
      </c>
      <c r="U611" s="33"/>
      <c r="V611" s="33"/>
      <c r="W611" s="33"/>
      <c r="X611" s="33"/>
      <c r="Y611" s="33"/>
      <c r="Z611" s="33"/>
      <c r="AA611" s="33"/>
      <c r="AB611" s="33"/>
      <c r="AC611" s="33"/>
      <c r="AD611" s="33"/>
      <c r="AE611" s="33"/>
      <c r="AR611" s="177" t="s">
        <v>268</v>
      </c>
      <c r="AT611" s="177" t="s">
        <v>263</v>
      </c>
      <c r="AU611" s="177" t="s">
        <v>86</v>
      </c>
      <c r="AY611" s="18" t="s">
        <v>260</v>
      </c>
      <c r="BE611" s="178">
        <f>IF(N611="základní",J611,0)</f>
        <v>0</v>
      </c>
      <c r="BF611" s="178">
        <f>IF(N611="snížená",J611,0)</f>
        <v>0</v>
      </c>
      <c r="BG611" s="178">
        <f>IF(N611="zákl. přenesená",J611,0)</f>
        <v>0</v>
      </c>
      <c r="BH611" s="178">
        <f>IF(N611="sníž. přenesená",J611,0)</f>
        <v>0</v>
      </c>
      <c r="BI611" s="178">
        <f>IF(N611="nulová",J611,0)</f>
        <v>0</v>
      </c>
      <c r="BJ611" s="18" t="s">
        <v>32</v>
      </c>
      <c r="BK611" s="178">
        <f>ROUND(I611*H611,2)</f>
        <v>0</v>
      </c>
      <c r="BL611" s="18" t="s">
        <v>268</v>
      </c>
      <c r="BM611" s="177" t="s">
        <v>1502</v>
      </c>
    </row>
    <row r="612" spans="1:65" s="15" customFormat="1">
      <c r="B612" s="196"/>
      <c r="D612" s="180" t="s">
        <v>270</v>
      </c>
      <c r="E612" s="197" t="s">
        <v>1</v>
      </c>
      <c r="F612" s="198" t="s">
        <v>1832</v>
      </c>
      <c r="H612" s="197" t="s">
        <v>1</v>
      </c>
      <c r="I612" s="199"/>
      <c r="L612" s="196"/>
      <c r="M612" s="200"/>
      <c r="N612" s="201"/>
      <c r="O612" s="201"/>
      <c r="P612" s="201"/>
      <c r="Q612" s="201"/>
      <c r="R612" s="201"/>
      <c r="S612" s="201"/>
      <c r="T612" s="202"/>
      <c r="AT612" s="197" t="s">
        <v>270</v>
      </c>
      <c r="AU612" s="197" t="s">
        <v>86</v>
      </c>
      <c r="AV612" s="15" t="s">
        <v>32</v>
      </c>
      <c r="AW612" s="15" t="s">
        <v>31</v>
      </c>
      <c r="AX612" s="15" t="s">
        <v>77</v>
      </c>
      <c r="AY612" s="197" t="s">
        <v>260</v>
      </c>
    </row>
    <row r="613" spans="1:65" s="13" customFormat="1">
      <c r="B613" s="179"/>
      <c r="D613" s="180" t="s">
        <v>270</v>
      </c>
      <c r="E613" s="181" t="s">
        <v>1</v>
      </c>
      <c r="F613" s="182" t="s">
        <v>1504</v>
      </c>
      <c r="H613" s="183">
        <v>6.3449999999999998</v>
      </c>
      <c r="I613" s="184"/>
      <c r="L613" s="179"/>
      <c r="M613" s="185"/>
      <c r="N613" s="186"/>
      <c r="O613" s="186"/>
      <c r="P613" s="186"/>
      <c r="Q613" s="186"/>
      <c r="R613" s="186"/>
      <c r="S613" s="186"/>
      <c r="T613" s="187"/>
      <c r="AT613" s="181" t="s">
        <v>270</v>
      </c>
      <c r="AU613" s="181" t="s">
        <v>86</v>
      </c>
      <c r="AV613" s="13" t="s">
        <v>86</v>
      </c>
      <c r="AW613" s="13" t="s">
        <v>31</v>
      </c>
      <c r="AX613" s="13" t="s">
        <v>77</v>
      </c>
      <c r="AY613" s="181" t="s">
        <v>260</v>
      </c>
    </row>
    <row r="614" spans="1:65" s="13" customFormat="1">
      <c r="B614" s="179"/>
      <c r="D614" s="180" t="s">
        <v>270</v>
      </c>
      <c r="E614" s="181" t="s">
        <v>1</v>
      </c>
      <c r="F614" s="182" t="s">
        <v>1505</v>
      </c>
      <c r="H614" s="183">
        <v>-3.6659999999999999</v>
      </c>
      <c r="I614" s="184"/>
      <c r="L614" s="179"/>
      <c r="M614" s="185"/>
      <c r="N614" s="186"/>
      <c r="O614" s="186"/>
      <c r="P614" s="186"/>
      <c r="Q614" s="186"/>
      <c r="R614" s="186"/>
      <c r="S614" s="186"/>
      <c r="T614" s="187"/>
      <c r="AT614" s="181" t="s">
        <v>270</v>
      </c>
      <c r="AU614" s="181" t="s">
        <v>86</v>
      </c>
      <c r="AV614" s="13" t="s">
        <v>86</v>
      </c>
      <c r="AW614" s="13" t="s">
        <v>31</v>
      </c>
      <c r="AX614" s="13" t="s">
        <v>77</v>
      </c>
      <c r="AY614" s="181" t="s">
        <v>260</v>
      </c>
    </row>
    <row r="615" spans="1:65" s="14" customFormat="1">
      <c r="B615" s="188"/>
      <c r="D615" s="180" t="s">
        <v>270</v>
      </c>
      <c r="E615" s="189" t="s">
        <v>1</v>
      </c>
      <c r="F615" s="190" t="s">
        <v>275</v>
      </c>
      <c r="H615" s="191">
        <v>2.6789999999999998</v>
      </c>
      <c r="I615" s="192"/>
      <c r="L615" s="188"/>
      <c r="M615" s="193"/>
      <c r="N615" s="194"/>
      <c r="O615" s="194"/>
      <c r="P615" s="194"/>
      <c r="Q615" s="194"/>
      <c r="R615" s="194"/>
      <c r="S615" s="194"/>
      <c r="T615" s="195"/>
      <c r="AT615" s="189" t="s">
        <v>270</v>
      </c>
      <c r="AU615" s="189" t="s">
        <v>86</v>
      </c>
      <c r="AV615" s="14" t="s">
        <v>268</v>
      </c>
      <c r="AW615" s="14" t="s">
        <v>31</v>
      </c>
      <c r="AX615" s="14" t="s">
        <v>32</v>
      </c>
      <c r="AY615" s="189" t="s">
        <v>260</v>
      </c>
    </row>
    <row r="616" spans="1:65" s="2" customFormat="1" ht="16.5" customHeight="1">
      <c r="A616" s="33"/>
      <c r="B616" s="132"/>
      <c r="C616" s="166" t="s">
        <v>1019</v>
      </c>
      <c r="D616" s="166" t="s">
        <v>263</v>
      </c>
      <c r="E616" s="167" t="s">
        <v>1506</v>
      </c>
      <c r="F616" s="168" t="s">
        <v>1507</v>
      </c>
      <c r="G616" s="169" t="s">
        <v>316</v>
      </c>
      <c r="H616" s="170">
        <v>20.734999999999999</v>
      </c>
      <c r="I616" s="171"/>
      <c r="J616" s="172">
        <f>ROUND(I616*H616,2)</f>
        <v>0</v>
      </c>
      <c r="K616" s="168" t="s">
        <v>356</v>
      </c>
      <c r="L616" s="34"/>
      <c r="M616" s="173" t="s">
        <v>1</v>
      </c>
      <c r="N616" s="174" t="s">
        <v>42</v>
      </c>
      <c r="O616" s="59"/>
      <c r="P616" s="175">
        <f>O616*H616</f>
        <v>0</v>
      </c>
      <c r="Q616" s="175">
        <v>2.4991099999999999</v>
      </c>
      <c r="R616" s="175">
        <f>Q616*H616</f>
        <v>51.819045849999995</v>
      </c>
      <c r="S616" s="175">
        <v>0</v>
      </c>
      <c r="T616" s="176">
        <f>S616*H616</f>
        <v>0</v>
      </c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  <c r="AR616" s="177" t="s">
        <v>268</v>
      </c>
      <c r="AT616" s="177" t="s">
        <v>263</v>
      </c>
      <c r="AU616" s="177" t="s">
        <v>86</v>
      </c>
      <c r="AY616" s="18" t="s">
        <v>260</v>
      </c>
      <c r="BE616" s="178">
        <f>IF(N616="základní",J616,0)</f>
        <v>0</v>
      </c>
      <c r="BF616" s="178">
        <f>IF(N616="snížená",J616,0)</f>
        <v>0</v>
      </c>
      <c r="BG616" s="178">
        <f>IF(N616="zákl. přenesená",J616,0)</f>
        <v>0</v>
      </c>
      <c r="BH616" s="178">
        <f>IF(N616="sníž. přenesená",J616,0)</f>
        <v>0</v>
      </c>
      <c r="BI616" s="178">
        <f>IF(N616="nulová",J616,0)</f>
        <v>0</v>
      </c>
      <c r="BJ616" s="18" t="s">
        <v>32</v>
      </c>
      <c r="BK616" s="178">
        <f>ROUND(I616*H616,2)</f>
        <v>0</v>
      </c>
      <c r="BL616" s="18" t="s">
        <v>268</v>
      </c>
      <c r="BM616" s="177" t="s">
        <v>1508</v>
      </c>
    </row>
    <row r="617" spans="1:65" s="15" customFormat="1">
      <c r="B617" s="196"/>
      <c r="D617" s="180" t="s">
        <v>270</v>
      </c>
      <c r="E617" s="197" t="s">
        <v>1</v>
      </c>
      <c r="F617" s="198" t="s">
        <v>1832</v>
      </c>
      <c r="H617" s="197" t="s">
        <v>1</v>
      </c>
      <c r="I617" s="199"/>
      <c r="L617" s="196"/>
      <c r="M617" s="200"/>
      <c r="N617" s="201"/>
      <c r="O617" s="201"/>
      <c r="P617" s="201"/>
      <c r="Q617" s="201"/>
      <c r="R617" s="201"/>
      <c r="S617" s="201"/>
      <c r="T617" s="202"/>
      <c r="AT617" s="197" t="s">
        <v>270</v>
      </c>
      <c r="AU617" s="197" t="s">
        <v>86</v>
      </c>
      <c r="AV617" s="15" t="s">
        <v>32</v>
      </c>
      <c r="AW617" s="15" t="s">
        <v>31</v>
      </c>
      <c r="AX617" s="15" t="s">
        <v>77</v>
      </c>
      <c r="AY617" s="197" t="s">
        <v>260</v>
      </c>
    </row>
    <row r="618" spans="1:65" s="13" customFormat="1">
      <c r="B618" s="179"/>
      <c r="D618" s="180" t="s">
        <v>270</v>
      </c>
      <c r="E618" s="181" t="s">
        <v>1</v>
      </c>
      <c r="F618" s="182" t="s">
        <v>1509</v>
      </c>
      <c r="H618" s="183">
        <v>35.024000000000001</v>
      </c>
      <c r="I618" s="184"/>
      <c r="L618" s="179"/>
      <c r="M618" s="185"/>
      <c r="N618" s="186"/>
      <c r="O618" s="186"/>
      <c r="P618" s="186"/>
      <c r="Q618" s="186"/>
      <c r="R618" s="186"/>
      <c r="S618" s="186"/>
      <c r="T618" s="187"/>
      <c r="AT618" s="181" t="s">
        <v>270</v>
      </c>
      <c r="AU618" s="181" t="s">
        <v>86</v>
      </c>
      <c r="AV618" s="13" t="s">
        <v>86</v>
      </c>
      <c r="AW618" s="13" t="s">
        <v>31</v>
      </c>
      <c r="AX618" s="13" t="s">
        <v>77</v>
      </c>
      <c r="AY618" s="181" t="s">
        <v>260</v>
      </c>
    </row>
    <row r="619" spans="1:65" s="13" customFormat="1">
      <c r="B619" s="179"/>
      <c r="D619" s="180" t="s">
        <v>270</v>
      </c>
      <c r="E619" s="181" t="s">
        <v>1</v>
      </c>
      <c r="F619" s="182" t="s">
        <v>1510</v>
      </c>
      <c r="H619" s="183">
        <v>-12.914</v>
      </c>
      <c r="I619" s="184"/>
      <c r="L619" s="179"/>
      <c r="M619" s="185"/>
      <c r="N619" s="186"/>
      <c r="O619" s="186"/>
      <c r="P619" s="186"/>
      <c r="Q619" s="186"/>
      <c r="R619" s="186"/>
      <c r="S619" s="186"/>
      <c r="T619" s="187"/>
      <c r="AT619" s="181" t="s">
        <v>270</v>
      </c>
      <c r="AU619" s="181" t="s">
        <v>86</v>
      </c>
      <c r="AV619" s="13" t="s">
        <v>86</v>
      </c>
      <c r="AW619" s="13" t="s">
        <v>31</v>
      </c>
      <c r="AX619" s="13" t="s">
        <v>77</v>
      </c>
      <c r="AY619" s="181" t="s">
        <v>260</v>
      </c>
    </row>
    <row r="620" spans="1:65" s="13" customFormat="1">
      <c r="B620" s="179"/>
      <c r="D620" s="180" t="s">
        <v>270</v>
      </c>
      <c r="E620" s="181" t="s">
        <v>1</v>
      </c>
      <c r="F620" s="182" t="s">
        <v>1511</v>
      </c>
      <c r="H620" s="183">
        <v>-1.375</v>
      </c>
      <c r="I620" s="184"/>
      <c r="L620" s="179"/>
      <c r="M620" s="185"/>
      <c r="N620" s="186"/>
      <c r="O620" s="186"/>
      <c r="P620" s="186"/>
      <c r="Q620" s="186"/>
      <c r="R620" s="186"/>
      <c r="S620" s="186"/>
      <c r="T620" s="187"/>
      <c r="AT620" s="181" t="s">
        <v>270</v>
      </c>
      <c r="AU620" s="181" t="s">
        <v>86</v>
      </c>
      <c r="AV620" s="13" t="s">
        <v>86</v>
      </c>
      <c r="AW620" s="13" t="s">
        <v>31</v>
      </c>
      <c r="AX620" s="13" t="s">
        <v>77</v>
      </c>
      <c r="AY620" s="181" t="s">
        <v>260</v>
      </c>
    </row>
    <row r="621" spans="1:65" s="14" customFormat="1">
      <c r="B621" s="188"/>
      <c r="D621" s="180" t="s">
        <v>270</v>
      </c>
      <c r="E621" s="189" t="s">
        <v>1</v>
      </c>
      <c r="F621" s="190" t="s">
        <v>275</v>
      </c>
      <c r="H621" s="191">
        <v>20.734999999999999</v>
      </c>
      <c r="I621" s="192"/>
      <c r="L621" s="188"/>
      <c r="M621" s="193"/>
      <c r="N621" s="194"/>
      <c r="O621" s="194"/>
      <c r="P621" s="194"/>
      <c r="Q621" s="194"/>
      <c r="R621" s="194"/>
      <c r="S621" s="194"/>
      <c r="T621" s="195"/>
      <c r="AT621" s="189" t="s">
        <v>270</v>
      </c>
      <c r="AU621" s="189" t="s">
        <v>86</v>
      </c>
      <c r="AV621" s="14" t="s">
        <v>268</v>
      </c>
      <c r="AW621" s="14" t="s">
        <v>31</v>
      </c>
      <c r="AX621" s="14" t="s">
        <v>32</v>
      </c>
      <c r="AY621" s="189" t="s">
        <v>260</v>
      </c>
    </row>
    <row r="622" spans="1:65" s="2" customFormat="1" ht="16.5" customHeight="1">
      <c r="A622" s="33"/>
      <c r="B622" s="132"/>
      <c r="C622" s="166" t="s">
        <v>1024</v>
      </c>
      <c r="D622" s="166" t="s">
        <v>263</v>
      </c>
      <c r="E622" s="167" t="s">
        <v>1512</v>
      </c>
      <c r="F622" s="168" t="s">
        <v>1513</v>
      </c>
      <c r="G622" s="169" t="s">
        <v>372</v>
      </c>
      <c r="H622" s="170">
        <v>5.0270000000000001</v>
      </c>
      <c r="I622" s="171"/>
      <c r="J622" s="172">
        <f>ROUND(I622*H622,2)</f>
        <v>0</v>
      </c>
      <c r="K622" s="168" t="s">
        <v>267</v>
      </c>
      <c r="L622" s="34"/>
      <c r="M622" s="173" t="s">
        <v>1</v>
      </c>
      <c r="N622" s="174" t="s">
        <v>42</v>
      </c>
      <c r="O622" s="59"/>
      <c r="P622" s="175">
        <f>O622*H622</f>
        <v>0</v>
      </c>
      <c r="Q622" s="175">
        <v>2.9099999999999998E-3</v>
      </c>
      <c r="R622" s="175">
        <f>Q622*H622</f>
        <v>1.4628569999999999E-2</v>
      </c>
      <c r="S622" s="175">
        <v>0</v>
      </c>
      <c r="T622" s="176">
        <f>S622*H622</f>
        <v>0</v>
      </c>
      <c r="U622" s="33"/>
      <c r="V622" s="33"/>
      <c r="W622" s="33"/>
      <c r="X622" s="33"/>
      <c r="Y622" s="33"/>
      <c r="Z622" s="33"/>
      <c r="AA622" s="33"/>
      <c r="AB622" s="33"/>
      <c r="AC622" s="33"/>
      <c r="AD622" s="33"/>
      <c r="AE622" s="33"/>
      <c r="AR622" s="177" t="s">
        <v>268</v>
      </c>
      <c r="AT622" s="177" t="s">
        <v>263</v>
      </c>
      <c r="AU622" s="177" t="s">
        <v>86</v>
      </c>
      <c r="AY622" s="18" t="s">
        <v>260</v>
      </c>
      <c r="BE622" s="178">
        <f>IF(N622="základní",J622,0)</f>
        <v>0</v>
      </c>
      <c r="BF622" s="178">
        <f>IF(N622="snížená",J622,0)</f>
        <v>0</v>
      </c>
      <c r="BG622" s="178">
        <f>IF(N622="zákl. přenesená",J622,0)</f>
        <v>0</v>
      </c>
      <c r="BH622" s="178">
        <f>IF(N622="sníž. přenesená",J622,0)</f>
        <v>0</v>
      </c>
      <c r="BI622" s="178">
        <f>IF(N622="nulová",J622,0)</f>
        <v>0</v>
      </c>
      <c r="BJ622" s="18" t="s">
        <v>32</v>
      </c>
      <c r="BK622" s="178">
        <f>ROUND(I622*H622,2)</f>
        <v>0</v>
      </c>
      <c r="BL622" s="18" t="s">
        <v>268</v>
      </c>
      <c r="BM622" s="177" t="s">
        <v>1514</v>
      </c>
    </row>
    <row r="623" spans="1:65" s="13" customFormat="1">
      <c r="B623" s="179"/>
      <c r="D623" s="180" t="s">
        <v>270</v>
      </c>
      <c r="E623" s="181" t="s">
        <v>1</v>
      </c>
      <c r="F623" s="182" t="s">
        <v>1833</v>
      </c>
      <c r="H623" s="183">
        <v>5.0270000000000001</v>
      </c>
      <c r="I623" s="184"/>
      <c r="L623" s="179"/>
      <c r="M623" s="185"/>
      <c r="N623" s="186"/>
      <c r="O623" s="186"/>
      <c r="P623" s="186"/>
      <c r="Q623" s="186"/>
      <c r="R623" s="186"/>
      <c r="S623" s="186"/>
      <c r="T623" s="187"/>
      <c r="AT623" s="181" t="s">
        <v>270</v>
      </c>
      <c r="AU623" s="181" t="s">
        <v>86</v>
      </c>
      <c r="AV623" s="13" t="s">
        <v>86</v>
      </c>
      <c r="AW623" s="13" t="s">
        <v>31</v>
      </c>
      <c r="AX623" s="13" t="s">
        <v>32</v>
      </c>
      <c r="AY623" s="181" t="s">
        <v>260</v>
      </c>
    </row>
    <row r="624" spans="1:65" s="2" customFormat="1" ht="16.5" customHeight="1">
      <c r="A624" s="33"/>
      <c r="B624" s="132"/>
      <c r="C624" s="166" t="s">
        <v>1029</v>
      </c>
      <c r="D624" s="166" t="s">
        <v>263</v>
      </c>
      <c r="E624" s="167" t="s">
        <v>1516</v>
      </c>
      <c r="F624" s="168" t="s">
        <v>1517</v>
      </c>
      <c r="G624" s="169" t="s">
        <v>432</v>
      </c>
      <c r="H624" s="170">
        <v>1.218</v>
      </c>
      <c r="I624" s="171"/>
      <c r="J624" s="172">
        <f>ROUND(I624*H624,2)</f>
        <v>0</v>
      </c>
      <c r="K624" s="168" t="s">
        <v>1</v>
      </c>
      <c r="L624" s="34"/>
      <c r="M624" s="173" t="s">
        <v>1</v>
      </c>
      <c r="N624" s="174" t="s">
        <v>42</v>
      </c>
      <c r="O624" s="59"/>
      <c r="P624" s="175">
        <f>O624*H624</f>
        <v>0</v>
      </c>
      <c r="Q624" s="175">
        <v>1.0423199999999999</v>
      </c>
      <c r="R624" s="175">
        <f>Q624*H624</f>
        <v>1.26954576</v>
      </c>
      <c r="S624" s="175">
        <v>0</v>
      </c>
      <c r="T624" s="176">
        <f>S624*H624</f>
        <v>0</v>
      </c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R624" s="177" t="s">
        <v>268</v>
      </c>
      <c r="AT624" s="177" t="s">
        <v>263</v>
      </c>
      <c r="AU624" s="177" t="s">
        <v>86</v>
      </c>
      <c r="AY624" s="18" t="s">
        <v>260</v>
      </c>
      <c r="BE624" s="178">
        <f>IF(N624="základní",J624,0)</f>
        <v>0</v>
      </c>
      <c r="BF624" s="178">
        <f>IF(N624="snížená",J624,0)</f>
        <v>0</v>
      </c>
      <c r="BG624" s="178">
        <f>IF(N624="zákl. přenesená",J624,0)</f>
        <v>0</v>
      </c>
      <c r="BH624" s="178">
        <f>IF(N624="sníž. přenesená",J624,0)</f>
        <v>0</v>
      </c>
      <c r="BI624" s="178">
        <f>IF(N624="nulová",J624,0)</f>
        <v>0</v>
      </c>
      <c r="BJ624" s="18" t="s">
        <v>32</v>
      </c>
      <c r="BK624" s="178">
        <f>ROUND(I624*H624,2)</f>
        <v>0</v>
      </c>
      <c r="BL624" s="18" t="s">
        <v>268</v>
      </c>
      <c r="BM624" s="177" t="s">
        <v>1518</v>
      </c>
    </row>
    <row r="625" spans="1:65" s="13" customFormat="1">
      <c r="B625" s="179"/>
      <c r="D625" s="180" t="s">
        <v>270</v>
      </c>
      <c r="E625" s="181" t="s">
        <v>1</v>
      </c>
      <c r="F625" s="182" t="s">
        <v>1834</v>
      </c>
      <c r="H625" s="183">
        <v>1.218</v>
      </c>
      <c r="I625" s="184"/>
      <c r="L625" s="179"/>
      <c r="M625" s="185"/>
      <c r="N625" s="186"/>
      <c r="O625" s="186"/>
      <c r="P625" s="186"/>
      <c r="Q625" s="186"/>
      <c r="R625" s="186"/>
      <c r="S625" s="186"/>
      <c r="T625" s="187"/>
      <c r="AT625" s="181" t="s">
        <v>270</v>
      </c>
      <c r="AU625" s="181" t="s">
        <v>86</v>
      </c>
      <c r="AV625" s="13" t="s">
        <v>86</v>
      </c>
      <c r="AW625" s="13" t="s">
        <v>31</v>
      </c>
      <c r="AX625" s="13" t="s">
        <v>32</v>
      </c>
      <c r="AY625" s="181" t="s">
        <v>260</v>
      </c>
    </row>
    <row r="626" spans="1:65" s="2" customFormat="1" ht="21.75" customHeight="1">
      <c r="A626" s="33"/>
      <c r="B626" s="132"/>
      <c r="C626" s="166" t="s">
        <v>1034</v>
      </c>
      <c r="D626" s="166" t="s">
        <v>263</v>
      </c>
      <c r="E626" s="167" t="s">
        <v>1108</v>
      </c>
      <c r="F626" s="168" t="s">
        <v>1109</v>
      </c>
      <c r="G626" s="169" t="s">
        <v>266</v>
      </c>
      <c r="H626" s="170">
        <v>9.4</v>
      </c>
      <c r="I626" s="171"/>
      <c r="J626" s="172">
        <f>ROUND(I626*H626,2)</f>
        <v>0</v>
      </c>
      <c r="K626" s="168" t="s">
        <v>267</v>
      </c>
      <c r="L626" s="34"/>
      <c r="M626" s="173" t="s">
        <v>1</v>
      </c>
      <c r="N626" s="174" t="s">
        <v>42</v>
      </c>
      <c r="O626" s="59"/>
      <c r="P626" s="175">
        <f>O626*H626</f>
        <v>0</v>
      </c>
      <c r="Q626" s="175">
        <v>1.2600000000000001E-3</v>
      </c>
      <c r="R626" s="175">
        <f>Q626*H626</f>
        <v>1.1844E-2</v>
      </c>
      <c r="S626" s="175">
        <v>0</v>
      </c>
      <c r="T626" s="176">
        <f>S626*H626</f>
        <v>0</v>
      </c>
      <c r="U626" s="33"/>
      <c r="V626" s="33"/>
      <c r="W626" s="33"/>
      <c r="X626" s="33"/>
      <c r="Y626" s="33"/>
      <c r="Z626" s="33"/>
      <c r="AA626" s="33"/>
      <c r="AB626" s="33"/>
      <c r="AC626" s="33"/>
      <c r="AD626" s="33"/>
      <c r="AE626" s="33"/>
      <c r="AR626" s="177" t="s">
        <v>268</v>
      </c>
      <c r="AT626" s="177" t="s">
        <v>263</v>
      </c>
      <c r="AU626" s="177" t="s">
        <v>86</v>
      </c>
      <c r="AY626" s="18" t="s">
        <v>260</v>
      </c>
      <c r="BE626" s="178">
        <f>IF(N626="základní",J626,0)</f>
        <v>0</v>
      </c>
      <c r="BF626" s="178">
        <f>IF(N626="snížená",J626,0)</f>
        <v>0</v>
      </c>
      <c r="BG626" s="178">
        <f>IF(N626="zákl. přenesená",J626,0)</f>
        <v>0</v>
      </c>
      <c r="BH626" s="178">
        <f>IF(N626="sníž. přenesená",J626,0)</f>
        <v>0</v>
      </c>
      <c r="BI626" s="178">
        <f>IF(N626="nulová",J626,0)</f>
        <v>0</v>
      </c>
      <c r="BJ626" s="18" t="s">
        <v>32</v>
      </c>
      <c r="BK626" s="178">
        <f>ROUND(I626*H626,2)</f>
        <v>0</v>
      </c>
      <c r="BL626" s="18" t="s">
        <v>268</v>
      </c>
      <c r="BM626" s="177" t="s">
        <v>1110</v>
      </c>
    </row>
    <row r="627" spans="1:65" s="13" customFormat="1">
      <c r="B627" s="179"/>
      <c r="D627" s="180" t="s">
        <v>270</v>
      </c>
      <c r="E627" s="181" t="s">
        <v>1</v>
      </c>
      <c r="F627" s="182" t="s">
        <v>1835</v>
      </c>
      <c r="H627" s="183">
        <v>9.4</v>
      </c>
      <c r="I627" s="184"/>
      <c r="L627" s="179"/>
      <c r="M627" s="185"/>
      <c r="N627" s="186"/>
      <c r="O627" s="186"/>
      <c r="P627" s="186"/>
      <c r="Q627" s="186"/>
      <c r="R627" s="186"/>
      <c r="S627" s="186"/>
      <c r="T627" s="187"/>
      <c r="AT627" s="181" t="s">
        <v>270</v>
      </c>
      <c r="AU627" s="181" t="s">
        <v>86</v>
      </c>
      <c r="AV627" s="13" t="s">
        <v>86</v>
      </c>
      <c r="AW627" s="13" t="s">
        <v>31</v>
      </c>
      <c r="AX627" s="13" t="s">
        <v>32</v>
      </c>
      <c r="AY627" s="181" t="s">
        <v>260</v>
      </c>
    </row>
    <row r="628" spans="1:65" s="2" customFormat="1" ht="16.5" customHeight="1">
      <c r="A628" s="33"/>
      <c r="B628" s="132"/>
      <c r="C628" s="166" t="s">
        <v>1039</v>
      </c>
      <c r="D628" s="166" t="s">
        <v>263</v>
      </c>
      <c r="E628" s="167" t="s">
        <v>1077</v>
      </c>
      <c r="F628" s="168" t="s">
        <v>1078</v>
      </c>
      <c r="G628" s="169" t="s">
        <v>266</v>
      </c>
      <c r="H628" s="170">
        <v>7.1420000000000003</v>
      </c>
      <c r="I628" s="171"/>
      <c r="J628" s="172">
        <f>ROUND(I628*H628,2)</f>
        <v>0</v>
      </c>
      <c r="K628" s="168" t="s">
        <v>356</v>
      </c>
      <c r="L628" s="34"/>
      <c r="M628" s="173" t="s">
        <v>1</v>
      </c>
      <c r="N628" s="174" t="s">
        <v>42</v>
      </c>
      <c r="O628" s="59"/>
      <c r="P628" s="175">
        <f>O628*H628</f>
        <v>0</v>
      </c>
      <c r="Q628" s="175">
        <v>0.91500000000000004</v>
      </c>
      <c r="R628" s="175">
        <f>Q628*H628</f>
        <v>6.534930000000001</v>
      </c>
      <c r="S628" s="175">
        <v>0</v>
      </c>
      <c r="T628" s="176">
        <f>S628*H628</f>
        <v>0</v>
      </c>
      <c r="U628" s="33"/>
      <c r="V628" s="33"/>
      <c r="W628" s="33"/>
      <c r="X628" s="33"/>
      <c r="Y628" s="33"/>
      <c r="Z628" s="33"/>
      <c r="AA628" s="33"/>
      <c r="AB628" s="33"/>
      <c r="AC628" s="33"/>
      <c r="AD628" s="33"/>
      <c r="AE628" s="33"/>
      <c r="AR628" s="177" t="s">
        <v>268</v>
      </c>
      <c r="AT628" s="177" t="s">
        <v>263</v>
      </c>
      <c r="AU628" s="177" t="s">
        <v>86</v>
      </c>
      <c r="AY628" s="18" t="s">
        <v>260</v>
      </c>
      <c r="BE628" s="178">
        <f>IF(N628="základní",J628,0)</f>
        <v>0</v>
      </c>
      <c r="BF628" s="178">
        <f>IF(N628="snížená",J628,0)</f>
        <v>0</v>
      </c>
      <c r="BG628" s="178">
        <f>IF(N628="zákl. přenesená",J628,0)</f>
        <v>0</v>
      </c>
      <c r="BH628" s="178">
        <f>IF(N628="sníž. přenesená",J628,0)</f>
        <v>0</v>
      </c>
      <c r="BI628" s="178">
        <f>IF(N628="nulová",J628,0)</f>
        <v>0</v>
      </c>
      <c r="BJ628" s="18" t="s">
        <v>32</v>
      </c>
      <c r="BK628" s="178">
        <f>ROUND(I628*H628,2)</f>
        <v>0</v>
      </c>
      <c r="BL628" s="18" t="s">
        <v>268</v>
      </c>
      <c r="BM628" s="177" t="s">
        <v>1836</v>
      </c>
    </row>
    <row r="629" spans="1:65" s="13" customFormat="1">
      <c r="B629" s="179"/>
      <c r="D629" s="180" t="s">
        <v>270</v>
      </c>
      <c r="E629" s="181" t="s">
        <v>1</v>
      </c>
      <c r="F629" s="182" t="s">
        <v>1837</v>
      </c>
      <c r="H629" s="183">
        <v>6.18</v>
      </c>
      <c r="I629" s="184"/>
      <c r="L629" s="179"/>
      <c r="M629" s="185"/>
      <c r="N629" s="186"/>
      <c r="O629" s="186"/>
      <c r="P629" s="186"/>
      <c r="Q629" s="186"/>
      <c r="R629" s="186"/>
      <c r="S629" s="186"/>
      <c r="T629" s="187"/>
      <c r="AT629" s="181" t="s">
        <v>270</v>
      </c>
      <c r="AU629" s="181" t="s">
        <v>86</v>
      </c>
      <c r="AV629" s="13" t="s">
        <v>86</v>
      </c>
      <c r="AW629" s="13" t="s">
        <v>31</v>
      </c>
      <c r="AX629" s="13" t="s">
        <v>32</v>
      </c>
      <c r="AY629" s="181" t="s">
        <v>260</v>
      </c>
    </row>
    <row r="630" spans="1:65" s="13" customFormat="1">
      <c r="B630" s="179"/>
      <c r="D630" s="180" t="s">
        <v>270</v>
      </c>
      <c r="F630" s="182" t="s">
        <v>1838</v>
      </c>
      <c r="H630" s="183">
        <v>7.1420000000000003</v>
      </c>
      <c r="I630" s="184"/>
      <c r="L630" s="179"/>
      <c r="M630" s="185"/>
      <c r="N630" s="186"/>
      <c r="O630" s="186"/>
      <c r="P630" s="186"/>
      <c r="Q630" s="186"/>
      <c r="R630" s="186"/>
      <c r="S630" s="186"/>
      <c r="T630" s="187"/>
      <c r="AT630" s="181" t="s">
        <v>270</v>
      </c>
      <c r="AU630" s="181" t="s">
        <v>86</v>
      </c>
      <c r="AV630" s="13" t="s">
        <v>86</v>
      </c>
      <c r="AW630" s="13" t="s">
        <v>3</v>
      </c>
      <c r="AX630" s="13" t="s">
        <v>32</v>
      </c>
      <c r="AY630" s="181" t="s">
        <v>260</v>
      </c>
    </row>
    <row r="631" spans="1:65" s="2" customFormat="1" ht="16.5" customHeight="1">
      <c r="A631" s="33"/>
      <c r="B631" s="132"/>
      <c r="C631" s="166" t="s">
        <v>1049</v>
      </c>
      <c r="D631" s="166" t="s">
        <v>263</v>
      </c>
      <c r="E631" s="167" t="s">
        <v>1083</v>
      </c>
      <c r="F631" s="168" t="s">
        <v>1084</v>
      </c>
      <c r="G631" s="169" t="s">
        <v>915</v>
      </c>
      <c r="H631" s="170">
        <v>1</v>
      </c>
      <c r="I631" s="171"/>
      <c r="J631" s="172">
        <f>ROUND(I631*H631,2)</f>
        <v>0</v>
      </c>
      <c r="K631" s="168" t="s">
        <v>356</v>
      </c>
      <c r="L631" s="34"/>
      <c r="M631" s="173" t="s">
        <v>1</v>
      </c>
      <c r="N631" s="174" t="s">
        <v>42</v>
      </c>
      <c r="O631" s="59"/>
      <c r="P631" s="175">
        <f>O631*H631</f>
        <v>0</v>
      </c>
      <c r="Q631" s="175">
        <v>1.023E-2</v>
      </c>
      <c r="R631" s="175">
        <f>Q631*H631</f>
        <v>1.023E-2</v>
      </c>
      <c r="S631" s="175">
        <v>0</v>
      </c>
      <c r="T631" s="176">
        <f>S631*H631</f>
        <v>0</v>
      </c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  <c r="AE631" s="33"/>
      <c r="AR631" s="177" t="s">
        <v>268</v>
      </c>
      <c r="AT631" s="177" t="s">
        <v>263</v>
      </c>
      <c r="AU631" s="177" t="s">
        <v>86</v>
      </c>
      <c r="AY631" s="18" t="s">
        <v>260</v>
      </c>
      <c r="BE631" s="178">
        <f>IF(N631="základní",J631,0)</f>
        <v>0</v>
      </c>
      <c r="BF631" s="178">
        <f>IF(N631="snížená",J631,0)</f>
        <v>0</v>
      </c>
      <c r="BG631" s="178">
        <f>IF(N631="zákl. přenesená",J631,0)</f>
        <v>0</v>
      </c>
      <c r="BH631" s="178">
        <f>IF(N631="sníž. přenesená",J631,0)</f>
        <v>0</v>
      </c>
      <c r="BI631" s="178">
        <f>IF(N631="nulová",J631,0)</f>
        <v>0</v>
      </c>
      <c r="BJ631" s="18" t="s">
        <v>32</v>
      </c>
      <c r="BK631" s="178">
        <f>ROUND(I631*H631,2)</f>
        <v>0</v>
      </c>
      <c r="BL631" s="18" t="s">
        <v>268</v>
      </c>
      <c r="BM631" s="177" t="s">
        <v>1839</v>
      </c>
    </row>
    <row r="632" spans="1:65" s="13" customFormat="1">
      <c r="B632" s="179"/>
      <c r="D632" s="180" t="s">
        <v>270</v>
      </c>
      <c r="E632" s="181" t="s">
        <v>1</v>
      </c>
      <c r="F632" s="182" t="s">
        <v>1840</v>
      </c>
      <c r="H632" s="183">
        <v>1</v>
      </c>
      <c r="I632" s="184"/>
      <c r="L632" s="179"/>
      <c r="M632" s="185"/>
      <c r="N632" s="186"/>
      <c r="O632" s="186"/>
      <c r="P632" s="186"/>
      <c r="Q632" s="186"/>
      <c r="R632" s="186"/>
      <c r="S632" s="186"/>
      <c r="T632" s="187"/>
      <c r="AT632" s="181" t="s">
        <v>270</v>
      </c>
      <c r="AU632" s="181" t="s">
        <v>86</v>
      </c>
      <c r="AV632" s="13" t="s">
        <v>86</v>
      </c>
      <c r="AW632" s="13" t="s">
        <v>31</v>
      </c>
      <c r="AX632" s="13" t="s">
        <v>32</v>
      </c>
      <c r="AY632" s="181" t="s">
        <v>260</v>
      </c>
    </row>
    <row r="633" spans="1:65" s="2" customFormat="1" ht="16.5" customHeight="1">
      <c r="A633" s="33"/>
      <c r="B633" s="132"/>
      <c r="C633" s="166" t="s">
        <v>1056</v>
      </c>
      <c r="D633" s="166" t="s">
        <v>263</v>
      </c>
      <c r="E633" s="167" t="s">
        <v>1521</v>
      </c>
      <c r="F633" s="168" t="s">
        <v>1522</v>
      </c>
      <c r="G633" s="169" t="s">
        <v>915</v>
      </c>
      <c r="H633" s="170">
        <v>5</v>
      </c>
      <c r="I633" s="171"/>
      <c r="J633" s="172">
        <f>ROUND(I633*H633,2)</f>
        <v>0</v>
      </c>
      <c r="K633" s="168" t="s">
        <v>267</v>
      </c>
      <c r="L633" s="34"/>
      <c r="M633" s="173" t="s">
        <v>1</v>
      </c>
      <c r="N633" s="174" t="s">
        <v>42</v>
      </c>
      <c r="O633" s="59"/>
      <c r="P633" s="175">
        <f>O633*H633</f>
        <v>0</v>
      </c>
      <c r="Q633" s="175">
        <v>1.0189999999999999E-2</v>
      </c>
      <c r="R633" s="175">
        <f>Q633*H633</f>
        <v>5.0949999999999995E-2</v>
      </c>
      <c r="S633" s="175">
        <v>0</v>
      </c>
      <c r="T633" s="176">
        <f>S633*H633</f>
        <v>0</v>
      </c>
      <c r="U633" s="33"/>
      <c r="V633" s="33"/>
      <c r="W633" s="33"/>
      <c r="X633" s="33"/>
      <c r="Y633" s="33"/>
      <c r="Z633" s="33"/>
      <c r="AA633" s="33"/>
      <c r="AB633" s="33"/>
      <c r="AC633" s="33"/>
      <c r="AD633" s="33"/>
      <c r="AE633" s="33"/>
      <c r="AR633" s="177" t="s">
        <v>268</v>
      </c>
      <c r="AT633" s="177" t="s">
        <v>263</v>
      </c>
      <c r="AU633" s="177" t="s">
        <v>86</v>
      </c>
      <c r="AY633" s="18" t="s">
        <v>260</v>
      </c>
      <c r="BE633" s="178">
        <f>IF(N633="základní",J633,0)</f>
        <v>0</v>
      </c>
      <c r="BF633" s="178">
        <f>IF(N633="snížená",J633,0)</f>
        <v>0</v>
      </c>
      <c r="BG633" s="178">
        <f>IF(N633="zákl. přenesená",J633,0)</f>
        <v>0</v>
      </c>
      <c r="BH633" s="178">
        <f>IF(N633="sníž. přenesená",J633,0)</f>
        <v>0</v>
      </c>
      <c r="BI633" s="178">
        <f>IF(N633="nulová",J633,0)</f>
        <v>0</v>
      </c>
      <c r="BJ633" s="18" t="s">
        <v>32</v>
      </c>
      <c r="BK633" s="178">
        <f>ROUND(I633*H633,2)</f>
        <v>0</v>
      </c>
      <c r="BL633" s="18" t="s">
        <v>268</v>
      </c>
      <c r="BM633" s="177" t="s">
        <v>1523</v>
      </c>
    </row>
    <row r="634" spans="1:65" s="2" customFormat="1" ht="16.5" customHeight="1">
      <c r="A634" s="33"/>
      <c r="B634" s="132"/>
      <c r="C634" s="211" t="s">
        <v>1061</v>
      </c>
      <c r="D634" s="211" t="s">
        <v>429</v>
      </c>
      <c r="E634" s="212" t="s">
        <v>1524</v>
      </c>
      <c r="F634" s="213" t="s">
        <v>1525</v>
      </c>
      <c r="G634" s="214" t="s">
        <v>915</v>
      </c>
      <c r="H634" s="215">
        <v>1.01</v>
      </c>
      <c r="I634" s="216"/>
      <c r="J634" s="217">
        <f>ROUND(I634*H634,2)</f>
        <v>0</v>
      </c>
      <c r="K634" s="213" t="s">
        <v>267</v>
      </c>
      <c r="L634" s="218"/>
      <c r="M634" s="219" t="s">
        <v>1</v>
      </c>
      <c r="N634" s="220" t="s">
        <v>42</v>
      </c>
      <c r="O634" s="59"/>
      <c r="P634" s="175">
        <f>O634*H634</f>
        <v>0</v>
      </c>
      <c r="Q634" s="175">
        <v>0.254</v>
      </c>
      <c r="R634" s="175">
        <f>Q634*H634</f>
        <v>0.25653999999999999</v>
      </c>
      <c r="S634" s="175">
        <v>0</v>
      </c>
      <c r="T634" s="176">
        <f>S634*H634</f>
        <v>0</v>
      </c>
      <c r="U634" s="33"/>
      <c r="V634" s="33"/>
      <c r="W634" s="33"/>
      <c r="X634" s="33"/>
      <c r="Y634" s="33"/>
      <c r="Z634" s="33"/>
      <c r="AA634" s="33"/>
      <c r="AB634" s="33"/>
      <c r="AC634" s="33"/>
      <c r="AD634" s="33"/>
      <c r="AE634" s="33"/>
      <c r="AR634" s="177" t="s">
        <v>306</v>
      </c>
      <c r="AT634" s="177" t="s">
        <v>429</v>
      </c>
      <c r="AU634" s="177" t="s">
        <v>86</v>
      </c>
      <c r="AY634" s="18" t="s">
        <v>260</v>
      </c>
      <c r="BE634" s="178">
        <f>IF(N634="základní",J634,0)</f>
        <v>0</v>
      </c>
      <c r="BF634" s="178">
        <f>IF(N634="snížená",J634,0)</f>
        <v>0</v>
      </c>
      <c r="BG634" s="178">
        <f>IF(N634="zákl. přenesená",J634,0)</f>
        <v>0</v>
      </c>
      <c r="BH634" s="178">
        <f>IF(N634="sníž. přenesená",J634,0)</f>
        <v>0</v>
      </c>
      <c r="BI634" s="178">
        <f>IF(N634="nulová",J634,0)</f>
        <v>0</v>
      </c>
      <c r="BJ634" s="18" t="s">
        <v>32</v>
      </c>
      <c r="BK634" s="178">
        <f>ROUND(I634*H634,2)</f>
        <v>0</v>
      </c>
      <c r="BL634" s="18" t="s">
        <v>268</v>
      </c>
      <c r="BM634" s="177" t="s">
        <v>1526</v>
      </c>
    </row>
    <row r="635" spans="1:65" s="2" customFormat="1" ht="16.5" customHeight="1">
      <c r="A635" s="33"/>
      <c r="B635" s="132"/>
      <c r="C635" s="211" t="s">
        <v>1066</v>
      </c>
      <c r="D635" s="211" t="s">
        <v>429</v>
      </c>
      <c r="E635" s="212" t="s">
        <v>1530</v>
      </c>
      <c r="F635" s="213" t="s">
        <v>1531</v>
      </c>
      <c r="G635" s="214" t="s">
        <v>915</v>
      </c>
      <c r="H635" s="215">
        <v>4.04</v>
      </c>
      <c r="I635" s="216"/>
      <c r="J635" s="217">
        <f>ROUND(I635*H635,2)</f>
        <v>0</v>
      </c>
      <c r="K635" s="213" t="s">
        <v>267</v>
      </c>
      <c r="L635" s="218"/>
      <c r="M635" s="219" t="s">
        <v>1</v>
      </c>
      <c r="N635" s="220" t="s">
        <v>42</v>
      </c>
      <c r="O635" s="59"/>
      <c r="P635" s="175">
        <f>O635*H635</f>
        <v>0</v>
      </c>
      <c r="Q635" s="175">
        <v>1.0129999999999999</v>
      </c>
      <c r="R635" s="175">
        <f>Q635*H635</f>
        <v>4.0925199999999995</v>
      </c>
      <c r="S635" s="175">
        <v>0</v>
      </c>
      <c r="T635" s="176">
        <f>S635*H635</f>
        <v>0</v>
      </c>
      <c r="U635" s="33"/>
      <c r="V635" s="33"/>
      <c r="W635" s="33"/>
      <c r="X635" s="33"/>
      <c r="Y635" s="33"/>
      <c r="Z635" s="33"/>
      <c r="AA635" s="33"/>
      <c r="AB635" s="33"/>
      <c r="AC635" s="33"/>
      <c r="AD635" s="33"/>
      <c r="AE635" s="33"/>
      <c r="AR635" s="177" t="s">
        <v>306</v>
      </c>
      <c r="AT635" s="177" t="s">
        <v>429</v>
      </c>
      <c r="AU635" s="177" t="s">
        <v>86</v>
      </c>
      <c r="AY635" s="18" t="s">
        <v>260</v>
      </c>
      <c r="BE635" s="178">
        <f>IF(N635="základní",J635,0)</f>
        <v>0</v>
      </c>
      <c r="BF635" s="178">
        <f>IF(N635="snížená",J635,0)</f>
        <v>0</v>
      </c>
      <c r="BG635" s="178">
        <f>IF(N635="zákl. přenesená",J635,0)</f>
        <v>0</v>
      </c>
      <c r="BH635" s="178">
        <f>IF(N635="sníž. přenesená",J635,0)</f>
        <v>0</v>
      </c>
      <c r="BI635" s="178">
        <f>IF(N635="nulová",J635,0)</f>
        <v>0</v>
      </c>
      <c r="BJ635" s="18" t="s">
        <v>32</v>
      </c>
      <c r="BK635" s="178">
        <f>ROUND(I635*H635,2)</f>
        <v>0</v>
      </c>
      <c r="BL635" s="18" t="s">
        <v>268</v>
      </c>
      <c r="BM635" s="177" t="s">
        <v>1532</v>
      </c>
    </row>
    <row r="636" spans="1:65" s="2" customFormat="1" ht="16.5" customHeight="1">
      <c r="A636" s="33"/>
      <c r="B636" s="132"/>
      <c r="C636" s="211" t="s">
        <v>1070</v>
      </c>
      <c r="D636" s="211" t="s">
        <v>429</v>
      </c>
      <c r="E636" s="212" t="s">
        <v>1533</v>
      </c>
      <c r="F636" s="213" t="s">
        <v>1534</v>
      </c>
      <c r="G636" s="214" t="s">
        <v>915</v>
      </c>
      <c r="H636" s="215">
        <v>5.0999999999999996</v>
      </c>
      <c r="I636" s="216"/>
      <c r="J636" s="217">
        <f>ROUND(I636*H636,2)</f>
        <v>0</v>
      </c>
      <c r="K636" s="213" t="s">
        <v>267</v>
      </c>
      <c r="L636" s="218"/>
      <c r="M636" s="219" t="s">
        <v>1</v>
      </c>
      <c r="N636" s="220" t="s">
        <v>42</v>
      </c>
      <c r="O636" s="59"/>
      <c r="P636" s="175">
        <f>O636*H636</f>
        <v>0</v>
      </c>
      <c r="Q636" s="175">
        <v>2E-3</v>
      </c>
      <c r="R636" s="175">
        <f>Q636*H636</f>
        <v>1.0199999999999999E-2</v>
      </c>
      <c r="S636" s="175">
        <v>0</v>
      </c>
      <c r="T636" s="176">
        <f>S636*H636</f>
        <v>0</v>
      </c>
      <c r="U636" s="33"/>
      <c r="V636" s="33"/>
      <c r="W636" s="33"/>
      <c r="X636" s="33"/>
      <c r="Y636" s="33"/>
      <c r="Z636" s="33"/>
      <c r="AA636" s="33"/>
      <c r="AB636" s="33"/>
      <c r="AC636" s="33"/>
      <c r="AD636" s="33"/>
      <c r="AE636" s="33"/>
      <c r="AR636" s="177" t="s">
        <v>306</v>
      </c>
      <c r="AT636" s="177" t="s">
        <v>429</v>
      </c>
      <c r="AU636" s="177" t="s">
        <v>86</v>
      </c>
      <c r="AY636" s="18" t="s">
        <v>260</v>
      </c>
      <c r="BE636" s="178">
        <f>IF(N636="základní",J636,0)</f>
        <v>0</v>
      </c>
      <c r="BF636" s="178">
        <f>IF(N636="snížená",J636,0)</f>
        <v>0</v>
      </c>
      <c r="BG636" s="178">
        <f>IF(N636="zákl. přenesená",J636,0)</f>
        <v>0</v>
      </c>
      <c r="BH636" s="178">
        <f>IF(N636="sníž. přenesená",J636,0)</f>
        <v>0</v>
      </c>
      <c r="BI636" s="178">
        <f>IF(N636="nulová",J636,0)</f>
        <v>0</v>
      </c>
      <c r="BJ636" s="18" t="s">
        <v>32</v>
      </c>
      <c r="BK636" s="178">
        <f>ROUND(I636*H636,2)</f>
        <v>0</v>
      </c>
      <c r="BL636" s="18" t="s">
        <v>268</v>
      </c>
      <c r="BM636" s="177" t="s">
        <v>1535</v>
      </c>
    </row>
    <row r="637" spans="1:65" s="13" customFormat="1">
      <c r="B637" s="179"/>
      <c r="D637" s="180" t="s">
        <v>270</v>
      </c>
      <c r="F637" s="182" t="s">
        <v>1536</v>
      </c>
      <c r="H637" s="183">
        <v>5.0999999999999996</v>
      </c>
      <c r="I637" s="184"/>
      <c r="L637" s="179"/>
      <c r="M637" s="185"/>
      <c r="N637" s="186"/>
      <c r="O637" s="186"/>
      <c r="P637" s="186"/>
      <c r="Q637" s="186"/>
      <c r="R637" s="186"/>
      <c r="S637" s="186"/>
      <c r="T637" s="187"/>
      <c r="AT637" s="181" t="s">
        <v>270</v>
      </c>
      <c r="AU637" s="181" t="s">
        <v>86</v>
      </c>
      <c r="AV637" s="13" t="s">
        <v>86</v>
      </c>
      <c r="AW637" s="13" t="s">
        <v>3</v>
      </c>
      <c r="AX637" s="13" t="s">
        <v>32</v>
      </c>
      <c r="AY637" s="181" t="s">
        <v>260</v>
      </c>
    </row>
    <row r="638" spans="1:65" s="2" customFormat="1" ht="16.5" customHeight="1">
      <c r="A638" s="33"/>
      <c r="B638" s="132"/>
      <c r="C638" s="166" t="s">
        <v>1076</v>
      </c>
      <c r="D638" s="166" t="s">
        <v>263</v>
      </c>
      <c r="E638" s="167" t="s">
        <v>1537</v>
      </c>
      <c r="F638" s="168" t="s">
        <v>1538</v>
      </c>
      <c r="G638" s="169" t="s">
        <v>915</v>
      </c>
      <c r="H638" s="170">
        <v>1</v>
      </c>
      <c r="I638" s="171"/>
      <c r="J638" s="172">
        <f>ROUND(I638*H638,2)</f>
        <v>0</v>
      </c>
      <c r="K638" s="168" t="s">
        <v>267</v>
      </c>
      <c r="L638" s="34"/>
      <c r="M638" s="173" t="s">
        <v>1</v>
      </c>
      <c r="N638" s="174" t="s">
        <v>42</v>
      </c>
      <c r="O638" s="59"/>
      <c r="P638" s="175">
        <f>O638*H638</f>
        <v>0</v>
      </c>
      <c r="Q638" s="175">
        <v>1.248E-2</v>
      </c>
      <c r="R638" s="175">
        <f>Q638*H638</f>
        <v>1.248E-2</v>
      </c>
      <c r="S638" s="175">
        <v>0</v>
      </c>
      <c r="T638" s="176">
        <f>S638*H638</f>
        <v>0</v>
      </c>
      <c r="U638" s="33"/>
      <c r="V638" s="33"/>
      <c r="W638" s="33"/>
      <c r="X638" s="33"/>
      <c r="Y638" s="33"/>
      <c r="Z638" s="33"/>
      <c r="AA638" s="33"/>
      <c r="AB638" s="33"/>
      <c r="AC638" s="33"/>
      <c r="AD638" s="33"/>
      <c r="AE638" s="33"/>
      <c r="AR638" s="177" t="s">
        <v>268</v>
      </c>
      <c r="AT638" s="177" t="s">
        <v>263</v>
      </c>
      <c r="AU638" s="177" t="s">
        <v>86</v>
      </c>
      <c r="AY638" s="18" t="s">
        <v>260</v>
      </c>
      <c r="BE638" s="178">
        <f>IF(N638="základní",J638,0)</f>
        <v>0</v>
      </c>
      <c r="BF638" s="178">
        <f>IF(N638="snížená",J638,0)</f>
        <v>0</v>
      </c>
      <c r="BG638" s="178">
        <f>IF(N638="zákl. přenesená",J638,0)</f>
        <v>0</v>
      </c>
      <c r="BH638" s="178">
        <f>IF(N638="sníž. přenesená",J638,0)</f>
        <v>0</v>
      </c>
      <c r="BI638" s="178">
        <f>IF(N638="nulová",J638,0)</f>
        <v>0</v>
      </c>
      <c r="BJ638" s="18" t="s">
        <v>32</v>
      </c>
      <c r="BK638" s="178">
        <f>ROUND(I638*H638,2)</f>
        <v>0</v>
      </c>
      <c r="BL638" s="18" t="s">
        <v>268</v>
      </c>
      <c r="BM638" s="177" t="s">
        <v>1539</v>
      </c>
    </row>
    <row r="639" spans="1:65" s="13" customFormat="1">
      <c r="B639" s="179"/>
      <c r="D639" s="180" t="s">
        <v>270</v>
      </c>
      <c r="E639" s="181" t="s">
        <v>1</v>
      </c>
      <c r="F639" s="182" t="s">
        <v>1841</v>
      </c>
      <c r="H639" s="183">
        <v>1</v>
      </c>
      <c r="I639" s="184"/>
      <c r="L639" s="179"/>
      <c r="M639" s="185"/>
      <c r="N639" s="186"/>
      <c r="O639" s="186"/>
      <c r="P639" s="186"/>
      <c r="Q639" s="186"/>
      <c r="R639" s="186"/>
      <c r="S639" s="186"/>
      <c r="T639" s="187"/>
      <c r="AT639" s="181" t="s">
        <v>270</v>
      </c>
      <c r="AU639" s="181" t="s">
        <v>86</v>
      </c>
      <c r="AV639" s="13" t="s">
        <v>86</v>
      </c>
      <c r="AW639" s="13" t="s">
        <v>31</v>
      </c>
      <c r="AX639" s="13" t="s">
        <v>32</v>
      </c>
      <c r="AY639" s="181" t="s">
        <v>260</v>
      </c>
    </row>
    <row r="640" spans="1:65" s="2" customFormat="1" ht="16.5" customHeight="1">
      <c r="A640" s="33"/>
      <c r="B640" s="132"/>
      <c r="C640" s="211" t="s">
        <v>1082</v>
      </c>
      <c r="D640" s="211" t="s">
        <v>429</v>
      </c>
      <c r="E640" s="212" t="s">
        <v>1540</v>
      </c>
      <c r="F640" s="213" t="s">
        <v>1541</v>
      </c>
      <c r="G640" s="214" t="s">
        <v>915</v>
      </c>
      <c r="H640" s="215">
        <v>1.01</v>
      </c>
      <c r="I640" s="216"/>
      <c r="J640" s="217">
        <f>ROUND(I640*H640,2)</f>
        <v>0</v>
      </c>
      <c r="K640" s="213" t="s">
        <v>267</v>
      </c>
      <c r="L640" s="218"/>
      <c r="M640" s="219" t="s">
        <v>1</v>
      </c>
      <c r="N640" s="220" t="s">
        <v>42</v>
      </c>
      <c r="O640" s="59"/>
      <c r="P640" s="175">
        <f>O640*H640</f>
        <v>0</v>
      </c>
      <c r="Q640" s="175">
        <v>0.58499999999999996</v>
      </c>
      <c r="R640" s="175">
        <f>Q640*H640</f>
        <v>0.59084999999999999</v>
      </c>
      <c r="S640" s="175">
        <v>0</v>
      </c>
      <c r="T640" s="176">
        <f>S640*H640</f>
        <v>0</v>
      </c>
      <c r="U640" s="33"/>
      <c r="V640" s="33"/>
      <c r="W640" s="33"/>
      <c r="X640" s="33"/>
      <c r="Y640" s="33"/>
      <c r="Z640" s="33"/>
      <c r="AA640" s="33"/>
      <c r="AB640" s="33"/>
      <c r="AC640" s="33"/>
      <c r="AD640" s="33"/>
      <c r="AE640" s="33"/>
      <c r="AR640" s="177" t="s">
        <v>306</v>
      </c>
      <c r="AT640" s="177" t="s">
        <v>429</v>
      </c>
      <c r="AU640" s="177" t="s">
        <v>86</v>
      </c>
      <c r="AY640" s="18" t="s">
        <v>260</v>
      </c>
      <c r="BE640" s="178">
        <f>IF(N640="základní",J640,0)</f>
        <v>0</v>
      </c>
      <c r="BF640" s="178">
        <f>IF(N640="snížená",J640,0)</f>
        <v>0</v>
      </c>
      <c r="BG640" s="178">
        <f>IF(N640="zákl. přenesená",J640,0)</f>
        <v>0</v>
      </c>
      <c r="BH640" s="178">
        <f>IF(N640="sníž. přenesená",J640,0)</f>
        <v>0</v>
      </c>
      <c r="BI640" s="178">
        <f>IF(N640="nulová",J640,0)</f>
        <v>0</v>
      </c>
      <c r="BJ640" s="18" t="s">
        <v>32</v>
      </c>
      <c r="BK640" s="178">
        <f>ROUND(I640*H640,2)</f>
        <v>0</v>
      </c>
      <c r="BL640" s="18" t="s">
        <v>268</v>
      </c>
      <c r="BM640" s="177" t="s">
        <v>1542</v>
      </c>
    </row>
    <row r="641" spans="1:65" s="2" customFormat="1" ht="16.5" customHeight="1">
      <c r="A641" s="33"/>
      <c r="B641" s="132"/>
      <c r="C641" s="211" t="s">
        <v>1088</v>
      </c>
      <c r="D641" s="211" t="s">
        <v>429</v>
      </c>
      <c r="E641" s="212" t="s">
        <v>1533</v>
      </c>
      <c r="F641" s="213" t="s">
        <v>1534</v>
      </c>
      <c r="G641" s="214" t="s">
        <v>915</v>
      </c>
      <c r="H641" s="215">
        <v>1.02</v>
      </c>
      <c r="I641" s="216"/>
      <c r="J641" s="217">
        <f>ROUND(I641*H641,2)</f>
        <v>0</v>
      </c>
      <c r="K641" s="213" t="s">
        <v>267</v>
      </c>
      <c r="L641" s="218"/>
      <c r="M641" s="219" t="s">
        <v>1</v>
      </c>
      <c r="N641" s="220" t="s">
        <v>42</v>
      </c>
      <c r="O641" s="59"/>
      <c r="P641" s="175">
        <f>O641*H641</f>
        <v>0</v>
      </c>
      <c r="Q641" s="175">
        <v>2E-3</v>
      </c>
      <c r="R641" s="175">
        <f>Q641*H641</f>
        <v>2.0400000000000001E-3</v>
      </c>
      <c r="S641" s="175">
        <v>0</v>
      </c>
      <c r="T641" s="176">
        <f>S641*H641</f>
        <v>0</v>
      </c>
      <c r="U641" s="33"/>
      <c r="V641" s="33"/>
      <c r="W641" s="33"/>
      <c r="X641" s="33"/>
      <c r="Y641" s="33"/>
      <c r="Z641" s="33"/>
      <c r="AA641" s="33"/>
      <c r="AB641" s="33"/>
      <c r="AC641" s="33"/>
      <c r="AD641" s="33"/>
      <c r="AE641" s="33"/>
      <c r="AR641" s="177" t="s">
        <v>306</v>
      </c>
      <c r="AT641" s="177" t="s">
        <v>429</v>
      </c>
      <c r="AU641" s="177" t="s">
        <v>86</v>
      </c>
      <c r="AY641" s="18" t="s">
        <v>260</v>
      </c>
      <c r="BE641" s="178">
        <f>IF(N641="základní",J641,0)</f>
        <v>0</v>
      </c>
      <c r="BF641" s="178">
        <f>IF(N641="snížená",J641,0)</f>
        <v>0</v>
      </c>
      <c r="BG641" s="178">
        <f>IF(N641="zákl. přenesená",J641,0)</f>
        <v>0</v>
      </c>
      <c r="BH641" s="178">
        <f>IF(N641="sníž. přenesená",J641,0)</f>
        <v>0</v>
      </c>
      <c r="BI641" s="178">
        <f>IF(N641="nulová",J641,0)</f>
        <v>0</v>
      </c>
      <c r="BJ641" s="18" t="s">
        <v>32</v>
      </c>
      <c r="BK641" s="178">
        <f>ROUND(I641*H641,2)</f>
        <v>0</v>
      </c>
      <c r="BL641" s="18" t="s">
        <v>268</v>
      </c>
      <c r="BM641" s="177" t="s">
        <v>1543</v>
      </c>
    </row>
    <row r="642" spans="1:65" s="13" customFormat="1">
      <c r="B642" s="179"/>
      <c r="D642" s="180" t="s">
        <v>270</v>
      </c>
      <c r="F642" s="182" t="s">
        <v>1544</v>
      </c>
      <c r="H642" s="183">
        <v>1.02</v>
      </c>
      <c r="I642" s="184"/>
      <c r="L642" s="179"/>
      <c r="M642" s="185"/>
      <c r="N642" s="186"/>
      <c r="O642" s="186"/>
      <c r="P642" s="186"/>
      <c r="Q642" s="186"/>
      <c r="R642" s="186"/>
      <c r="S642" s="186"/>
      <c r="T642" s="187"/>
      <c r="AT642" s="181" t="s">
        <v>270</v>
      </c>
      <c r="AU642" s="181" t="s">
        <v>86</v>
      </c>
      <c r="AV642" s="13" t="s">
        <v>86</v>
      </c>
      <c r="AW642" s="13" t="s">
        <v>3</v>
      </c>
      <c r="AX642" s="13" t="s">
        <v>32</v>
      </c>
      <c r="AY642" s="181" t="s">
        <v>260</v>
      </c>
    </row>
    <row r="643" spans="1:65" s="2" customFormat="1" ht="16.5" customHeight="1">
      <c r="A643" s="33"/>
      <c r="B643" s="132"/>
      <c r="C643" s="166" t="s">
        <v>1098</v>
      </c>
      <c r="D643" s="166" t="s">
        <v>263</v>
      </c>
      <c r="E643" s="167" t="s">
        <v>1545</v>
      </c>
      <c r="F643" s="168" t="s">
        <v>1546</v>
      </c>
      <c r="G643" s="169" t="s">
        <v>266</v>
      </c>
      <c r="H643" s="170">
        <v>18.84</v>
      </c>
      <c r="I643" s="171"/>
      <c r="J643" s="172">
        <f>ROUND(I643*H643,2)</f>
        <v>0</v>
      </c>
      <c r="K643" s="168" t="s">
        <v>1</v>
      </c>
      <c r="L643" s="34"/>
      <c r="M643" s="173" t="s">
        <v>1</v>
      </c>
      <c r="N643" s="174" t="s">
        <v>42</v>
      </c>
      <c r="O643" s="59"/>
      <c r="P643" s="175">
        <f>O643*H643</f>
        <v>0</v>
      </c>
      <c r="Q643" s="175">
        <v>0</v>
      </c>
      <c r="R643" s="175">
        <f>Q643*H643</f>
        <v>0</v>
      </c>
      <c r="S643" s="175">
        <v>0</v>
      </c>
      <c r="T643" s="176">
        <f>S643*H643</f>
        <v>0</v>
      </c>
      <c r="U643" s="33"/>
      <c r="V643" s="33"/>
      <c r="W643" s="33"/>
      <c r="X643" s="33"/>
      <c r="Y643" s="33"/>
      <c r="Z643" s="33"/>
      <c r="AA643" s="33"/>
      <c r="AB643" s="33"/>
      <c r="AC643" s="33"/>
      <c r="AD643" s="33"/>
      <c r="AE643" s="33"/>
      <c r="AR643" s="177" t="s">
        <v>268</v>
      </c>
      <c r="AT643" s="177" t="s">
        <v>263</v>
      </c>
      <c r="AU643" s="177" t="s">
        <v>86</v>
      </c>
      <c r="AY643" s="18" t="s">
        <v>260</v>
      </c>
      <c r="BE643" s="178">
        <f>IF(N643="základní",J643,0)</f>
        <v>0</v>
      </c>
      <c r="BF643" s="178">
        <f>IF(N643="snížená",J643,0)</f>
        <v>0</v>
      </c>
      <c r="BG643" s="178">
        <f>IF(N643="zákl. přenesená",J643,0)</f>
        <v>0</v>
      </c>
      <c r="BH643" s="178">
        <f>IF(N643="sníž. přenesená",J643,0)</f>
        <v>0</v>
      </c>
      <c r="BI643" s="178">
        <f>IF(N643="nulová",J643,0)</f>
        <v>0</v>
      </c>
      <c r="BJ643" s="18" t="s">
        <v>32</v>
      </c>
      <c r="BK643" s="178">
        <f>ROUND(I643*H643,2)</f>
        <v>0</v>
      </c>
      <c r="BL643" s="18" t="s">
        <v>268</v>
      </c>
      <c r="BM643" s="177" t="s">
        <v>1842</v>
      </c>
    </row>
    <row r="644" spans="1:65" s="13" customFormat="1">
      <c r="B644" s="179"/>
      <c r="D644" s="180" t="s">
        <v>270</v>
      </c>
      <c r="E644" s="181" t="s">
        <v>1</v>
      </c>
      <c r="F644" s="182" t="s">
        <v>1548</v>
      </c>
      <c r="H644" s="183">
        <v>18.84</v>
      </c>
      <c r="I644" s="184"/>
      <c r="L644" s="179"/>
      <c r="M644" s="185"/>
      <c r="N644" s="186"/>
      <c r="O644" s="186"/>
      <c r="P644" s="186"/>
      <c r="Q644" s="186"/>
      <c r="R644" s="186"/>
      <c r="S644" s="186"/>
      <c r="T644" s="187"/>
      <c r="AT644" s="181" t="s">
        <v>270</v>
      </c>
      <c r="AU644" s="181" t="s">
        <v>86</v>
      </c>
      <c r="AV644" s="13" t="s">
        <v>86</v>
      </c>
      <c r="AW644" s="13" t="s">
        <v>31</v>
      </c>
      <c r="AX644" s="13" t="s">
        <v>77</v>
      </c>
      <c r="AY644" s="181" t="s">
        <v>260</v>
      </c>
    </row>
    <row r="645" spans="1:65" s="14" customFormat="1">
      <c r="B645" s="188"/>
      <c r="D645" s="180" t="s">
        <v>270</v>
      </c>
      <c r="E645" s="189" t="s">
        <v>1</v>
      </c>
      <c r="F645" s="190" t="s">
        <v>275</v>
      </c>
      <c r="H645" s="191">
        <v>18.84</v>
      </c>
      <c r="I645" s="192"/>
      <c r="L645" s="188"/>
      <c r="M645" s="193"/>
      <c r="N645" s="194"/>
      <c r="O645" s="194"/>
      <c r="P645" s="194"/>
      <c r="Q645" s="194"/>
      <c r="R645" s="194"/>
      <c r="S645" s="194"/>
      <c r="T645" s="195"/>
      <c r="AT645" s="189" t="s">
        <v>270</v>
      </c>
      <c r="AU645" s="189" t="s">
        <v>86</v>
      </c>
      <c r="AV645" s="14" t="s">
        <v>268</v>
      </c>
      <c r="AW645" s="14" t="s">
        <v>31</v>
      </c>
      <c r="AX645" s="14" t="s">
        <v>32</v>
      </c>
      <c r="AY645" s="189" t="s">
        <v>260</v>
      </c>
    </row>
    <row r="646" spans="1:65" s="2" customFormat="1" ht="24.2" customHeight="1">
      <c r="A646" s="33"/>
      <c r="B646" s="132"/>
      <c r="C646" s="166" t="s">
        <v>1103</v>
      </c>
      <c r="D646" s="166" t="s">
        <v>263</v>
      </c>
      <c r="E646" s="167" t="s">
        <v>1549</v>
      </c>
      <c r="F646" s="168" t="s">
        <v>1550</v>
      </c>
      <c r="G646" s="169" t="s">
        <v>915</v>
      </c>
      <c r="H646" s="170">
        <v>1</v>
      </c>
      <c r="I646" s="171"/>
      <c r="J646" s="172">
        <f>ROUND(I646*H646,2)</f>
        <v>0</v>
      </c>
      <c r="K646" s="168" t="s">
        <v>356</v>
      </c>
      <c r="L646" s="34"/>
      <c r="M646" s="173" t="s">
        <v>1</v>
      </c>
      <c r="N646" s="174" t="s">
        <v>42</v>
      </c>
      <c r="O646" s="59"/>
      <c r="P646" s="175">
        <f>O646*H646</f>
        <v>0</v>
      </c>
      <c r="Q646" s="175">
        <v>7.9200000000000007E-2</v>
      </c>
      <c r="R646" s="175">
        <f>Q646*H646</f>
        <v>7.9200000000000007E-2</v>
      </c>
      <c r="S646" s="175">
        <v>0</v>
      </c>
      <c r="T646" s="176">
        <f>S646*H646</f>
        <v>0</v>
      </c>
      <c r="U646" s="33"/>
      <c r="V646" s="33"/>
      <c r="W646" s="33"/>
      <c r="X646" s="33"/>
      <c r="Y646" s="33"/>
      <c r="Z646" s="33"/>
      <c r="AA646" s="33"/>
      <c r="AB646" s="33"/>
      <c r="AC646" s="33"/>
      <c r="AD646" s="33"/>
      <c r="AE646" s="33"/>
      <c r="AR646" s="177" t="s">
        <v>268</v>
      </c>
      <c r="AT646" s="177" t="s">
        <v>263</v>
      </c>
      <c r="AU646" s="177" t="s">
        <v>86</v>
      </c>
      <c r="AY646" s="18" t="s">
        <v>260</v>
      </c>
      <c r="BE646" s="178">
        <f>IF(N646="základní",J646,0)</f>
        <v>0</v>
      </c>
      <c r="BF646" s="178">
        <f>IF(N646="snížená",J646,0)</f>
        <v>0</v>
      </c>
      <c r="BG646" s="178">
        <f>IF(N646="zákl. přenesená",J646,0)</f>
        <v>0</v>
      </c>
      <c r="BH646" s="178">
        <f>IF(N646="sníž. přenesená",J646,0)</f>
        <v>0</v>
      </c>
      <c r="BI646" s="178">
        <f>IF(N646="nulová",J646,0)</f>
        <v>0</v>
      </c>
      <c r="BJ646" s="18" t="s">
        <v>32</v>
      </c>
      <c r="BK646" s="178">
        <f>ROUND(I646*H646,2)</f>
        <v>0</v>
      </c>
      <c r="BL646" s="18" t="s">
        <v>268</v>
      </c>
      <c r="BM646" s="177" t="s">
        <v>1551</v>
      </c>
    </row>
    <row r="647" spans="1:65" s="13" customFormat="1">
      <c r="B647" s="179"/>
      <c r="D647" s="180" t="s">
        <v>270</v>
      </c>
      <c r="E647" s="181" t="s">
        <v>1</v>
      </c>
      <c r="F647" s="182" t="s">
        <v>1789</v>
      </c>
      <c r="H647" s="183">
        <v>1</v>
      </c>
      <c r="I647" s="184"/>
      <c r="L647" s="179"/>
      <c r="M647" s="185"/>
      <c r="N647" s="186"/>
      <c r="O647" s="186"/>
      <c r="P647" s="186"/>
      <c r="Q647" s="186"/>
      <c r="R647" s="186"/>
      <c r="S647" s="186"/>
      <c r="T647" s="187"/>
      <c r="AT647" s="181" t="s">
        <v>270</v>
      </c>
      <c r="AU647" s="181" t="s">
        <v>86</v>
      </c>
      <c r="AV647" s="13" t="s">
        <v>86</v>
      </c>
      <c r="AW647" s="13" t="s">
        <v>31</v>
      </c>
      <c r="AX647" s="13" t="s">
        <v>32</v>
      </c>
      <c r="AY647" s="181" t="s">
        <v>260</v>
      </c>
    </row>
    <row r="648" spans="1:65" s="2" customFormat="1" ht="16.5" customHeight="1">
      <c r="A648" s="33"/>
      <c r="B648" s="132"/>
      <c r="C648" s="166" t="s">
        <v>1107</v>
      </c>
      <c r="D648" s="166" t="s">
        <v>263</v>
      </c>
      <c r="E648" s="167" t="s">
        <v>1843</v>
      </c>
      <c r="F648" s="168" t="s">
        <v>1844</v>
      </c>
      <c r="G648" s="169" t="s">
        <v>915</v>
      </c>
      <c r="H648" s="170">
        <v>1</v>
      </c>
      <c r="I648" s="171"/>
      <c r="J648" s="172">
        <f>ROUND(I648*H648,2)</f>
        <v>0</v>
      </c>
      <c r="K648" s="168" t="s">
        <v>267</v>
      </c>
      <c r="L648" s="34"/>
      <c r="M648" s="173" t="s">
        <v>1</v>
      </c>
      <c r="N648" s="174" t="s">
        <v>42</v>
      </c>
      <c r="O648" s="59"/>
      <c r="P648" s="175">
        <f>O648*H648</f>
        <v>0</v>
      </c>
      <c r="Q648" s="175">
        <v>0.21734000000000001</v>
      </c>
      <c r="R648" s="175">
        <f>Q648*H648</f>
        <v>0.21734000000000001</v>
      </c>
      <c r="S648" s="175">
        <v>0</v>
      </c>
      <c r="T648" s="176">
        <f>S648*H648</f>
        <v>0</v>
      </c>
      <c r="U648" s="33"/>
      <c r="V648" s="33"/>
      <c r="W648" s="33"/>
      <c r="X648" s="33"/>
      <c r="Y648" s="33"/>
      <c r="Z648" s="33"/>
      <c r="AA648" s="33"/>
      <c r="AB648" s="33"/>
      <c r="AC648" s="33"/>
      <c r="AD648" s="33"/>
      <c r="AE648" s="33"/>
      <c r="AR648" s="177" t="s">
        <v>268</v>
      </c>
      <c r="AT648" s="177" t="s">
        <v>263</v>
      </c>
      <c r="AU648" s="177" t="s">
        <v>86</v>
      </c>
      <c r="AY648" s="18" t="s">
        <v>260</v>
      </c>
      <c r="BE648" s="178">
        <f>IF(N648="základní",J648,0)</f>
        <v>0</v>
      </c>
      <c r="BF648" s="178">
        <f>IF(N648="snížená",J648,0)</f>
        <v>0</v>
      </c>
      <c r="BG648" s="178">
        <f>IF(N648="zákl. přenesená",J648,0)</f>
        <v>0</v>
      </c>
      <c r="BH648" s="178">
        <f>IF(N648="sníž. přenesená",J648,0)</f>
        <v>0</v>
      </c>
      <c r="BI648" s="178">
        <f>IF(N648="nulová",J648,0)</f>
        <v>0</v>
      </c>
      <c r="BJ648" s="18" t="s">
        <v>32</v>
      </c>
      <c r="BK648" s="178">
        <f>ROUND(I648*H648,2)</f>
        <v>0</v>
      </c>
      <c r="BL648" s="18" t="s">
        <v>268</v>
      </c>
      <c r="BM648" s="177" t="s">
        <v>1554</v>
      </c>
    </row>
    <row r="649" spans="1:65" s="13" customFormat="1">
      <c r="B649" s="179"/>
      <c r="D649" s="180" t="s">
        <v>270</v>
      </c>
      <c r="E649" s="181" t="s">
        <v>1</v>
      </c>
      <c r="F649" s="182" t="s">
        <v>1789</v>
      </c>
      <c r="H649" s="183">
        <v>1</v>
      </c>
      <c r="I649" s="184"/>
      <c r="L649" s="179"/>
      <c r="M649" s="185"/>
      <c r="N649" s="186"/>
      <c r="O649" s="186"/>
      <c r="P649" s="186"/>
      <c r="Q649" s="186"/>
      <c r="R649" s="186"/>
      <c r="S649" s="186"/>
      <c r="T649" s="187"/>
      <c r="AT649" s="181" t="s">
        <v>270</v>
      </c>
      <c r="AU649" s="181" t="s">
        <v>86</v>
      </c>
      <c r="AV649" s="13" t="s">
        <v>86</v>
      </c>
      <c r="AW649" s="13" t="s">
        <v>31</v>
      </c>
      <c r="AX649" s="13" t="s">
        <v>32</v>
      </c>
      <c r="AY649" s="181" t="s">
        <v>260</v>
      </c>
    </row>
    <row r="650" spans="1:65" s="2" customFormat="1" ht="16.5" customHeight="1">
      <c r="A650" s="33"/>
      <c r="B650" s="132"/>
      <c r="C650" s="211" t="s">
        <v>1112</v>
      </c>
      <c r="D650" s="211" t="s">
        <v>429</v>
      </c>
      <c r="E650" s="212" t="s">
        <v>1845</v>
      </c>
      <c r="F650" s="213" t="s">
        <v>1846</v>
      </c>
      <c r="G650" s="214" t="s">
        <v>915</v>
      </c>
      <c r="H650" s="215">
        <v>1</v>
      </c>
      <c r="I650" s="216"/>
      <c r="J650" s="217">
        <f>ROUND(I650*H650,2)</f>
        <v>0</v>
      </c>
      <c r="K650" s="213" t="s">
        <v>356</v>
      </c>
      <c r="L650" s="218"/>
      <c r="M650" s="219" t="s">
        <v>1</v>
      </c>
      <c r="N650" s="220" t="s">
        <v>42</v>
      </c>
      <c r="O650" s="59"/>
      <c r="P650" s="175">
        <f>O650*H650</f>
        <v>0</v>
      </c>
      <c r="Q650" s="175">
        <v>9.1999999999999998E-2</v>
      </c>
      <c r="R650" s="175">
        <f>Q650*H650</f>
        <v>9.1999999999999998E-2</v>
      </c>
      <c r="S650" s="175">
        <v>0</v>
      </c>
      <c r="T650" s="176">
        <f>S650*H650</f>
        <v>0</v>
      </c>
      <c r="U650" s="33"/>
      <c r="V650" s="33"/>
      <c r="W650" s="33"/>
      <c r="X650" s="33"/>
      <c r="Y650" s="33"/>
      <c r="Z650" s="33"/>
      <c r="AA650" s="33"/>
      <c r="AB650" s="33"/>
      <c r="AC650" s="33"/>
      <c r="AD650" s="33"/>
      <c r="AE650" s="33"/>
      <c r="AR650" s="177" t="s">
        <v>306</v>
      </c>
      <c r="AT650" s="177" t="s">
        <v>429</v>
      </c>
      <c r="AU650" s="177" t="s">
        <v>86</v>
      </c>
      <c r="AY650" s="18" t="s">
        <v>260</v>
      </c>
      <c r="BE650" s="178">
        <f>IF(N650="základní",J650,0)</f>
        <v>0</v>
      </c>
      <c r="BF650" s="178">
        <f>IF(N650="snížená",J650,0)</f>
        <v>0</v>
      </c>
      <c r="BG650" s="178">
        <f>IF(N650="zákl. přenesená",J650,0)</f>
        <v>0</v>
      </c>
      <c r="BH650" s="178">
        <f>IF(N650="sníž. přenesená",J650,0)</f>
        <v>0</v>
      </c>
      <c r="BI650" s="178">
        <f>IF(N650="nulová",J650,0)</f>
        <v>0</v>
      </c>
      <c r="BJ650" s="18" t="s">
        <v>32</v>
      </c>
      <c r="BK650" s="178">
        <f>ROUND(I650*H650,2)</f>
        <v>0</v>
      </c>
      <c r="BL650" s="18" t="s">
        <v>268</v>
      </c>
      <c r="BM650" s="177" t="s">
        <v>1847</v>
      </c>
    </row>
    <row r="651" spans="1:65" s="2" customFormat="1" ht="16.5" customHeight="1">
      <c r="A651" s="33"/>
      <c r="B651" s="132"/>
      <c r="C651" s="166" t="s">
        <v>1119</v>
      </c>
      <c r="D651" s="166" t="s">
        <v>263</v>
      </c>
      <c r="E651" s="167" t="s">
        <v>1558</v>
      </c>
      <c r="F651" s="168" t="s">
        <v>1559</v>
      </c>
      <c r="G651" s="169" t="s">
        <v>915</v>
      </c>
      <c r="H651" s="170">
        <v>6</v>
      </c>
      <c r="I651" s="171"/>
      <c r="J651" s="172">
        <f>ROUND(I651*H651,2)</f>
        <v>0</v>
      </c>
      <c r="K651" s="168" t="s">
        <v>267</v>
      </c>
      <c r="L651" s="34"/>
      <c r="M651" s="173" t="s">
        <v>1</v>
      </c>
      <c r="N651" s="174" t="s">
        <v>42</v>
      </c>
      <c r="O651" s="59"/>
      <c r="P651" s="175">
        <f>O651*H651</f>
        <v>0</v>
      </c>
      <c r="Q651" s="175">
        <v>1.298E-2</v>
      </c>
      <c r="R651" s="175">
        <f>Q651*H651</f>
        <v>7.7880000000000005E-2</v>
      </c>
      <c r="S651" s="175">
        <v>4.0000000000000001E-3</v>
      </c>
      <c r="T651" s="176">
        <f>S651*H651</f>
        <v>2.4E-2</v>
      </c>
      <c r="U651" s="33"/>
      <c r="V651" s="33"/>
      <c r="W651" s="33"/>
      <c r="X651" s="33"/>
      <c r="Y651" s="33"/>
      <c r="Z651" s="33"/>
      <c r="AA651" s="33"/>
      <c r="AB651" s="33"/>
      <c r="AC651" s="33"/>
      <c r="AD651" s="33"/>
      <c r="AE651" s="33"/>
      <c r="AR651" s="177" t="s">
        <v>268</v>
      </c>
      <c r="AT651" s="177" t="s">
        <v>263</v>
      </c>
      <c r="AU651" s="177" t="s">
        <v>86</v>
      </c>
      <c r="AY651" s="18" t="s">
        <v>260</v>
      </c>
      <c r="BE651" s="178">
        <f>IF(N651="základní",J651,0)</f>
        <v>0</v>
      </c>
      <c r="BF651" s="178">
        <f>IF(N651="snížená",J651,0)</f>
        <v>0</v>
      </c>
      <c r="BG651" s="178">
        <f>IF(N651="zákl. přenesená",J651,0)</f>
        <v>0</v>
      </c>
      <c r="BH651" s="178">
        <f>IF(N651="sníž. přenesená",J651,0)</f>
        <v>0</v>
      </c>
      <c r="BI651" s="178">
        <f>IF(N651="nulová",J651,0)</f>
        <v>0</v>
      </c>
      <c r="BJ651" s="18" t="s">
        <v>32</v>
      </c>
      <c r="BK651" s="178">
        <f>ROUND(I651*H651,2)</f>
        <v>0</v>
      </c>
      <c r="BL651" s="18" t="s">
        <v>268</v>
      </c>
      <c r="BM651" s="177" t="s">
        <v>1848</v>
      </c>
    </row>
    <row r="652" spans="1:65" s="13" customFormat="1">
      <c r="B652" s="179"/>
      <c r="D652" s="180" t="s">
        <v>270</v>
      </c>
      <c r="E652" s="181" t="s">
        <v>1</v>
      </c>
      <c r="F652" s="182" t="s">
        <v>168</v>
      </c>
      <c r="H652" s="183">
        <v>6</v>
      </c>
      <c r="I652" s="184"/>
      <c r="L652" s="179"/>
      <c r="M652" s="185"/>
      <c r="N652" s="186"/>
      <c r="O652" s="186"/>
      <c r="P652" s="186"/>
      <c r="Q652" s="186"/>
      <c r="R652" s="186"/>
      <c r="S652" s="186"/>
      <c r="T652" s="187"/>
      <c r="AT652" s="181" t="s">
        <v>270</v>
      </c>
      <c r="AU652" s="181" t="s">
        <v>86</v>
      </c>
      <c r="AV652" s="13" t="s">
        <v>86</v>
      </c>
      <c r="AW652" s="13" t="s">
        <v>31</v>
      </c>
      <c r="AX652" s="13" t="s">
        <v>32</v>
      </c>
      <c r="AY652" s="181" t="s">
        <v>260</v>
      </c>
    </row>
    <row r="653" spans="1:65" s="2" customFormat="1" ht="16.5" customHeight="1">
      <c r="A653" s="33"/>
      <c r="B653" s="132"/>
      <c r="C653" s="166" t="s">
        <v>1124</v>
      </c>
      <c r="D653" s="166" t="s">
        <v>263</v>
      </c>
      <c r="E653" s="167" t="s">
        <v>1562</v>
      </c>
      <c r="F653" s="168" t="s">
        <v>1563</v>
      </c>
      <c r="G653" s="169" t="s">
        <v>915</v>
      </c>
      <c r="H653" s="170">
        <v>3</v>
      </c>
      <c r="I653" s="171"/>
      <c r="J653" s="172">
        <f>ROUND(I653*H653,2)</f>
        <v>0</v>
      </c>
      <c r="K653" s="168" t="s">
        <v>267</v>
      </c>
      <c r="L653" s="34"/>
      <c r="M653" s="173" t="s">
        <v>1</v>
      </c>
      <c r="N653" s="174" t="s">
        <v>42</v>
      </c>
      <c r="O653" s="59"/>
      <c r="P653" s="175">
        <f>O653*H653</f>
        <v>0</v>
      </c>
      <c r="Q653" s="175">
        <v>1.2460000000000001E-2</v>
      </c>
      <c r="R653" s="175">
        <f>Q653*H653</f>
        <v>3.7380000000000004E-2</v>
      </c>
      <c r="S653" s="175">
        <v>8.0000000000000002E-3</v>
      </c>
      <c r="T653" s="176">
        <f>S653*H653</f>
        <v>2.4E-2</v>
      </c>
      <c r="U653" s="33"/>
      <c r="V653" s="33"/>
      <c r="W653" s="33"/>
      <c r="X653" s="33"/>
      <c r="Y653" s="33"/>
      <c r="Z653" s="33"/>
      <c r="AA653" s="33"/>
      <c r="AB653" s="33"/>
      <c r="AC653" s="33"/>
      <c r="AD653" s="33"/>
      <c r="AE653" s="33"/>
      <c r="AR653" s="177" t="s">
        <v>268</v>
      </c>
      <c r="AT653" s="177" t="s">
        <v>263</v>
      </c>
      <c r="AU653" s="177" t="s">
        <v>86</v>
      </c>
      <c r="AY653" s="18" t="s">
        <v>260</v>
      </c>
      <c r="BE653" s="178">
        <f>IF(N653="základní",J653,0)</f>
        <v>0</v>
      </c>
      <c r="BF653" s="178">
        <f>IF(N653="snížená",J653,0)</f>
        <v>0</v>
      </c>
      <c r="BG653" s="178">
        <f>IF(N653="zákl. přenesená",J653,0)</f>
        <v>0</v>
      </c>
      <c r="BH653" s="178">
        <f>IF(N653="sníž. přenesená",J653,0)</f>
        <v>0</v>
      </c>
      <c r="BI653" s="178">
        <f>IF(N653="nulová",J653,0)</f>
        <v>0</v>
      </c>
      <c r="BJ653" s="18" t="s">
        <v>32</v>
      </c>
      <c r="BK653" s="178">
        <f>ROUND(I653*H653,2)</f>
        <v>0</v>
      </c>
      <c r="BL653" s="18" t="s">
        <v>268</v>
      </c>
      <c r="BM653" s="177" t="s">
        <v>1849</v>
      </c>
    </row>
    <row r="654" spans="1:65" s="13" customFormat="1">
      <c r="B654" s="179"/>
      <c r="D654" s="180" t="s">
        <v>270</v>
      </c>
      <c r="E654" s="181" t="s">
        <v>1</v>
      </c>
      <c r="F654" s="182" t="s">
        <v>283</v>
      </c>
      <c r="H654" s="183">
        <v>3</v>
      </c>
      <c r="I654" s="184"/>
      <c r="L654" s="179"/>
      <c r="M654" s="185"/>
      <c r="N654" s="186"/>
      <c r="O654" s="186"/>
      <c r="P654" s="186"/>
      <c r="Q654" s="186"/>
      <c r="R654" s="186"/>
      <c r="S654" s="186"/>
      <c r="T654" s="187"/>
      <c r="AT654" s="181" t="s">
        <v>270</v>
      </c>
      <c r="AU654" s="181" t="s">
        <v>86</v>
      </c>
      <c r="AV654" s="13" t="s">
        <v>86</v>
      </c>
      <c r="AW654" s="13" t="s">
        <v>31</v>
      </c>
      <c r="AX654" s="13" t="s">
        <v>32</v>
      </c>
      <c r="AY654" s="181" t="s">
        <v>260</v>
      </c>
    </row>
    <row r="655" spans="1:65" s="2" customFormat="1" ht="24.2" customHeight="1">
      <c r="A655" s="33"/>
      <c r="B655" s="132"/>
      <c r="C655" s="166" t="s">
        <v>1129</v>
      </c>
      <c r="D655" s="166" t="s">
        <v>263</v>
      </c>
      <c r="E655" s="167" t="s">
        <v>1566</v>
      </c>
      <c r="F655" s="168" t="s">
        <v>1567</v>
      </c>
      <c r="G655" s="169" t="s">
        <v>915</v>
      </c>
      <c r="H655" s="170">
        <v>2</v>
      </c>
      <c r="I655" s="171"/>
      <c r="J655" s="172">
        <f>ROUND(I655*H655,2)</f>
        <v>0</v>
      </c>
      <c r="K655" s="168" t="s">
        <v>356</v>
      </c>
      <c r="L655" s="34"/>
      <c r="M655" s="173" t="s">
        <v>1</v>
      </c>
      <c r="N655" s="174" t="s">
        <v>42</v>
      </c>
      <c r="O655" s="59"/>
      <c r="P655" s="175">
        <f>O655*H655</f>
        <v>0</v>
      </c>
      <c r="Q655" s="175">
        <v>0.29665999999999998</v>
      </c>
      <c r="R655" s="175">
        <f>Q655*H655</f>
        <v>0.59331999999999996</v>
      </c>
      <c r="S655" s="175">
        <v>0</v>
      </c>
      <c r="T655" s="176">
        <f>S655*H655</f>
        <v>0</v>
      </c>
      <c r="U655" s="33"/>
      <c r="V655" s="33"/>
      <c r="W655" s="33"/>
      <c r="X655" s="33"/>
      <c r="Y655" s="33"/>
      <c r="Z655" s="33"/>
      <c r="AA655" s="33"/>
      <c r="AB655" s="33"/>
      <c r="AC655" s="33"/>
      <c r="AD655" s="33"/>
      <c r="AE655" s="33"/>
      <c r="AR655" s="177" t="s">
        <v>268</v>
      </c>
      <c r="AT655" s="177" t="s">
        <v>263</v>
      </c>
      <c r="AU655" s="177" t="s">
        <v>86</v>
      </c>
      <c r="AY655" s="18" t="s">
        <v>260</v>
      </c>
      <c r="BE655" s="178">
        <f>IF(N655="základní",J655,0)</f>
        <v>0</v>
      </c>
      <c r="BF655" s="178">
        <f>IF(N655="snížená",J655,0)</f>
        <v>0</v>
      </c>
      <c r="BG655" s="178">
        <f>IF(N655="zákl. přenesená",J655,0)</f>
        <v>0</v>
      </c>
      <c r="BH655" s="178">
        <f>IF(N655="sníž. přenesená",J655,0)</f>
        <v>0</v>
      </c>
      <c r="BI655" s="178">
        <f>IF(N655="nulová",J655,0)</f>
        <v>0</v>
      </c>
      <c r="BJ655" s="18" t="s">
        <v>32</v>
      </c>
      <c r="BK655" s="178">
        <f>ROUND(I655*H655,2)</f>
        <v>0</v>
      </c>
      <c r="BL655" s="18" t="s">
        <v>268</v>
      </c>
      <c r="BM655" s="177" t="s">
        <v>1568</v>
      </c>
    </row>
    <row r="656" spans="1:65" s="13" customFormat="1">
      <c r="B656" s="179"/>
      <c r="D656" s="180" t="s">
        <v>270</v>
      </c>
      <c r="E656" s="181" t="s">
        <v>1</v>
      </c>
      <c r="F656" s="182" t="s">
        <v>1584</v>
      </c>
      <c r="H656" s="183">
        <v>2</v>
      </c>
      <c r="I656" s="184"/>
      <c r="L656" s="179"/>
      <c r="M656" s="185"/>
      <c r="N656" s="186"/>
      <c r="O656" s="186"/>
      <c r="P656" s="186"/>
      <c r="Q656" s="186"/>
      <c r="R656" s="186"/>
      <c r="S656" s="186"/>
      <c r="T656" s="187"/>
      <c r="AT656" s="181" t="s">
        <v>270</v>
      </c>
      <c r="AU656" s="181" t="s">
        <v>86</v>
      </c>
      <c r="AV656" s="13" t="s">
        <v>86</v>
      </c>
      <c r="AW656" s="13" t="s">
        <v>31</v>
      </c>
      <c r="AX656" s="13" t="s">
        <v>32</v>
      </c>
      <c r="AY656" s="181" t="s">
        <v>260</v>
      </c>
    </row>
    <row r="657" spans="1:65" s="2" customFormat="1" ht="24.2" customHeight="1">
      <c r="A657" s="33"/>
      <c r="B657" s="132"/>
      <c r="C657" s="211" t="s">
        <v>1134</v>
      </c>
      <c r="D657" s="211" t="s">
        <v>429</v>
      </c>
      <c r="E657" s="212" t="s">
        <v>1569</v>
      </c>
      <c r="F657" s="213" t="s">
        <v>1570</v>
      </c>
      <c r="G657" s="214" t="s">
        <v>915</v>
      </c>
      <c r="H657" s="215">
        <v>2.0299999999999998</v>
      </c>
      <c r="I657" s="216"/>
      <c r="J657" s="217">
        <f>ROUND(I657*H657,2)</f>
        <v>0</v>
      </c>
      <c r="K657" s="213" t="s">
        <v>356</v>
      </c>
      <c r="L657" s="218"/>
      <c r="M657" s="219" t="s">
        <v>1</v>
      </c>
      <c r="N657" s="220" t="s">
        <v>42</v>
      </c>
      <c r="O657" s="59"/>
      <c r="P657" s="175">
        <f>O657*H657</f>
        <v>0</v>
      </c>
      <c r="Q657" s="175">
        <v>5.6000000000000001E-2</v>
      </c>
      <c r="R657" s="175">
        <f>Q657*H657</f>
        <v>0.11367999999999999</v>
      </c>
      <c r="S657" s="175">
        <v>0</v>
      </c>
      <c r="T657" s="176">
        <f>S657*H657</f>
        <v>0</v>
      </c>
      <c r="U657" s="33"/>
      <c r="V657" s="33"/>
      <c r="W657" s="33"/>
      <c r="X657" s="33"/>
      <c r="Y657" s="33"/>
      <c r="Z657" s="33"/>
      <c r="AA657" s="33"/>
      <c r="AB657" s="33"/>
      <c r="AC657" s="33"/>
      <c r="AD657" s="33"/>
      <c r="AE657" s="33"/>
      <c r="AR657" s="177" t="s">
        <v>306</v>
      </c>
      <c r="AT657" s="177" t="s">
        <v>429</v>
      </c>
      <c r="AU657" s="177" t="s">
        <v>86</v>
      </c>
      <c r="AY657" s="18" t="s">
        <v>260</v>
      </c>
      <c r="BE657" s="178">
        <f>IF(N657="základní",J657,0)</f>
        <v>0</v>
      </c>
      <c r="BF657" s="178">
        <f>IF(N657="snížená",J657,0)</f>
        <v>0</v>
      </c>
      <c r="BG657" s="178">
        <f>IF(N657="zákl. přenesená",J657,0)</f>
        <v>0</v>
      </c>
      <c r="BH657" s="178">
        <f>IF(N657="sníž. přenesená",J657,0)</f>
        <v>0</v>
      </c>
      <c r="BI657" s="178">
        <f>IF(N657="nulová",J657,0)</f>
        <v>0</v>
      </c>
      <c r="BJ657" s="18" t="s">
        <v>32</v>
      </c>
      <c r="BK657" s="178">
        <f>ROUND(I657*H657,2)</f>
        <v>0</v>
      </c>
      <c r="BL657" s="18" t="s">
        <v>268</v>
      </c>
      <c r="BM657" s="177" t="s">
        <v>1571</v>
      </c>
    </row>
    <row r="658" spans="1:65" s="13" customFormat="1">
      <c r="B658" s="179"/>
      <c r="D658" s="180" t="s">
        <v>270</v>
      </c>
      <c r="F658" s="182" t="s">
        <v>1588</v>
      </c>
      <c r="H658" s="183">
        <v>2.0299999999999998</v>
      </c>
      <c r="I658" s="184"/>
      <c r="L658" s="179"/>
      <c r="M658" s="185"/>
      <c r="N658" s="186"/>
      <c r="O658" s="186"/>
      <c r="P658" s="186"/>
      <c r="Q658" s="186"/>
      <c r="R658" s="186"/>
      <c r="S658" s="186"/>
      <c r="T658" s="187"/>
      <c r="AT658" s="181" t="s">
        <v>270</v>
      </c>
      <c r="AU658" s="181" t="s">
        <v>86</v>
      </c>
      <c r="AV658" s="13" t="s">
        <v>86</v>
      </c>
      <c r="AW658" s="13" t="s">
        <v>3</v>
      </c>
      <c r="AX658" s="13" t="s">
        <v>32</v>
      </c>
      <c r="AY658" s="181" t="s">
        <v>260</v>
      </c>
    </row>
    <row r="659" spans="1:65" s="2" customFormat="1" ht="16.5" customHeight="1">
      <c r="A659" s="33"/>
      <c r="B659" s="132"/>
      <c r="C659" s="166" t="s">
        <v>1139</v>
      </c>
      <c r="D659" s="166" t="s">
        <v>263</v>
      </c>
      <c r="E659" s="167" t="s">
        <v>1572</v>
      </c>
      <c r="F659" s="168" t="s">
        <v>1573</v>
      </c>
      <c r="G659" s="169" t="s">
        <v>915</v>
      </c>
      <c r="H659" s="170">
        <v>2</v>
      </c>
      <c r="I659" s="171"/>
      <c r="J659" s="172">
        <f>ROUND(I659*H659,2)</f>
        <v>0</v>
      </c>
      <c r="K659" s="168" t="s">
        <v>267</v>
      </c>
      <c r="L659" s="34"/>
      <c r="M659" s="173" t="s">
        <v>1</v>
      </c>
      <c r="N659" s="174" t="s">
        <v>42</v>
      </c>
      <c r="O659" s="59"/>
      <c r="P659" s="175">
        <f>O659*H659</f>
        <v>0</v>
      </c>
      <c r="Q659" s="175">
        <v>9.0000000000000006E-5</v>
      </c>
      <c r="R659" s="175">
        <f>Q659*H659</f>
        <v>1.8000000000000001E-4</v>
      </c>
      <c r="S659" s="175">
        <v>0</v>
      </c>
      <c r="T659" s="176">
        <f>S659*H659</f>
        <v>0</v>
      </c>
      <c r="U659" s="33"/>
      <c r="V659" s="33"/>
      <c r="W659" s="33"/>
      <c r="X659" s="33"/>
      <c r="Y659" s="33"/>
      <c r="Z659" s="33"/>
      <c r="AA659" s="33"/>
      <c r="AB659" s="33"/>
      <c r="AC659" s="33"/>
      <c r="AD659" s="33"/>
      <c r="AE659" s="33"/>
      <c r="AR659" s="177" t="s">
        <v>268</v>
      </c>
      <c r="AT659" s="177" t="s">
        <v>263</v>
      </c>
      <c r="AU659" s="177" t="s">
        <v>86</v>
      </c>
      <c r="AY659" s="18" t="s">
        <v>260</v>
      </c>
      <c r="BE659" s="178">
        <f>IF(N659="základní",J659,0)</f>
        <v>0</v>
      </c>
      <c r="BF659" s="178">
        <f>IF(N659="snížená",J659,0)</f>
        <v>0</v>
      </c>
      <c r="BG659" s="178">
        <f>IF(N659="zákl. přenesená",J659,0)</f>
        <v>0</v>
      </c>
      <c r="BH659" s="178">
        <f>IF(N659="sníž. přenesená",J659,0)</f>
        <v>0</v>
      </c>
      <c r="BI659" s="178">
        <f>IF(N659="nulová",J659,0)</f>
        <v>0</v>
      </c>
      <c r="BJ659" s="18" t="s">
        <v>32</v>
      </c>
      <c r="BK659" s="178">
        <f>ROUND(I659*H659,2)</f>
        <v>0</v>
      </c>
      <c r="BL659" s="18" t="s">
        <v>268</v>
      </c>
      <c r="BM659" s="177" t="s">
        <v>1574</v>
      </c>
    </row>
    <row r="660" spans="1:65" s="13" customFormat="1">
      <c r="B660" s="179"/>
      <c r="D660" s="180" t="s">
        <v>270</v>
      </c>
      <c r="E660" s="181" t="s">
        <v>1</v>
      </c>
      <c r="F660" s="182" t="s">
        <v>1592</v>
      </c>
      <c r="H660" s="183">
        <v>2</v>
      </c>
      <c r="I660" s="184"/>
      <c r="L660" s="179"/>
      <c r="M660" s="185"/>
      <c r="N660" s="186"/>
      <c r="O660" s="186"/>
      <c r="P660" s="186"/>
      <c r="Q660" s="186"/>
      <c r="R660" s="186"/>
      <c r="S660" s="186"/>
      <c r="T660" s="187"/>
      <c r="AT660" s="181" t="s">
        <v>270</v>
      </c>
      <c r="AU660" s="181" t="s">
        <v>86</v>
      </c>
      <c r="AV660" s="13" t="s">
        <v>86</v>
      </c>
      <c r="AW660" s="13" t="s">
        <v>31</v>
      </c>
      <c r="AX660" s="13" t="s">
        <v>32</v>
      </c>
      <c r="AY660" s="181" t="s">
        <v>260</v>
      </c>
    </row>
    <row r="661" spans="1:65" s="2" customFormat="1" ht="21.75" customHeight="1">
      <c r="A661" s="33"/>
      <c r="B661" s="132"/>
      <c r="C661" s="211" t="s">
        <v>1146</v>
      </c>
      <c r="D661" s="211" t="s">
        <v>429</v>
      </c>
      <c r="E661" s="212" t="s">
        <v>1575</v>
      </c>
      <c r="F661" s="213" t="s">
        <v>1576</v>
      </c>
      <c r="G661" s="214" t="s">
        <v>915</v>
      </c>
      <c r="H661" s="215">
        <v>2.0299999999999998</v>
      </c>
      <c r="I661" s="216"/>
      <c r="J661" s="217">
        <f>ROUND(I661*H661,2)</f>
        <v>0</v>
      </c>
      <c r="K661" s="213" t="s">
        <v>267</v>
      </c>
      <c r="L661" s="218"/>
      <c r="M661" s="219" t="s">
        <v>1</v>
      </c>
      <c r="N661" s="220" t="s">
        <v>42</v>
      </c>
      <c r="O661" s="59"/>
      <c r="P661" s="175">
        <f>O661*H661</f>
        <v>0</v>
      </c>
      <c r="Q661" s="175">
        <v>4.4999999999999998E-2</v>
      </c>
      <c r="R661" s="175">
        <f>Q661*H661</f>
        <v>9.1349999999999987E-2</v>
      </c>
      <c r="S661" s="175">
        <v>0</v>
      </c>
      <c r="T661" s="176">
        <f>S661*H661</f>
        <v>0</v>
      </c>
      <c r="U661" s="33"/>
      <c r="V661" s="33"/>
      <c r="W661" s="33"/>
      <c r="X661" s="33"/>
      <c r="Y661" s="33"/>
      <c r="Z661" s="33"/>
      <c r="AA661" s="33"/>
      <c r="AB661" s="33"/>
      <c r="AC661" s="33"/>
      <c r="AD661" s="33"/>
      <c r="AE661" s="33"/>
      <c r="AR661" s="177" t="s">
        <v>306</v>
      </c>
      <c r="AT661" s="177" t="s">
        <v>429</v>
      </c>
      <c r="AU661" s="177" t="s">
        <v>86</v>
      </c>
      <c r="AY661" s="18" t="s">
        <v>260</v>
      </c>
      <c r="BE661" s="178">
        <f>IF(N661="základní",J661,0)</f>
        <v>0</v>
      </c>
      <c r="BF661" s="178">
        <f>IF(N661="snížená",J661,0)</f>
        <v>0</v>
      </c>
      <c r="BG661" s="178">
        <f>IF(N661="zákl. přenesená",J661,0)</f>
        <v>0</v>
      </c>
      <c r="BH661" s="178">
        <f>IF(N661="sníž. přenesená",J661,0)</f>
        <v>0</v>
      </c>
      <c r="BI661" s="178">
        <f>IF(N661="nulová",J661,0)</f>
        <v>0</v>
      </c>
      <c r="BJ661" s="18" t="s">
        <v>32</v>
      </c>
      <c r="BK661" s="178">
        <f>ROUND(I661*H661,2)</f>
        <v>0</v>
      </c>
      <c r="BL661" s="18" t="s">
        <v>268</v>
      </c>
      <c r="BM661" s="177" t="s">
        <v>1577</v>
      </c>
    </row>
    <row r="662" spans="1:65" s="13" customFormat="1">
      <c r="B662" s="179"/>
      <c r="D662" s="180" t="s">
        <v>270</v>
      </c>
      <c r="F662" s="182" t="s">
        <v>1588</v>
      </c>
      <c r="H662" s="183">
        <v>2.0299999999999998</v>
      </c>
      <c r="I662" s="184"/>
      <c r="L662" s="179"/>
      <c r="M662" s="185"/>
      <c r="N662" s="186"/>
      <c r="O662" s="186"/>
      <c r="P662" s="186"/>
      <c r="Q662" s="186"/>
      <c r="R662" s="186"/>
      <c r="S662" s="186"/>
      <c r="T662" s="187"/>
      <c r="AT662" s="181" t="s">
        <v>270</v>
      </c>
      <c r="AU662" s="181" t="s">
        <v>86</v>
      </c>
      <c r="AV662" s="13" t="s">
        <v>86</v>
      </c>
      <c r="AW662" s="13" t="s">
        <v>3</v>
      </c>
      <c r="AX662" s="13" t="s">
        <v>32</v>
      </c>
      <c r="AY662" s="181" t="s">
        <v>260</v>
      </c>
    </row>
    <row r="663" spans="1:65" s="2" customFormat="1" ht="24.2" customHeight="1">
      <c r="A663" s="33"/>
      <c r="B663" s="132"/>
      <c r="C663" s="166" t="s">
        <v>1154</v>
      </c>
      <c r="D663" s="166" t="s">
        <v>263</v>
      </c>
      <c r="E663" s="167" t="s">
        <v>1578</v>
      </c>
      <c r="F663" s="168" t="s">
        <v>1579</v>
      </c>
      <c r="G663" s="169" t="s">
        <v>915</v>
      </c>
      <c r="H663" s="170">
        <v>2</v>
      </c>
      <c r="I663" s="171"/>
      <c r="J663" s="172">
        <f>ROUND(I663*H663,2)</f>
        <v>0</v>
      </c>
      <c r="K663" s="168" t="s">
        <v>356</v>
      </c>
      <c r="L663" s="34"/>
      <c r="M663" s="173" t="s">
        <v>1</v>
      </c>
      <c r="N663" s="174" t="s">
        <v>42</v>
      </c>
      <c r="O663" s="59"/>
      <c r="P663" s="175">
        <f>O663*H663</f>
        <v>0</v>
      </c>
      <c r="Q663" s="175">
        <v>1.6999999999999999E-3</v>
      </c>
      <c r="R663" s="175">
        <f>Q663*H663</f>
        <v>3.3999999999999998E-3</v>
      </c>
      <c r="S663" s="175">
        <v>0</v>
      </c>
      <c r="T663" s="176">
        <f>S663*H663</f>
        <v>0</v>
      </c>
      <c r="U663" s="33"/>
      <c r="V663" s="33"/>
      <c r="W663" s="33"/>
      <c r="X663" s="33"/>
      <c r="Y663" s="33"/>
      <c r="Z663" s="33"/>
      <c r="AA663" s="33"/>
      <c r="AB663" s="33"/>
      <c r="AC663" s="33"/>
      <c r="AD663" s="33"/>
      <c r="AE663" s="33"/>
      <c r="AR663" s="177" t="s">
        <v>268</v>
      </c>
      <c r="AT663" s="177" t="s">
        <v>263</v>
      </c>
      <c r="AU663" s="177" t="s">
        <v>86</v>
      </c>
      <c r="AY663" s="18" t="s">
        <v>260</v>
      </c>
      <c r="BE663" s="178">
        <f>IF(N663="základní",J663,0)</f>
        <v>0</v>
      </c>
      <c r="BF663" s="178">
        <f>IF(N663="snížená",J663,0)</f>
        <v>0</v>
      </c>
      <c r="BG663" s="178">
        <f>IF(N663="zákl. přenesená",J663,0)</f>
        <v>0</v>
      </c>
      <c r="BH663" s="178">
        <f>IF(N663="sníž. přenesená",J663,0)</f>
        <v>0</v>
      </c>
      <c r="BI663" s="178">
        <f>IF(N663="nulová",J663,0)</f>
        <v>0</v>
      </c>
      <c r="BJ663" s="18" t="s">
        <v>32</v>
      </c>
      <c r="BK663" s="178">
        <f>ROUND(I663*H663,2)</f>
        <v>0</v>
      </c>
      <c r="BL663" s="18" t="s">
        <v>268</v>
      </c>
      <c r="BM663" s="177" t="s">
        <v>1580</v>
      </c>
    </row>
    <row r="664" spans="1:65" s="13" customFormat="1">
      <c r="B664" s="179"/>
      <c r="D664" s="180" t="s">
        <v>270</v>
      </c>
      <c r="E664" s="181" t="s">
        <v>1</v>
      </c>
      <c r="F664" s="182" t="s">
        <v>1584</v>
      </c>
      <c r="H664" s="183">
        <v>2</v>
      </c>
      <c r="I664" s="184"/>
      <c r="L664" s="179"/>
      <c r="M664" s="185"/>
      <c r="N664" s="186"/>
      <c r="O664" s="186"/>
      <c r="P664" s="186"/>
      <c r="Q664" s="186"/>
      <c r="R664" s="186"/>
      <c r="S664" s="186"/>
      <c r="T664" s="187"/>
      <c r="AT664" s="181" t="s">
        <v>270</v>
      </c>
      <c r="AU664" s="181" t="s">
        <v>86</v>
      </c>
      <c r="AV664" s="13" t="s">
        <v>86</v>
      </c>
      <c r="AW664" s="13" t="s">
        <v>31</v>
      </c>
      <c r="AX664" s="13" t="s">
        <v>32</v>
      </c>
      <c r="AY664" s="181" t="s">
        <v>260</v>
      </c>
    </row>
    <row r="665" spans="1:65" s="2" customFormat="1" ht="16.5" customHeight="1">
      <c r="A665" s="33"/>
      <c r="B665" s="132"/>
      <c r="C665" s="166" t="s">
        <v>1159</v>
      </c>
      <c r="D665" s="166" t="s">
        <v>263</v>
      </c>
      <c r="E665" s="167" t="s">
        <v>1598</v>
      </c>
      <c r="F665" s="168" t="s">
        <v>1599</v>
      </c>
      <c r="G665" s="169" t="s">
        <v>316</v>
      </c>
      <c r="H665" s="170">
        <v>7.0090000000000003</v>
      </c>
      <c r="I665" s="171"/>
      <c r="J665" s="172">
        <f>ROUND(I665*H665,2)</f>
        <v>0</v>
      </c>
      <c r="K665" s="168" t="s">
        <v>267</v>
      </c>
      <c r="L665" s="34"/>
      <c r="M665" s="173" t="s">
        <v>1</v>
      </c>
      <c r="N665" s="174" t="s">
        <v>42</v>
      </c>
      <c r="O665" s="59"/>
      <c r="P665" s="175">
        <f>O665*H665</f>
        <v>0</v>
      </c>
      <c r="Q665" s="175">
        <v>0</v>
      </c>
      <c r="R665" s="175">
        <f>Q665*H665</f>
        <v>0</v>
      </c>
      <c r="S665" s="175">
        <v>2.4</v>
      </c>
      <c r="T665" s="176">
        <f>S665*H665</f>
        <v>16.8216</v>
      </c>
      <c r="U665" s="33"/>
      <c r="V665" s="33"/>
      <c r="W665" s="33"/>
      <c r="X665" s="33"/>
      <c r="Y665" s="33"/>
      <c r="Z665" s="33"/>
      <c r="AA665" s="33"/>
      <c r="AB665" s="33"/>
      <c r="AC665" s="33"/>
      <c r="AD665" s="33"/>
      <c r="AE665" s="33"/>
      <c r="AR665" s="177" t="s">
        <v>268</v>
      </c>
      <c r="AT665" s="177" t="s">
        <v>263</v>
      </c>
      <c r="AU665" s="177" t="s">
        <v>86</v>
      </c>
      <c r="AY665" s="18" t="s">
        <v>260</v>
      </c>
      <c r="BE665" s="178">
        <f>IF(N665="základní",J665,0)</f>
        <v>0</v>
      </c>
      <c r="BF665" s="178">
        <f>IF(N665="snížená",J665,0)</f>
        <v>0</v>
      </c>
      <c r="BG665" s="178">
        <f>IF(N665="zákl. přenesená",J665,0)</f>
        <v>0</v>
      </c>
      <c r="BH665" s="178">
        <f>IF(N665="sníž. přenesená",J665,0)</f>
        <v>0</v>
      </c>
      <c r="BI665" s="178">
        <f>IF(N665="nulová",J665,0)</f>
        <v>0</v>
      </c>
      <c r="BJ665" s="18" t="s">
        <v>32</v>
      </c>
      <c r="BK665" s="178">
        <f>ROUND(I665*H665,2)</f>
        <v>0</v>
      </c>
      <c r="BL665" s="18" t="s">
        <v>268</v>
      </c>
      <c r="BM665" s="177" t="s">
        <v>1850</v>
      </c>
    </row>
    <row r="666" spans="1:65" s="15" customFormat="1">
      <c r="B666" s="196"/>
      <c r="D666" s="180" t="s">
        <v>270</v>
      </c>
      <c r="E666" s="197" t="s">
        <v>1</v>
      </c>
      <c r="F666" s="198" t="s">
        <v>1851</v>
      </c>
      <c r="H666" s="197" t="s">
        <v>1</v>
      </c>
      <c r="I666" s="199"/>
      <c r="L666" s="196"/>
      <c r="M666" s="200"/>
      <c r="N666" s="201"/>
      <c r="O666" s="201"/>
      <c r="P666" s="201"/>
      <c r="Q666" s="201"/>
      <c r="R666" s="201"/>
      <c r="S666" s="201"/>
      <c r="T666" s="202"/>
      <c r="AT666" s="197" t="s">
        <v>270</v>
      </c>
      <c r="AU666" s="197" t="s">
        <v>86</v>
      </c>
      <c r="AV666" s="15" t="s">
        <v>32</v>
      </c>
      <c r="AW666" s="15" t="s">
        <v>31</v>
      </c>
      <c r="AX666" s="15" t="s">
        <v>77</v>
      </c>
      <c r="AY666" s="197" t="s">
        <v>260</v>
      </c>
    </row>
    <row r="667" spans="1:65" s="13" customFormat="1">
      <c r="B667" s="179"/>
      <c r="D667" s="180" t="s">
        <v>270</v>
      </c>
      <c r="E667" s="181" t="s">
        <v>1</v>
      </c>
      <c r="F667" s="182" t="s">
        <v>1602</v>
      </c>
      <c r="H667" s="183">
        <v>4.9909999999999997</v>
      </c>
      <c r="I667" s="184"/>
      <c r="L667" s="179"/>
      <c r="M667" s="185"/>
      <c r="N667" s="186"/>
      <c r="O667" s="186"/>
      <c r="P667" s="186"/>
      <c r="Q667" s="186"/>
      <c r="R667" s="186"/>
      <c r="S667" s="186"/>
      <c r="T667" s="187"/>
      <c r="AT667" s="181" t="s">
        <v>270</v>
      </c>
      <c r="AU667" s="181" t="s">
        <v>86</v>
      </c>
      <c r="AV667" s="13" t="s">
        <v>86</v>
      </c>
      <c r="AW667" s="13" t="s">
        <v>31</v>
      </c>
      <c r="AX667" s="13" t="s">
        <v>77</v>
      </c>
      <c r="AY667" s="181" t="s">
        <v>260</v>
      </c>
    </row>
    <row r="668" spans="1:65" s="13" customFormat="1">
      <c r="B668" s="179"/>
      <c r="D668" s="180" t="s">
        <v>270</v>
      </c>
      <c r="E668" s="181" t="s">
        <v>1</v>
      </c>
      <c r="F668" s="182" t="s">
        <v>1852</v>
      </c>
      <c r="H668" s="183">
        <v>2.0179999999999998</v>
      </c>
      <c r="I668" s="184"/>
      <c r="L668" s="179"/>
      <c r="M668" s="185"/>
      <c r="N668" s="186"/>
      <c r="O668" s="186"/>
      <c r="P668" s="186"/>
      <c r="Q668" s="186"/>
      <c r="R668" s="186"/>
      <c r="S668" s="186"/>
      <c r="T668" s="187"/>
      <c r="AT668" s="181" t="s">
        <v>270</v>
      </c>
      <c r="AU668" s="181" t="s">
        <v>86</v>
      </c>
      <c r="AV668" s="13" t="s">
        <v>86</v>
      </c>
      <c r="AW668" s="13" t="s">
        <v>31</v>
      </c>
      <c r="AX668" s="13" t="s">
        <v>77</v>
      </c>
      <c r="AY668" s="181" t="s">
        <v>260</v>
      </c>
    </row>
    <row r="669" spans="1:65" s="14" customFormat="1">
      <c r="B669" s="188"/>
      <c r="D669" s="180" t="s">
        <v>270</v>
      </c>
      <c r="E669" s="189" t="s">
        <v>1</v>
      </c>
      <c r="F669" s="190" t="s">
        <v>275</v>
      </c>
      <c r="H669" s="191">
        <v>7.0090000000000003</v>
      </c>
      <c r="I669" s="192"/>
      <c r="L669" s="188"/>
      <c r="M669" s="193"/>
      <c r="N669" s="194"/>
      <c r="O669" s="194"/>
      <c r="P669" s="194"/>
      <c r="Q669" s="194"/>
      <c r="R669" s="194"/>
      <c r="S669" s="194"/>
      <c r="T669" s="195"/>
      <c r="AT669" s="189" t="s">
        <v>270</v>
      </c>
      <c r="AU669" s="189" t="s">
        <v>86</v>
      </c>
      <c r="AV669" s="14" t="s">
        <v>268</v>
      </c>
      <c r="AW669" s="14" t="s">
        <v>31</v>
      </c>
      <c r="AX669" s="14" t="s">
        <v>32</v>
      </c>
      <c r="AY669" s="189" t="s">
        <v>260</v>
      </c>
    </row>
    <row r="670" spans="1:65" s="2" customFormat="1" ht="16.5" customHeight="1">
      <c r="A670" s="33"/>
      <c r="B670" s="132"/>
      <c r="C670" s="166" t="s">
        <v>1164</v>
      </c>
      <c r="D670" s="166" t="s">
        <v>263</v>
      </c>
      <c r="E670" s="167" t="s">
        <v>1169</v>
      </c>
      <c r="F670" s="168" t="s">
        <v>1170</v>
      </c>
      <c r="G670" s="169" t="s">
        <v>432</v>
      </c>
      <c r="H670" s="170">
        <v>16.87</v>
      </c>
      <c r="I670" s="171"/>
      <c r="J670" s="172">
        <f>ROUND(I670*H670,2)</f>
        <v>0</v>
      </c>
      <c r="K670" s="168" t="s">
        <v>267</v>
      </c>
      <c r="L670" s="34"/>
      <c r="M670" s="173" t="s">
        <v>1</v>
      </c>
      <c r="N670" s="174" t="s">
        <v>42</v>
      </c>
      <c r="O670" s="59"/>
      <c r="P670" s="175">
        <f>O670*H670</f>
        <v>0</v>
      </c>
      <c r="Q670" s="175">
        <v>0</v>
      </c>
      <c r="R670" s="175">
        <f>Q670*H670</f>
        <v>0</v>
      </c>
      <c r="S670" s="175">
        <v>0</v>
      </c>
      <c r="T670" s="176">
        <f>S670*H670</f>
        <v>0</v>
      </c>
      <c r="U670" s="33"/>
      <c r="V670" s="33"/>
      <c r="W670" s="33"/>
      <c r="X670" s="33"/>
      <c r="Y670" s="33"/>
      <c r="Z670" s="33"/>
      <c r="AA670" s="33"/>
      <c r="AB670" s="33"/>
      <c r="AC670" s="33"/>
      <c r="AD670" s="33"/>
      <c r="AE670" s="33"/>
      <c r="AR670" s="177" t="s">
        <v>268</v>
      </c>
      <c r="AT670" s="177" t="s">
        <v>263</v>
      </c>
      <c r="AU670" s="177" t="s">
        <v>86</v>
      </c>
      <c r="AY670" s="18" t="s">
        <v>260</v>
      </c>
      <c r="BE670" s="178">
        <f>IF(N670="základní",J670,0)</f>
        <v>0</v>
      </c>
      <c r="BF670" s="178">
        <f>IF(N670="snížená",J670,0)</f>
        <v>0</v>
      </c>
      <c r="BG670" s="178">
        <f>IF(N670="zákl. přenesená",J670,0)</f>
        <v>0</v>
      </c>
      <c r="BH670" s="178">
        <f>IF(N670="sníž. přenesená",J670,0)</f>
        <v>0</v>
      </c>
      <c r="BI670" s="178">
        <f>IF(N670="nulová",J670,0)</f>
        <v>0</v>
      </c>
      <c r="BJ670" s="18" t="s">
        <v>32</v>
      </c>
      <c r="BK670" s="178">
        <f>ROUND(I670*H670,2)</f>
        <v>0</v>
      </c>
      <c r="BL670" s="18" t="s">
        <v>268</v>
      </c>
      <c r="BM670" s="177" t="s">
        <v>1853</v>
      </c>
    </row>
    <row r="671" spans="1:65" s="2" customFormat="1" ht="16.5" customHeight="1">
      <c r="A671" s="33"/>
      <c r="B671" s="132"/>
      <c r="C671" s="166" t="s">
        <v>1168</v>
      </c>
      <c r="D671" s="166" t="s">
        <v>263</v>
      </c>
      <c r="E671" s="167" t="s">
        <v>611</v>
      </c>
      <c r="F671" s="168" t="s">
        <v>612</v>
      </c>
      <c r="G671" s="169" t="s">
        <v>432</v>
      </c>
      <c r="H671" s="170">
        <v>16.87</v>
      </c>
      <c r="I671" s="171"/>
      <c r="J671" s="172">
        <f>ROUND(I671*H671,2)</f>
        <v>0</v>
      </c>
      <c r="K671" s="168" t="s">
        <v>267</v>
      </c>
      <c r="L671" s="34"/>
      <c r="M671" s="173" t="s">
        <v>1</v>
      </c>
      <c r="N671" s="174" t="s">
        <v>42</v>
      </c>
      <c r="O671" s="59"/>
      <c r="P671" s="175">
        <f>O671*H671</f>
        <v>0</v>
      </c>
      <c r="Q671" s="175">
        <v>0</v>
      </c>
      <c r="R671" s="175">
        <f>Q671*H671</f>
        <v>0</v>
      </c>
      <c r="S671" s="175">
        <v>0</v>
      </c>
      <c r="T671" s="176">
        <f>S671*H671</f>
        <v>0</v>
      </c>
      <c r="U671" s="33"/>
      <c r="V671" s="33"/>
      <c r="W671" s="33"/>
      <c r="X671" s="33"/>
      <c r="Y671" s="33"/>
      <c r="Z671" s="33"/>
      <c r="AA671" s="33"/>
      <c r="AB671" s="33"/>
      <c r="AC671" s="33"/>
      <c r="AD671" s="33"/>
      <c r="AE671" s="33"/>
      <c r="AR671" s="177" t="s">
        <v>268</v>
      </c>
      <c r="AT671" s="177" t="s">
        <v>263</v>
      </c>
      <c r="AU671" s="177" t="s">
        <v>86</v>
      </c>
      <c r="AY671" s="18" t="s">
        <v>260</v>
      </c>
      <c r="BE671" s="178">
        <f>IF(N671="základní",J671,0)</f>
        <v>0</v>
      </c>
      <c r="BF671" s="178">
        <f>IF(N671="snížená",J671,0)</f>
        <v>0</v>
      </c>
      <c r="BG671" s="178">
        <f>IF(N671="zákl. přenesená",J671,0)</f>
        <v>0</v>
      </c>
      <c r="BH671" s="178">
        <f>IF(N671="sníž. přenesená",J671,0)</f>
        <v>0</v>
      </c>
      <c r="BI671" s="178">
        <f>IF(N671="nulová",J671,0)</f>
        <v>0</v>
      </c>
      <c r="BJ671" s="18" t="s">
        <v>32</v>
      </c>
      <c r="BK671" s="178">
        <f>ROUND(I671*H671,2)</f>
        <v>0</v>
      </c>
      <c r="BL671" s="18" t="s">
        <v>268</v>
      </c>
      <c r="BM671" s="177" t="s">
        <v>1854</v>
      </c>
    </row>
    <row r="672" spans="1:65" s="2" customFormat="1" ht="16.5" customHeight="1">
      <c r="A672" s="33"/>
      <c r="B672" s="132"/>
      <c r="C672" s="166" t="s">
        <v>1172</v>
      </c>
      <c r="D672" s="166" t="s">
        <v>263</v>
      </c>
      <c r="E672" s="167" t="s">
        <v>618</v>
      </c>
      <c r="F672" s="168" t="s">
        <v>619</v>
      </c>
      <c r="G672" s="169" t="s">
        <v>432</v>
      </c>
      <c r="H672" s="170">
        <v>151.83000000000001</v>
      </c>
      <c r="I672" s="171"/>
      <c r="J672" s="172">
        <f>ROUND(I672*H672,2)</f>
        <v>0</v>
      </c>
      <c r="K672" s="168" t="s">
        <v>267</v>
      </c>
      <c r="L672" s="34"/>
      <c r="M672" s="173" t="s">
        <v>1</v>
      </c>
      <c r="N672" s="174" t="s">
        <v>42</v>
      </c>
      <c r="O672" s="59"/>
      <c r="P672" s="175">
        <f>O672*H672</f>
        <v>0</v>
      </c>
      <c r="Q672" s="175">
        <v>0</v>
      </c>
      <c r="R672" s="175">
        <f>Q672*H672</f>
        <v>0</v>
      </c>
      <c r="S672" s="175">
        <v>0</v>
      </c>
      <c r="T672" s="176">
        <f>S672*H672</f>
        <v>0</v>
      </c>
      <c r="U672" s="33"/>
      <c r="V672" s="33"/>
      <c r="W672" s="33"/>
      <c r="X672" s="33"/>
      <c r="Y672" s="33"/>
      <c r="Z672" s="33"/>
      <c r="AA672" s="33"/>
      <c r="AB672" s="33"/>
      <c r="AC672" s="33"/>
      <c r="AD672" s="33"/>
      <c r="AE672" s="33"/>
      <c r="AR672" s="177" t="s">
        <v>268</v>
      </c>
      <c r="AT672" s="177" t="s">
        <v>263</v>
      </c>
      <c r="AU672" s="177" t="s">
        <v>86</v>
      </c>
      <c r="AY672" s="18" t="s">
        <v>260</v>
      </c>
      <c r="BE672" s="178">
        <f>IF(N672="základní",J672,0)</f>
        <v>0</v>
      </c>
      <c r="BF672" s="178">
        <f>IF(N672="snížená",J672,0)</f>
        <v>0</v>
      </c>
      <c r="BG672" s="178">
        <f>IF(N672="zákl. přenesená",J672,0)</f>
        <v>0</v>
      </c>
      <c r="BH672" s="178">
        <f>IF(N672="sníž. přenesená",J672,0)</f>
        <v>0</v>
      </c>
      <c r="BI672" s="178">
        <f>IF(N672="nulová",J672,0)</f>
        <v>0</v>
      </c>
      <c r="BJ672" s="18" t="s">
        <v>32</v>
      </c>
      <c r="BK672" s="178">
        <f>ROUND(I672*H672,2)</f>
        <v>0</v>
      </c>
      <c r="BL672" s="18" t="s">
        <v>268</v>
      </c>
      <c r="BM672" s="177" t="s">
        <v>1855</v>
      </c>
    </row>
    <row r="673" spans="1:65" s="13" customFormat="1">
      <c r="B673" s="179"/>
      <c r="D673" s="180" t="s">
        <v>270</v>
      </c>
      <c r="F673" s="182" t="s">
        <v>1856</v>
      </c>
      <c r="H673" s="183">
        <v>151.83000000000001</v>
      </c>
      <c r="I673" s="184"/>
      <c r="L673" s="179"/>
      <c r="M673" s="185"/>
      <c r="N673" s="186"/>
      <c r="O673" s="186"/>
      <c r="P673" s="186"/>
      <c r="Q673" s="186"/>
      <c r="R673" s="186"/>
      <c r="S673" s="186"/>
      <c r="T673" s="187"/>
      <c r="AT673" s="181" t="s">
        <v>270</v>
      </c>
      <c r="AU673" s="181" t="s">
        <v>86</v>
      </c>
      <c r="AV673" s="13" t="s">
        <v>86</v>
      </c>
      <c r="AW673" s="13" t="s">
        <v>3</v>
      </c>
      <c r="AX673" s="13" t="s">
        <v>32</v>
      </c>
      <c r="AY673" s="181" t="s">
        <v>260</v>
      </c>
    </row>
    <row r="674" spans="1:65" s="2" customFormat="1" ht="16.5" customHeight="1">
      <c r="A674" s="33"/>
      <c r="B674" s="132"/>
      <c r="C674" s="166" t="s">
        <v>1174</v>
      </c>
      <c r="D674" s="166" t="s">
        <v>263</v>
      </c>
      <c r="E674" s="167" t="s">
        <v>623</v>
      </c>
      <c r="F674" s="168" t="s">
        <v>1658</v>
      </c>
      <c r="G674" s="169" t="s">
        <v>432</v>
      </c>
      <c r="H674" s="170">
        <v>16.87</v>
      </c>
      <c r="I674" s="171"/>
      <c r="J674" s="172">
        <f>ROUND(I674*H674,2)</f>
        <v>0</v>
      </c>
      <c r="K674" s="168" t="s">
        <v>356</v>
      </c>
      <c r="L674" s="34"/>
      <c r="M674" s="173" t="s">
        <v>1</v>
      </c>
      <c r="N674" s="174" t="s">
        <v>42</v>
      </c>
      <c r="O674" s="59"/>
      <c r="P674" s="175">
        <f>O674*H674</f>
        <v>0</v>
      </c>
      <c r="Q674" s="175">
        <v>0</v>
      </c>
      <c r="R674" s="175">
        <f>Q674*H674</f>
        <v>0</v>
      </c>
      <c r="S674" s="175">
        <v>0</v>
      </c>
      <c r="T674" s="176">
        <f>S674*H674</f>
        <v>0</v>
      </c>
      <c r="U674" s="33"/>
      <c r="V674" s="33"/>
      <c r="W674" s="33"/>
      <c r="X674" s="33"/>
      <c r="Y674" s="33"/>
      <c r="Z674" s="33"/>
      <c r="AA674" s="33"/>
      <c r="AB674" s="33"/>
      <c r="AC674" s="33"/>
      <c r="AD674" s="33"/>
      <c r="AE674" s="33"/>
      <c r="AR674" s="177" t="s">
        <v>268</v>
      </c>
      <c r="AT674" s="177" t="s">
        <v>263</v>
      </c>
      <c r="AU674" s="177" t="s">
        <v>86</v>
      </c>
      <c r="AY674" s="18" t="s">
        <v>260</v>
      </c>
      <c r="BE674" s="178">
        <f>IF(N674="základní",J674,0)</f>
        <v>0</v>
      </c>
      <c r="BF674" s="178">
        <f>IF(N674="snížená",J674,0)</f>
        <v>0</v>
      </c>
      <c r="BG674" s="178">
        <f>IF(N674="zákl. přenesená",J674,0)</f>
        <v>0</v>
      </c>
      <c r="BH674" s="178">
        <f>IF(N674="sníž. přenesená",J674,0)</f>
        <v>0</v>
      </c>
      <c r="BI674" s="178">
        <f>IF(N674="nulová",J674,0)</f>
        <v>0</v>
      </c>
      <c r="BJ674" s="18" t="s">
        <v>32</v>
      </c>
      <c r="BK674" s="178">
        <f>ROUND(I674*H674,2)</f>
        <v>0</v>
      </c>
      <c r="BL674" s="18" t="s">
        <v>268</v>
      </c>
      <c r="BM674" s="177" t="s">
        <v>1857</v>
      </c>
    </row>
    <row r="675" spans="1:65" s="2" customFormat="1" ht="24.2" customHeight="1">
      <c r="A675" s="33"/>
      <c r="B675" s="132"/>
      <c r="C675" s="166" t="s">
        <v>1177</v>
      </c>
      <c r="D675" s="166" t="s">
        <v>263</v>
      </c>
      <c r="E675" s="167" t="s">
        <v>1858</v>
      </c>
      <c r="F675" s="168" t="s">
        <v>1859</v>
      </c>
      <c r="G675" s="169" t="s">
        <v>915</v>
      </c>
      <c r="H675" s="170">
        <v>1</v>
      </c>
      <c r="I675" s="171"/>
      <c r="J675" s="172">
        <f>ROUND(I675*H675,2)</f>
        <v>0</v>
      </c>
      <c r="K675" s="168" t="s">
        <v>356</v>
      </c>
      <c r="L675" s="34"/>
      <c r="M675" s="173" t="s">
        <v>1</v>
      </c>
      <c r="N675" s="174" t="s">
        <v>42</v>
      </c>
      <c r="O675" s="59"/>
      <c r="P675" s="175">
        <f>O675*H675</f>
        <v>0</v>
      </c>
      <c r="Q675" s="175">
        <v>0</v>
      </c>
      <c r="R675" s="175">
        <f>Q675*H675</f>
        <v>0</v>
      </c>
      <c r="S675" s="175">
        <v>0</v>
      </c>
      <c r="T675" s="176">
        <f>S675*H675</f>
        <v>0</v>
      </c>
      <c r="U675" s="33"/>
      <c r="V675" s="33"/>
      <c r="W675" s="33"/>
      <c r="X675" s="33"/>
      <c r="Y675" s="33"/>
      <c r="Z675" s="33"/>
      <c r="AA675" s="33"/>
      <c r="AB675" s="33"/>
      <c r="AC675" s="33"/>
      <c r="AD675" s="33"/>
      <c r="AE675" s="33"/>
      <c r="AR675" s="177" t="s">
        <v>268</v>
      </c>
      <c r="AT675" s="177" t="s">
        <v>263</v>
      </c>
      <c r="AU675" s="177" t="s">
        <v>86</v>
      </c>
      <c r="AY675" s="18" t="s">
        <v>260</v>
      </c>
      <c r="BE675" s="178">
        <f>IF(N675="základní",J675,0)</f>
        <v>0</v>
      </c>
      <c r="BF675" s="178">
        <f>IF(N675="snížená",J675,0)</f>
        <v>0</v>
      </c>
      <c r="BG675" s="178">
        <f>IF(N675="zákl. přenesená",J675,0)</f>
        <v>0</v>
      </c>
      <c r="BH675" s="178">
        <f>IF(N675="sníž. přenesená",J675,0)</f>
        <v>0</v>
      </c>
      <c r="BI675" s="178">
        <f>IF(N675="nulová",J675,0)</f>
        <v>0</v>
      </c>
      <c r="BJ675" s="18" t="s">
        <v>32</v>
      </c>
      <c r="BK675" s="178">
        <f>ROUND(I675*H675,2)</f>
        <v>0</v>
      </c>
      <c r="BL675" s="18" t="s">
        <v>268</v>
      </c>
      <c r="BM675" s="177" t="s">
        <v>1860</v>
      </c>
    </row>
    <row r="676" spans="1:65" s="13" customFormat="1">
      <c r="B676" s="179"/>
      <c r="D676" s="180" t="s">
        <v>270</v>
      </c>
      <c r="E676" s="181" t="s">
        <v>1</v>
      </c>
      <c r="F676" s="182" t="s">
        <v>1861</v>
      </c>
      <c r="H676" s="183">
        <v>1</v>
      </c>
      <c r="I676" s="184"/>
      <c r="L676" s="179"/>
      <c r="M676" s="185"/>
      <c r="N676" s="186"/>
      <c r="O676" s="186"/>
      <c r="P676" s="186"/>
      <c r="Q676" s="186"/>
      <c r="R676" s="186"/>
      <c r="S676" s="186"/>
      <c r="T676" s="187"/>
      <c r="AT676" s="181" t="s">
        <v>270</v>
      </c>
      <c r="AU676" s="181" t="s">
        <v>86</v>
      </c>
      <c r="AV676" s="13" t="s">
        <v>86</v>
      </c>
      <c r="AW676" s="13" t="s">
        <v>31</v>
      </c>
      <c r="AX676" s="13" t="s">
        <v>32</v>
      </c>
      <c r="AY676" s="181" t="s">
        <v>260</v>
      </c>
    </row>
    <row r="677" spans="1:65" s="12" customFormat="1" ht="22.9" customHeight="1">
      <c r="B677" s="153"/>
      <c r="D677" s="154" t="s">
        <v>76</v>
      </c>
      <c r="E677" s="164" t="s">
        <v>1201</v>
      </c>
      <c r="F677" s="164" t="s">
        <v>1202</v>
      </c>
      <c r="I677" s="156"/>
      <c r="J677" s="165">
        <f>BK677</f>
        <v>0</v>
      </c>
      <c r="L677" s="153"/>
      <c r="M677" s="158"/>
      <c r="N677" s="159"/>
      <c r="O677" s="159"/>
      <c r="P677" s="160">
        <f>P678</f>
        <v>0</v>
      </c>
      <c r="Q677" s="159"/>
      <c r="R677" s="160">
        <f>R678</f>
        <v>0</v>
      </c>
      <c r="S677" s="159"/>
      <c r="T677" s="161">
        <f>T678</f>
        <v>0</v>
      </c>
      <c r="AR677" s="154" t="s">
        <v>32</v>
      </c>
      <c r="AT677" s="162" t="s">
        <v>76</v>
      </c>
      <c r="AU677" s="162" t="s">
        <v>32</v>
      </c>
      <c r="AY677" s="154" t="s">
        <v>260</v>
      </c>
      <c r="BK677" s="163">
        <f>BK678</f>
        <v>0</v>
      </c>
    </row>
    <row r="678" spans="1:65" s="2" customFormat="1" ht="16.5" customHeight="1">
      <c r="A678" s="33"/>
      <c r="B678" s="132"/>
      <c r="C678" s="166" t="s">
        <v>1179</v>
      </c>
      <c r="D678" s="166" t="s">
        <v>263</v>
      </c>
      <c r="E678" s="167" t="s">
        <v>1204</v>
      </c>
      <c r="F678" s="168" t="s">
        <v>1205</v>
      </c>
      <c r="G678" s="169" t="s">
        <v>432</v>
      </c>
      <c r="H678" s="170">
        <v>1110.5920000000001</v>
      </c>
      <c r="I678" s="171"/>
      <c r="J678" s="172">
        <f>ROUND(I678*H678,2)</f>
        <v>0</v>
      </c>
      <c r="K678" s="168" t="s">
        <v>267</v>
      </c>
      <c r="L678" s="34"/>
      <c r="M678" s="224" t="s">
        <v>1</v>
      </c>
      <c r="N678" s="225" t="s">
        <v>42</v>
      </c>
      <c r="O678" s="226"/>
      <c r="P678" s="227">
        <f>O678*H678</f>
        <v>0</v>
      </c>
      <c r="Q678" s="227">
        <v>0</v>
      </c>
      <c r="R678" s="227">
        <f>Q678*H678</f>
        <v>0</v>
      </c>
      <c r="S678" s="227">
        <v>0</v>
      </c>
      <c r="T678" s="228">
        <f>S678*H678</f>
        <v>0</v>
      </c>
      <c r="U678" s="33"/>
      <c r="V678" s="33"/>
      <c r="W678" s="33"/>
      <c r="X678" s="33"/>
      <c r="Y678" s="33"/>
      <c r="Z678" s="33"/>
      <c r="AA678" s="33"/>
      <c r="AB678" s="33"/>
      <c r="AC678" s="33"/>
      <c r="AD678" s="33"/>
      <c r="AE678" s="33"/>
      <c r="AR678" s="177" t="s">
        <v>268</v>
      </c>
      <c r="AT678" s="177" t="s">
        <v>263</v>
      </c>
      <c r="AU678" s="177" t="s">
        <v>86</v>
      </c>
      <c r="AY678" s="18" t="s">
        <v>260</v>
      </c>
      <c r="BE678" s="178">
        <f>IF(N678="základní",J678,0)</f>
        <v>0</v>
      </c>
      <c r="BF678" s="178">
        <f>IF(N678="snížená",J678,0)</f>
        <v>0</v>
      </c>
      <c r="BG678" s="178">
        <f>IF(N678="zákl. přenesená",J678,0)</f>
        <v>0</v>
      </c>
      <c r="BH678" s="178">
        <f>IF(N678="sníž. přenesená",J678,0)</f>
        <v>0</v>
      </c>
      <c r="BI678" s="178">
        <f>IF(N678="nulová",J678,0)</f>
        <v>0</v>
      </c>
      <c r="BJ678" s="18" t="s">
        <v>32</v>
      </c>
      <c r="BK678" s="178">
        <f>ROUND(I678*H678,2)</f>
        <v>0</v>
      </c>
      <c r="BL678" s="18" t="s">
        <v>268</v>
      </c>
      <c r="BM678" s="177" t="s">
        <v>1206</v>
      </c>
    </row>
    <row r="679" spans="1:65" s="2" customFormat="1" ht="6.95" customHeight="1">
      <c r="A679" s="33"/>
      <c r="B679" s="48"/>
      <c r="C679" s="49"/>
      <c r="D679" s="49"/>
      <c r="E679" s="49"/>
      <c r="F679" s="49"/>
      <c r="G679" s="49"/>
      <c r="H679" s="49"/>
      <c r="I679" s="49"/>
      <c r="J679" s="49"/>
      <c r="K679" s="49"/>
      <c r="L679" s="34"/>
      <c r="M679" s="33"/>
      <c r="O679" s="33"/>
      <c r="P679" s="33"/>
      <c r="Q679" s="33"/>
      <c r="R679" s="33"/>
      <c r="S679" s="33"/>
      <c r="T679" s="33"/>
      <c r="U679" s="33"/>
      <c r="V679" s="33"/>
      <c r="W679" s="33"/>
      <c r="X679" s="33"/>
      <c r="Y679" s="33"/>
      <c r="Z679" s="33"/>
      <c r="AA679" s="33"/>
      <c r="AB679" s="33"/>
      <c r="AC679" s="33"/>
      <c r="AD679" s="33"/>
      <c r="AE679" s="33"/>
    </row>
  </sheetData>
  <autoFilter ref="C139:K678"/>
  <mergeCells count="17">
    <mergeCell ref="E29:H29"/>
    <mergeCell ref="E132:H132"/>
    <mergeCell ref="L2:V2"/>
    <mergeCell ref="D114:F114"/>
    <mergeCell ref="D115:F115"/>
    <mergeCell ref="D116:F116"/>
    <mergeCell ref="E128:H128"/>
    <mergeCell ref="E130:H130"/>
    <mergeCell ref="E85:H85"/>
    <mergeCell ref="E87:H87"/>
    <mergeCell ref="E89:H89"/>
    <mergeCell ref="D112:F112"/>
    <mergeCell ref="D113:F113"/>
    <mergeCell ref="E7:H7"/>
    <mergeCell ref="E9:H9"/>
    <mergeCell ref="E11:H11"/>
    <mergeCell ref="E20:H20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569"/>
  <sheetViews>
    <sheetView showGridLines="0" workbookViewId="0">
      <selection activeCell="D112" sqref="D112:F11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46" t="s">
        <v>5</v>
      </c>
      <c r="M2" s="247"/>
      <c r="N2" s="247"/>
      <c r="O2" s="247"/>
      <c r="P2" s="247"/>
      <c r="Q2" s="247"/>
      <c r="R2" s="247"/>
      <c r="S2" s="247"/>
      <c r="T2" s="247"/>
      <c r="U2" s="247"/>
      <c r="V2" s="247"/>
      <c r="AT2" s="18" t="s">
        <v>100</v>
      </c>
      <c r="AZ2" s="99" t="s">
        <v>138</v>
      </c>
      <c r="BA2" s="99" t="s">
        <v>1</v>
      </c>
      <c r="BB2" s="99" t="s">
        <v>1</v>
      </c>
      <c r="BC2" s="99" t="s">
        <v>1862</v>
      </c>
      <c r="BD2" s="99" t="s">
        <v>86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  <c r="AZ3" s="99" t="s">
        <v>140</v>
      </c>
      <c r="BA3" s="99" t="s">
        <v>1</v>
      </c>
      <c r="BB3" s="99" t="s">
        <v>1</v>
      </c>
      <c r="BC3" s="99" t="s">
        <v>1863</v>
      </c>
      <c r="BD3" s="99" t="s">
        <v>86</v>
      </c>
    </row>
    <row r="4" spans="1:56" s="1" customFormat="1" ht="24.95" customHeight="1">
      <c r="B4" s="21"/>
      <c r="D4" s="22" t="s">
        <v>142</v>
      </c>
      <c r="L4" s="21"/>
      <c r="M4" s="100" t="s">
        <v>10</v>
      </c>
      <c r="AT4" s="18" t="s">
        <v>3</v>
      </c>
      <c r="AZ4" s="99" t="s">
        <v>143</v>
      </c>
      <c r="BA4" s="99" t="s">
        <v>1</v>
      </c>
      <c r="BB4" s="99" t="s">
        <v>1</v>
      </c>
      <c r="BC4" s="99" t="s">
        <v>1864</v>
      </c>
      <c r="BD4" s="99" t="s">
        <v>86</v>
      </c>
    </row>
    <row r="5" spans="1:56" s="1" customFormat="1" ht="6.95" customHeight="1">
      <c r="B5" s="21"/>
      <c r="L5" s="21"/>
      <c r="AZ5" s="99" t="s">
        <v>145</v>
      </c>
      <c r="BA5" s="99" t="s">
        <v>1</v>
      </c>
      <c r="BB5" s="99" t="s">
        <v>1</v>
      </c>
      <c r="BC5" s="99" t="s">
        <v>1865</v>
      </c>
      <c r="BD5" s="99" t="s">
        <v>86</v>
      </c>
    </row>
    <row r="6" spans="1:56" s="1" customFormat="1" ht="12" customHeight="1">
      <c r="B6" s="21"/>
      <c r="D6" s="28" t="s">
        <v>16</v>
      </c>
      <c r="L6" s="21"/>
      <c r="AZ6" s="99" t="s">
        <v>147</v>
      </c>
      <c r="BA6" s="99" t="s">
        <v>1</v>
      </c>
      <c r="BB6" s="99" t="s">
        <v>1</v>
      </c>
      <c r="BC6" s="99" t="s">
        <v>1866</v>
      </c>
      <c r="BD6" s="99" t="s">
        <v>86</v>
      </c>
    </row>
    <row r="7" spans="1:56" s="1" customFormat="1" ht="16.5" customHeight="1">
      <c r="B7" s="21"/>
      <c r="E7" s="285" t="str">
        <f>'Rekapitulace stavby'!K6</f>
        <v>BRNO, SPORTOVNÍ I - REKONSTRUKCE KANALIZACE , I. ETAPA</v>
      </c>
      <c r="F7" s="286"/>
      <c r="G7" s="286"/>
      <c r="H7" s="286"/>
      <c r="L7" s="21"/>
      <c r="AZ7" s="99" t="s">
        <v>149</v>
      </c>
      <c r="BA7" s="99" t="s">
        <v>1</v>
      </c>
      <c r="BB7" s="99" t="s">
        <v>1</v>
      </c>
      <c r="BC7" s="99" t="s">
        <v>1867</v>
      </c>
      <c r="BD7" s="99" t="s">
        <v>86</v>
      </c>
    </row>
    <row r="8" spans="1:56" s="1" customFormat="1" ht="12" customHeight="1">
      <c r="B8" s="21"/>
      <c r="D8" s="28" t="s">
        <v>151</v>
      </c>
      <c r="L8" s="21"/>
      <c r="AZ8" s="99" t="s">
        <v>1220</v>
      </c>
      <c r="BA8" s="99" t="s">
        <v>1</v>
      </c>
      <c r="BB8" s="99" t="s">
        <v>1</v>
      </c>
      <c r="BC8" s="99" t="s">
        <v>1868</v>
      </c>
      <c r="BD8" s="99" t="s">
        <v>86</v>
      </c>
    </row>
    <row r="9" spans="1:56" s="2" customFormat="1" ht="16.5" customHeight="1">
      <c r="A9" s="33"/>
      <c r="B9" s="34"/>
      <c r="C9" s="33"/>
      <c r="D9" s="33"/>
      <c r="E9" s="285" t="s">
        <v>154</v>
      </c>
      <c r="F9" s="282"/>
      <c r="G9" s="282"/>
      <c r="H9" s="282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9" t="s">
        <v>155</v>
      </c>
      <c r="BA9" s="99" t="s">
        <v>1</v>
      </c>
      <c r="BB9" s="99" t="s">
        <v>1</v>
      </c>
      <c r="BC9" s="99" t="s">
        <v>1869</v>
      </c>
      <c r="BD9" s="99" t="s">
        <v>86</v>
      </c>
    </row>
    <row r="10" spans="1:56" s="2" customFormat="1" ht="12" customHeight="1">
      <c r="A10" s="33"/>
      <c r="B10" s="34"/>
      <c r="C10" s="33"/>
      <c r="D10" s="28" t="s">
        <v>157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9" t="s">
        <v>158</v>
      </c>
      <c r="BA10" s="99" t="s">
        <v>1</v>
      </c>
      <c r="BB10" s="99" t="s">
        <v>1</v>
      </c>
      <c r="BC10" s="99" t="s">
        <v>1870</v>
      </c>
      <c r="BD10" s="99" t="s">
        <v>86</v>
      </c>
    </row>
    <row r="11" spans="1:56" s="2" customFormat="1" ht="16.5" customHeight="1">
      <c r="A11" s="33"/>
      <c r="B11" s="34"/>
      <c r="C11" s="33"/>
      <c r="D11" s="33"/>
      <c r="E11" s="278" t="s">
        <v>1871</v>
      </c>
      <c r="F11" s="282"/>
      <c r="G11" s="282"/>
      <c r="H11" s="282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9" t="s">
        <v>1229</v>
      </c>
      <c r="BA11" s="99" t="s">
        <v>1</v>
      </c>
      <c r="BB11" s="99" t="s">
        <v>1</v>
      </c>
      <c r="BC11" s="99" t="s">
        <v>1872</v>
      </c>
      <c r="BD11" s="99" t="s">
        <v>86</v>
      </c>
    </row>
    <row r="12" spans="1:5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9" t="s">
        <v>1873</v>
      </c>
      <c r="BA12" s="99" t="s">
        <v>1</v>
      </c>
      <c r="BB12" s="99" t="s">
        <v>1</v>
      </c>
      <c r="BC12" s="99" t="s">
        <v>1874</v>
      </c>
      <c r="BD12" s="99" t="s">
        <v>86</v>
      </c>
    </row>
    <row r="13" spans="1:56" s="2" customFormat="1" ht="12" customHeight="1">
      <c r="A13" s="33"/>
      <c r="B13" s="34"/>
      <c r="C13" s="33"/>
      <c r="D13" s="28" t="s">
        <v>18</v>
      </c>
      <c r="E13" s="33"/>
      <c r="F13" s="26" t="s">
        <v>85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99" t="s">
        <v>169</v>
      </c>
      <c r="BA13" s="99" t="s">
        <v>1</v>
      </c>
      <c r="BB13" s="99" t="s">
        <v>1</v>
      </c>
      <c r="BC13" s="99" t="s">
        <v>1875</v>
      </c>
      <c r="BD13" s="99" t="s">
        <v>86</v>
      </c>
    </row>
    <row r="14" spans="1:5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99" t="s">
        <v>171</v>
      </c>
      <c r="BA14" s="99" t="s">
        <v>1</v>
      </c>
      <c r="BB14" s="99" t="s">
        <v>1</v>
      </c>
      <c r="BC14" s="99" t="s">
        <v>1876</v>
      </c>
      <c r="BD14" s="99" t="s">
        <v>86</v>
      </c>
    </row>
    <row r="15" spans="1:5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99" t="s">
        <v>175</v>
      </c>
      <c r="BA15" s="99" t="s">
        <v>1</v>
      </c>
      <c r="BB15" s="99" t="s">
        <v>1</v>
      </c>
      <c r="BC15" s="99" t="s">
        <v>1877</v>
      </c>
      <c r="BD15" s="99" t="s">
        <v>86</v>
      </c>
    </row>
    <row r="16" spans="1:5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">
        <v>1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99" t="s">
        <v>1878</v>
      </c>
      <c r="BA16" s="99" t="s">
        <v>1</v>
      </c>
      <c r="BB16" s="99" t="s">
        <v>1</v>
      </c>
      <c r="BC16" s="99" t="s">
        <v>1879</v>
      </c>
      <c r="BD16" s="99" t="s">
        <v>86</v>
      </c>
    </row>
    <row r="17" spans="1:56" s="2" customFormat="1" ht="18" customHeight="1">
      <c r="A17" s="33"/>
      <c r="B17" s="34"/>
      <c r="C17" s="33"/>
      <c r="D17" s="33"/>
      <c r="E17" s="26" t="s">
        <v>25</v>
      </c>
      <c r="F17" s="33"/>
      <c r="G17" s="33"/>
      <c r="H17" s="33"/>
      <c r="I17" s="28" t="s">
        <v>26</v>
      </c>
      <c r="J17" s="26" t="s">
        <v>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Z17" s="99" t="s">
        <v>1880</v>
      </c>
      <c r="BA17" s="99" t="s">
        <v>1</v>
      </c>
      <c r="BB17" s="99" t="s">
        <v>1</v>
      </c>
      <c r="BC17" s="99" t="s">
        <v>1881</v>
      </c>
      <c r="BD17" s="99" t="s">
        <v>86</v>
      </c>
    </row>
    <row r="18" spans="1:56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Z18" s="99" t="s">
        <v>187</v>
      </c>
      <c r="BA18" s="99" t="s">
        <v>1</v>
      </c>
      <c r="BB18" s="99" t="s">
        <v>1</v>
      </c>
      <c r="BC18" s="99" t="s">
        <v>1882</v>
      </c>
      <c r="BD18" s="99" t="s">
        <v>86</v>
      </c>
    </row>
    <row r="19" spans="1:56" s="2" customFormat="1" ht="12" customHeight="1">
      <c r="A19" s="33"/>
      <c r="B19" s="34"/>
      <c r="C19" s="33"/>
      <c r="D19" s="28" t="s">
        <v>27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Z19" s="99" t="s">
        <v>189</v>
      </c>
      <c r="BA19" s="99" t="s">
        <v>1</v>
      </c>
      <c r="BB19" s="99" t="s">
        <v>1</v>
      </c>
      <c r="BC19" s="99" t="s">
        <v>1883</v>
      </c>
      <c r="BD19" s="99" t="s">
        <v>86</v>
      </c>
    </row>
    <row r="20" spans="1:56" s="2" customFormat="1" ht="18" customHeight="1">
      <c r="A20" s="33"/>
      <c r="B20" s="34"/>
      <c r="C20" s="33"/>
      <c r="D20" s="33"/>
      <c r="E20" s="287" t="str">
        <f>'Rekapitulace stavby'!E14</f>
        <v>Vyplň údaj</v>
      </c>
      <c r="F20" s="270"/>
      <c r="G20" s="270"/>
      <c r="H20" s="270"/>
      <c r="I20" s="28" t="s">
        <v>26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Z20" s="99" t="s">
        <v>195</v>
      </c>
      <c r="BA20" s="99" t="s">
        <v>1</v>
      </c>
      <c r="BB20" s="99" t="s">
        <v>1</v>
      </c>
      <c r="BC20" s="99" t="s">
        <v>1884</v>
      </c>
      <c r="BD20" s="99" t="s">
        <v>86</v>
      </c>
    </row>
    <row r="21" spans="1:56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Z21" s="99" t="s">
        <v>197</v>
      </c>
      <c r="BA21" s="99" t="s">
        <v>1</v>
      </c>
      <c r="BB21" s="99" t="s">
        <v>1</v>
      </c>
      <c r="BC21" s="99" t="s">
        <v>1885</v>
      </c>
      <c r="BD21" s="99" t="s">
        <v>86</v>
      </c>
    </row>
    <row r="22" spans="1:56" s="2" customFormat="1" ht="12" customHeight="1">
      <c r="A22" s="33"/>
      <c r="B22" s="34"/>
      <c r="C22" s="33"/>
      <c r="D22" s="28" t="s">
        <v>29</v>
      </c>
      <c r="E22" s="33"/>
      <c r="F22" s="33"/>
      <c r="G22" s="33"/>
      <c r="H22" s="33"/>
      <c r="I22" s="28" t="s">
        <v>24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Z22" s="99" t="s">
        <v>199</v>
      </c>
      <c r="BA22" s="99" t="s">
        <v>1</v>
      </c>
      <c r="BB22" s="99" t="s">
        <v>1</v>
      </c>
      <c r="BC22" s="99" t="s">
        <v>1886</v>
      </c>
      <c r="BD22" s="99" t="s">
        <v>86</v>
      </c>
    </row>
    <row r="23" spans="1:56" s="2" customFormat="1" ht="18" customHeight="1">
      <c r="A23" s="33"/>
      <c r="B23" s="34"/>
      <c r="C23" s="33"/>
      <c r="D23" s="33"/>
      <c r="E23" s="26" t="s">
        <v>30</v>
      </c>
      <c r="F23" s="33"/>
      <c r="G23" s="33"/>
      <c r="H23" s="33"/>
      <c r="I23" s="28" t="s">
        <v>26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Z23" s="99" t="s">
        <v>202</v>
      </c>
      <c r="BA23" s="99" t="s">
        <v>1</v>
      </c>
      <c r="BB23" s="99" t="s">
        <v>1</v>
      </c>
      <c r="BC23" s="99" t="s">
        <v>1887</v>
      </c>
      <c r="BD23" s="99" t="s">
        <v>86</v>
      </c>
    </row>
    <row r="24" spans="1:56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Z24" s="99" t="s">
        <v>205</v>
      </c>
      <c r="BA24" s="99" t="s">
        <v>1</v>
      </c>
      <c r="BB24" s="99" t="s">
        <v>1</v>
      </c>
      <c r="BC24" s="99" t="s">
        <v>1888</v>
      </c>
      <c r="BD24" s="99" t="s">
        <v>86</v>
      </c>
    </row>
    <row r="25" spans="1:56" s="2" customFormat="1" ht="12" customHeight="1">
      <c r="A25" s="33"/>
      <c r="B25" s="34"/>
      <c r="C25" s="33"/>
      <c r="D25" s="28" t="s">
        <v>33</v>
      </c>
      <c r="E25" s="33"/>
      <c r="F25" s="33"/>
      <c r="G25" s="33"/>
      <c r="H25" s="33"/>
      <c r="I25" s="28" t="s">
        <v>24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Z25" s="99" t="s">
        <v>207</v>
      </c>
      <c r="BA25" s="99" t="s">
        <v>1</v>
      </c>
      <c r="BB25" s="99" t="s">
        <v>1</v>
      </c>
      <c r="BC25" s="99" t="s">
        <v>1889</v>
      </c>
      <c r="BD25" s="99" t="s">
        <v>86</v>
      </c>
    </row>
    <row r="26" spans="1:56" s="2" customFormat="1" ht="18" customHeight="1">
      <c r="A26" s="33"/>
      <c r="B26" s="34"/>
      <c r="C26" s="33"/>
      <c r="D26" s="33"/>
      <c r="E26" s="26" t="s">
        <v>34</v>
      </c>
      <c r="F26" s="33"/>
      <c r="G26" s="33"/>
      <c r="H26" s="33"/>
      <c r="I26" s="28" t="s">
        <v>26</v>
      </c>
      <c r="J26" s="26" t="s">
        <v>1</v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Z26" s="99" t="s">
        <v>213</v>
      </c>
      <c r="BA26" s="99" t="s">
        <v>1</v>
      </c>
      <c r="BB26" s="99" t="s">
        <v>1</v>
      </c>
      <c r="BC26" s="99" t="s">
        <v>1877</v>
      </c>
      <c r="BD26" s="99" t="s">
        <v>86</v>
      </c>
    </row>
    <row r="27" spans="1:56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Z27" s="99" t="s">
        <v>215</v>
      </c>
      <c r="BA27" s="99" t="s">
        <v>1</v>
      </c>
      <c r="BB27" s="99" t="s">
        <v>1</v>
      </c>
      <c r="BC27" s="99" t="s">
        <v>1890</v>
      </c>
      <c r="BD27" s="99" t="s">
        <v>86</v>
      </c>
    </row>
    <row r="28" spans="1:56" s="2" customFormat="1" ht="12" customHeight="1">
      <c r="A28" s="33"/>
      <c r="B28" s="34"/>
      <c r="C28" s="33"/>
      <c r="D28" s="28" t="s">
        <v>35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Z28" s="99" t="s">
        <v>220</v>
      </c>
      <c r="BA28" s="99" t="s">
        <v>1</v>
      </c>
      <c r="BB28" s="99" t="s">
        <v>1</v>
      </c>
      <c r="BC28" s="99" t="s">
        <v>1891</v>
      </c>
      <c r="BD28" s="99" t="s">
        <v>86</v>
      </c>
    </row>
    <row r="29" spans="1:56" s="8" customFormat="1" ht="16.5" customHeight="1">
      <c r="A29" s="101"/>
      <c r="B29" s="102"/>
      <c r="C29" s="101"/>
      <c r="D29" s="101"/>
      <c r="E29" s="274" t="s">
        <v>1</v>
      </c>
      <c r="F29" s="274"/>
      <c r="G29" s="274"/>
      <c r="H29" s="274"/>
      <c r="I29" s="101"/>
      <c r="J29" s="101"/>
      <c r="K29" s="101"/>
      <c r="L29" s="103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</row>
    <row r="30" spans="1:56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56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56" s="2" customFormat="1" ht="14.45" customHeight="1">
      <c r="A32" s="33"/>
      <c r="B32" s="34"/>
      <c r="C32" s="33"/>
      <c r="D32" s="26" t="s">
        <v>201</v>
      </c>
      <c r="E32" s="33"/>
      <c r="F32" s="33"/>
      <c r="G32" s="33"/>
      <c r="H32" s="33"/>
      <c r="I32" s="33"/>
      <c r="J32" s="105">
        <f>J98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6" t="s">
        <v>204</v>
      </c>
      <c r="E33" s="33"/>
      <c r="F33" s="33"/>
      <c r="G33" s="33"/>
      <c r="H33" s="33"/>
      <c r="I33" s="33"/>
      <c r="J33" s="105">
        <f>J109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7" t="s">
        <v>37</v>
      </c>
      <c r="E34" s="33"/>
      <c r="F34" s="33"/>
      <c r="G34" s="33"/>
      <c r="H34" s="33"/>
      <c r="I34" s="33"/>
      <c r="J34" s="72">
        <f>ROUND(J32 + J33,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39</v>
      </c>
      <c r="G36" s="33"/>
      <c r="H36" s="33"/>
      <c r="I36" s="37" t="s">
        <v>38</v>
      </c>
      <c r="J36" s="37" t="s">
        <v>40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8" t="s">
        <v>41</v>
      </c>
      <c r="E37" s="28" t="s">
        <v>42</v>
      </c>
      <c r="F37" s="109">
        <f>ROUND((SUM(BE109:BE116) + SUM(BE138:BE568)),  0)</f>
        <v>0</v>
      </c>
      <c r="G37" s="33"/>
      <c r="H37" s="33"/>
      <c r="I37" s="110">
        <v>0.21</v>
      </c>
      <c r="J37" s="109">
        <f>ROUND(((SUM(BE109:BE116) + SUM(BE138:BE568))*I37),  0)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43</v>
      </c>
      <c r="F38" s="109">
        <f>ROUND((SUM(BF109:BF116) + SUM(BF138:BF568)),  0)</f>
        <v>0</v>
      </c>
      <c r="G38" s="33"/>
      <c r="H38" s="33"/>
      <c r="I38" s="110">
        <v>0.1</v>
      </c>
      <c r="J38" s="109">
        <f>ROUND(((SUM(BF109:BF116) + SUM(BF138:BF568))*I38),  0)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44</v>
      </c>
      <c r="F39" s="109">
        <f>ROUND((SUM(BG109:BG116) + SUM(BG138:BG568)),  0)</f>
        <v>0</v>
      </c>
      <c r="G39" s="33"/>
      <c r="H39" s="33"/>
      <c r="I39" s="110">
        <v>0.21</v>
      </c>
      <c r="J39" s="109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45</v>
      </c>
      <c r="F40" s="109">
        <f>ROUND((SUM(BH109:BH116) + SUM(BH138:BH568)),  0)</f>
        <v>0</v>
      </c>
      <c r="G40" s="33"/>
      <c r="H40" s="33"/>
      <c r="I40" s="110">
        <v>0.1</v>
      </c>
      <c r="J40" s="109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46</v>
      </c>
      <c r="F41" s="109">
        <f>ROUND((SUM(BI109:BI116) + SUM(BI138:BI568)),  0)</f>
        <v>0</v>
      </c>
      <c r="G41" s="33"/>
      <c r="H41" s="33"/>
      <c r="I41" s="110">
        <v>0</v>
      </c>
      <c r="J41" s="109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11"/>
      <c r="D43" s="112" t="s">
        <v>47</v>
      </c>
      <c r="E43" s="61"/>
      <c r="F43" s="61"/>
      <c r="G43" s="113" t="s">
        <v>48</v>
      </c>
      <c r="H43" s="114" t="s">
        <v>49</v>
      </c>
      <c r="I43" s="61"/>
      <c r="J43" s="115">
        <f>SUM(J34:J41)</f>
        <v>0</v>
      </c>
      <c r="K43" s="116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50</v>
      </c>
      <c r="E50" s="45"/>
      <c r="F50" s="45"/>
      <c r="G50" s="44" t="s">
        <v>51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52</v>
      </c>
      <c r="E61" s="36"/>
      <c r="F61" s="117" t="s">
        <v>53</v>
      </c>
      <c r="G61" s="46" t="s">
        <v>52</v>
      </c>
      <c r="H61" s="36"/>
      <c r="I61" s="36"/>
      <c r="J61" s="118" t="s">
        <v>53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54</v>
      </c>
      <c r="E65" s="47"/>
      <c r="F65" s="47"/>
      <c r="G65" s="44" t="s">
        <v>55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52</v>
      </c>
      <c r="E76" s="36"/>
      <c r="F76" s="117" t="s">
        <v>53</v>
      </c>
      <c r="G76" s="46" t="s">
        <v>52</v>
      </c>
      <c r="H76" s="36"/>
      <c r="I76" s="36"/>
      <c r="J76" s="118" t="s">
        <v>53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226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85" t="str">
        <f>E7</f>
        <v>BRNO, SPORTOVNÍ I - REKONSTRUKCE KANALIZACE , I. ETAPA</v>
      </c>
      <c r="F85" s="286"/>
      <c r="G85" s="286"/>
      <c r="H85" s="286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151</v>
      </c>
      <c r="L86" s="21"/>
    </row>
    <row r="87" spans="1:31" s="2" customFormat="1" ht="16.5" customHeight="1">
      <c r="A87" s="33"/>
      <c r="B87" s="34"/>
      <c r="C87" s="33"/>
      <c r="D87" s="33"/>
      <c r="E87" s="285" t="s">
        <v>154</v>
      </c>
      <c r="F87" s="282"/>
      <c r="G87" s="282"/>
      <c r="H87" s="282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157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78" t="str">
        <f>E11</f>
        <v>SO 310.4 - KANALIZACE - STOKA Š32731 - Š33084</v>
      </c>
      <c r="F89" s="282"/>
      <c r="G89" s="282"/>
      <c r="H89" s="282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>Brno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23</v>
      </c>
      <c r="D93" s="33"/>
      <c r="E93" s="33"/>
      <c r="F93" s="26" t="str">
        <f>E17</f>
        <v>Statutární město Brno</v>
      </c>
      <c r="G93" s="33"/>
      <c r="H93" s="33"/>
      <c r="I93" s="28" t="s">
        <v>29</v>
      </c>
      <c r="J93" s="31" t="str">
        <f>E23</f>
        <v>JV PROJEKT VH s.r.o.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27</v>
      </c>
      <c r="D94" s="33"/>
      <c r="E94" s="33"/>
      <c r="F94" s="26" t="str">
        <f>IF(E20="","",E20)</f>
        <v>Vyplň údaj</v>
      </c>
      <c r="G94" s="33"/>
      <c r="H94" s="33"/>
      <c r="I94" s="28" t="s">
        <v>33</v>
      </c>
      <c r="J94" s="31" t="str">
        <f>E26</f>
        <v>Obrtel M.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9" t="s">
        <v>227</v>
      </c>
      <c r="D96" s="111"/>
      <c r="E96" s="111"/>
      <c r="F96" s="111"/>
      <c r="G96" s="111"/>
      <c r="H96" s="111"/>
      <c r="I96" s="111"/>
      <c r="J96" s="120" t="s">
        <v>228</v>
      </c>
      <c r="K96" s="111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65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65" s="2" customFormat="1" ht="22.9" customHeight="1">
      <c r="A98" s="33"/>
      <c r="B98" s="34"/>
      <c r="C98" s="121" t="s">
        <v>2909</v>
      </c>
      <c r="D98" s="33"/>
      <c r="E98" s="33"/>
      <c r="F98" s="33"/>
      <c r="G98" s="33"/>
      <c r="H98" s="33"/>
      <c r="I98" s="33"/>
      <c r="J98" s="72">
        <f>J138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229</v>
      </c>
    </row>
    <row r="99" spans="1:65" s="9" customFormat="1" ht="24.95" customHeight="1">
      <c r="B99" s="122"/>
      <c r="D99" s="123" t="s">
        <v>230</v>
      </c>
      <c r="E99" s="124"/>
      <c r="F99" s="124"/>
      <c r="G99" s="124"/>
      <c r="H99" s="124"/>
      <c r="I99" s="124"/>
      <c r="J99" s="125">
        <f>J139</f>
        <v>0</v>
      </c>
      <c r="L99" s="122"/>
    </row>
    <row r="100" spans="1:65" s="10" customFormat="1" ht="19.899999999999999" customHeight="1">
      <c r="B100" s="126"/>
      <c r="D100" s="127" t="s">
        <v>231</v>
      </c>
      <c r="E100" s="128"/>
      <c r="F100" s="128"/>
      <c r="G100" s="128"/>
      <c r="H100" s="128"/>
      <c r="I100" s="128"/>
      <c r="J100" s="129">
        <f>J140</f>
        <v>0</v>
      </c>
      <c r="L100" s="126"/>
    </row>
    <row r="101" spans="1:65" s="10" customFormat="1" ht="19.899999999999999" customHeight="1">
      <c r="B101" s="126"/>
      <c r="D101" s="127" t="s">
        <v>232</v>
      </c>
      <c r="E101" s="128"/>
      <c r="F101" s="128"/>
      <c r="G101" s="128"/>
      <c r="H101" s="128"/>
      <c r="I101" s="128"/>
      <c r="J101" s="129">
        <f>J368</f>
        <v>0</v>
      </c>
      <c r="L101" s="126"/>
    </row>
    <row r="102" spans="1:65" s="10" customFormat="1" ht="19.899999999999999" customHeight="1">
      <c r="B102" s="126"/>
      <c r="D102" s="127" t="s">
        <v>234</v>
      </c>
      <c r="E102" s="128"/>
      <c r="F102" s="128"/>
      <c r="G102" s="128"/>
      <c r="H102" s="128"/>
      <c r="I102" s="128"/>
      <c r="J102" s="129">
        <f>J408</f>
        <v>0</v>
      </c>
      <c r="L102" s="126"/>
    </row>
    <row r="103" spans="1:65" s="10" customFormat="1" ht="19.899999999999999" customHeight="1">
      <c r="B103" s="126"/>
      <c r="D103" s="127" t="s">
        <v>235</v>
      </c>
      <c r="E103" s="128"/>
      <c r="F103" s="128"/>
      <c r="G103" s="128"/>
      <c r="H103" s="128"/>
      <c r="I103" s="128"/>
      <c r="J103" s="129">
        <f>J454</f>
        <v>0</v>
      </c>
      <c r="L103" s="126"/>
    </row>
    <row r="104" spans="1:65" s="10" customFormat="1" ht="19.899999999999999" customHeight="1">
      <c r="B104" s="126"/>
      <c r="D104" s="127" t="s">
        <v>237</v>
      </c>
      <c r="E104" s="128"/>
      <c r="F104" s="128"/>
      <c r="G104" s="128"/>
      <c r="H104" s="128"/>
      <c r="I104" s="128"/>
      <c r="J104" s="129">
        <f>J460</f>
        <v>0</v>
      </c>
      <c r="L104" s="126"/>
    </row>
    <row r="105" spans="1:65" s="10" customFormat="1" ht="19.899999999999999" customHeight="1">
      <c r="B105" s="126"/>
      <c r="D105" s="127" t="s">
        <v>238</v>
      </c>
      <c r="E105" s="128"/>
      <c r="F105" s="128"/>
      <c r="G105" s="128"/>
      <c r="H105" s="128"/>
      <c r="I105" s="128"/>
      <c r="J105" s="129">
        <f>J480</f>
        <v>0</v>
      </c>
      <c r="L105" s="126"/>
    </row>
    <row r="106" spans="1:65" s="10" customFormat="1" ht="19.899999999999999" customHeight="1">
      <c r="B106" s="126"/>
      <c r="D106" s="127" t="s">
        <v>239</v>
      </c>
      <c r="E106" s="128"/>
      <c r="F106" s="128"/>
      <c r="G106" s="128"/>
      <c r="H106" s="128"/>
      <c r="I106" s="128"/>
      <c r="J106" s="129">
        <f>J567</f>
        <v>0</v>
      </c>
      <c r="L106" s="126"/>
    </row>
    <row r="107" spans="1:65" s="2" customFormat="1" ht="21.75" customHeight="1">
      <c r="A107" s="33"/>
      <c r="B107" s="34"/>
      <c r="C107" s="33"/>
      <c r="D107" s="33"/>
      <c r="E107" s="33"/>
      <c r="F107" s="33"/>
      <c r="G107" s="33"/>
      <c r="H107" s="33"/>
      <c r="I107" s="33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65" s="2" customFormat="1" ht="6.95" customHeigh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65" s="2" customFormat="1" ht="29.25" customHeight="1">
      <c r="A109" s="33"/>
      <c r="B109" s="34"/>
      <c r="C109" s="121"/>
      <c r="D109" s="33"/>
      <c r="E109" s="33"/>
      <c r="F109" s="33"/>
      <c r="G109" s="33"/>
      <c r="H109" s="33"/>
      <c r="I109" s="33"/>
      <c r="J109" s="130"/>
      <c r="K109" s="33"/>
      <c r="L109" s="43"/>
      <c r="N109" s="131" t="s">
        <v>41</v>
      </c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65" s="2" customFormat="1" ht="18" customHeight="1">
      <c r="A110" s="33"/>
      <c r="B110" s="132"/>
      <c r="C110" s="133"/>
      <c r="D110" s="283"/>
      <c r="E110" s="284"/>
      <c r="F110" s="284"/>
      <c r="G110" s="133"/>
      <c r="H110" s="133"/>
      <c r="I110" s="133"/>
      <c r="J110" s="135"/>
      <c r="K110" s="133"/>
      <c r="L110" s="136"/>
      <c r="M110" s="137"/>
      <c r="N110" s="138" t="s">
        <v>42</v>
      </c>
      <c r="O110" s="137"/>
      <c r="P110" s="137"/>
      <c r="Q110" s="137"/>
      <c r="R110" s="137"/>
      <c r="S110" s="133"/>
      <c r="T110" s="133"/>
      <c r="U110" s="133"/>
      <c r="V110" s="133"/>
      <c r="W110" s="133"/>
      <c r="X110" s="133"/>
      <c r="Y110" s="133"/>
      <c r="Z110" s="133"/>
      <c r="AA110" s="133"/>
      <c r="AB110" s="133"/>
      <c r="AC110" s="133"/>
      <c r="AD110" s="133"/>
      <c r="AE110" s="133"/>
      <c r="AF110" s="137"/>
      <c r="AG110" s="137"/>
      <c r="AH110" s="137"/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39" t="s">
        <v>242</v>
      </c>
      <c r="AZ110" s="137"/>
      <c r="BA110" s="137"/>
      <c r="BB110" s="137"/>
      <c r="BC110" s="137"/>
      <c r="BD110" s="137"/>
      <c r="BE110" s="140">
        <f t="shared" ref="BE110:BE115" si="0">IF(N110="základní",J110,0)</f>
        <v>0</v>
      </c>
      <c r="BF110" s="140">
        <f t="shared" ref="BF110:BF115" si="1">IF(N110="snížená",J110,0)</f>
        <v>0</v>
      </c>
      <c r="BG110" s="140">
        <f t="shared" ref="BG110:BG115" si="2">IF(N110="zákl. přenesená",J110,0)</f>
        <v>0</v>
      </c>
      <c r="BH110" s="140">
        <f t="shared" ref="BH110:BH115" si="3">IF(N110="sníž. přenesená",J110,0)</f>
        <v>0</v>
      </c>
      <c r="BI110" s="140">
        <f t="shared" ref="BI110:BI115" si="4">IF(N110="nulová",J110,0)</f>
        <v>0</v>
      </c>
      <c r="BJ110" s="139" t="s">
        <v>32</v>
      </c>
      <c r="BK110" s="137"/>
      <c r="BL110" s="137"/>
      <c r="BM110" s="137"/>
    </row>
    <row r="111" spans="1:65" s="2" customFormat="1" ht="18" customHeight="1">
      <c r="A111" s="33"/>
      <c r="B111" s="132"/>
      <c r="C111" s="133"/>
      <c r="D111" s="283"/>
      <c r="E111" s="284"/>
      <c r="F111" s="284"/>
      <c r="G111" s="133"/>
      <c r="H111" s="133"/>
      <c r="I111" s="133"/>
      <c r="J111" s="135"/>
      <c r="K111" s="133"/>
      <c r="L111" s="136"/>
      <c r="M111" s="137"/>
      <c r="N111" s="138" t="s">
        <v>42</v>
      </c>
      <c r="O111" s="137"/>
      <c r="P111" s="137"/>
      <c r="Q111" s="137"/>
      <c r="R111" s="137"/>
      <c r="S111" s="133"/>
      <c r="T111" s="133"/>
      <c r="U111" s="133"/>
      <c r="V111" s="133"/>
      <c r="W111" s="133"/>
      <c r="X111" s="133"/>
      <c r="Y111" s="133"/>
      <c r="Z111" s="133"/>
      <c r="AA111" s="133"/>
      <c r="AB111" s="133"/>
      <c r="AC111" s="133"/>
      <c r="AD111" s="133"/>
      <c r="AE111" s="133"/>
      <c r="AF111" s="137"/>
      <c r="AG111" s="137"/>
      <c r="AH111" s="137"/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39" t="s">
        <v>242</v>
      </c>
      <c r="AZ111" s="137"/>
      <c r="BA111" s="137"/>
      <c r="BB111" s="137"/>
      <c r="BC111" s="137"/>
      <c r="BD111" s="137"/>
      <c r="BE111" s="140">
        <f t="shared" si="0"/>
        <v>0</v>
      </c>
      <c r="BF111" s="140">
        <f t="shared" si="1"/>
        <v>0</v>
      </c>
      <c r="BG111" s="140">
        <f t="shared" si="2"/>
        <v>0</v>
      </c>
      <c r="BH111" s="140">
        <f t="shared" si="3"/>
        <v>0</v>
      </c>
      <c r="BI111" s="140">
        <f t="shared" si="4"/>
        <v>0</v>
      </c>
      <c r="BJ111" s="139" t="s">
        <v>32</v>
      </c>
      <c r="BK111" s="137"/>
      <c r="BL111" s="137"/>
      <c r="BM111" s="137"/>
    </row>
    <row r="112" spans="1:65" s="2" customFormat="1" ht="18" customHeight="1">
      <c r="A112" s="33"/>
      <c r="B112" s="132"/>
      <c r="C112" s="133"/>
      <c r="D112" s="283"/>
      <c r="E112" s="284"/>
      <c r="F112" s="284"/>
      <c r="G112" s="133"/>
      <c r="H112" s="133"/>
      <c r="I112" s="133"/>
      <c r="J112" s="135"/>
      <c r="K112" s="133"/>
      <c r="L112" s="136"/>
      <c r="M112" s="137"/>
      <c r="N112" s="138" t="s">
        <v>42</v>
      </c>
      <c r="O112" s="137"/>
      <c r="P112" s="137"/>
      <c r="Q112" s="137"/>
      <c r="R112" s="137"/>
      <c r="S112" s="133"/>
      <c r="T112" s="133"/>
      <c r="U112" s="133"/>
      <c r="V112" s="133"/>
      <c r="W112" s="133"/>
      <c r="X112" s="133"/>
      <c r="Y112" s="133"/>
      <c r="Z112" s="133"/>
      <c r="AA112" s="133"/>
      <c r="AB112" s="133"/>
      <c r="AC112" s="133"/>
      <c r="AD112" s="133"/>
      <c r="AE112" s="133"/>
      <c r="AF112" s="137"/>
      <c r="AG112" s="137"/>
      <c r="AH112" s="137"/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137"/>
      <c r="AU112" s="137"/>
      <c r="AV112" s="137"/>
      <c r="AW112" s="137"/>
      <c r="AX112" s="137"/>
      <c r="AY112" s="139" t="s">
        <v>242</v>
      </c>
      <c r="AZ112" s="137"/>
      <c r="BA112" s="137"/>
      <c r="BB112" s="137"/>
      <c r="BC112" s="137"/>
      <c r="BD112" s="137"/>
      <c r="BE112" s="140">
        <f t="shared" si="0"/>
        <v>0</v>
      </c>
      <c r="BF112" s="140">
        <f t="shared" si="1"/>
        <v>0</v>
      </c>
      <c r="BG112" s="140">
        <f t="shared" si="2"/>
        <v>0</v>
      </c>
      <c r="BH112" s="140">
        <f t="shared" si="3"/>
        <v>0</v>
      </c>
      <c r="BI112" s="140">
        <f t="shared" si="4"/>
        <v>0</v>
      </c>
      <c r="BJ112" s="139" t="s">
        <v>32</v>
      </c>
      <c r="BK112" s="137"/>
      <c r="BL112" s="137"/>
      <c r="BM112" s="137"/>
    </row>
    <row r="113" spans="1:65" s="2" customFormat="1" ht="18" customHeight="1">
      <c r="A113" s="33"/>
      <c r="B113" s="132"/>
      <c r="C113" s="133"/>
      <c r="D113" s="283"/>
      <c r="E113" s="284"/>
      <c r="F113" s="284"/>
      <c r="G113" s="133"/>
      <c r="H113" s="133"/>
      <c r="I113" s="133"/>
      <c r="J113" s="135"/>
      <c r="K113" s="133"/>
      <c r="L113" s="136"/>
      <c r="M113" s="137"/>
      <c r="N113" s="138" t="s">
        <v>42</v>
      </c>
      <c r="O113" s="137"/>
      <c r="P113" s="137"/>
      <c r="Q113" s="137"/>
      <c r="R113" s="137"/>
      <c r="S113" s="133"/>
      <c r="T113" s="133"/>
      <c r="U113" s="133"/>
      <c r="V113" s="133"/>
      <c r="W113" s="133"/>
      <c r="X113" s="133"/>
      <c r="Y113" s="133"/>
      <c r="Z113" s="133"/>
      <c r="AA113" s="133"/>
      <c r="AB113" s="133"/>
      <c r="AC113" s="133"/>
      <c r="AD113" s="133"/>
      <c r="AE113" s="133"/>
      <c r="AF113" s="137"/>
      <c r="AG113" s="137"/>
      <c r="AH113" s="137"/>
      <c r="AI113" s="137"/>
      <c r="AJ113" s="137"/>
      <c r="AK113" s="137"/>
      <c r="AL113" s="137"/>
      <c r="AM113" s="137"/>
      <c r="AN113" s="137"/>
      <c r="AO113" s="137"/>
      <c r="AP113" s="137"/>
      <c r="AQ113" s="137"/>
      <c r="AR113" s="137"/>
      <c r="AS113" s="137"/>
      <c r="AT113" s="137"/>
      <c r="AU113" s="137"/>
      <c r="AV113" s="137"/>
      <c r="AW113" s="137"/>
      <c r="AX113" s="137"/>
      <c r="AY113" s="139" t="s">
        <v>242</v>
      </c>
      <c r="AZ113" s="137"/>
      <c r="BA113" s="137"/>
      <c r="BB113" s="137"/>
      <c r="BC113" s="137"/>
      <c r="BD113" s="137"/>
      <c r="BE113" s="140">
        <f t="shared" si="0"/>
        <v>0</v>
      </c>
      <c r="BF113" s="140">
        <f t="shared" si="1"/>
        <v>0</v>
      </c>
      <c r="BG113" s="140">
        <f t="shared" si="2"/>
        <v>0</v>
      </c>
      <c r="BH113" s="140">
        <f t="shared" si="3"/>
        <v>0</v>
      </c>
      <c r="BI113" s="140">
        <f t="shared" si="4"/>
        <v>0</v>
      </c>
      <c r="BJ113" s="139" t="s">
        <v>32</v>
      </c>
      <c r="BK113" s="137"/>
      <c r="BL113" s="137"/>
      <c r="BM113" s="137"/>
    </row>
    <row r="114" spans="1:65" s="2" customFormat="1" ht="18" customHeight="1">
      <c r="A114" s="33"/>
      <c r="B114" s="132"/>
      <c r="C114" s="133"/>
      <c r="D114" s="283"/>
      <c r="E114" s="284"/>
      <c r="F114" s="284"/>
      <c r="G114" s="133"/>
      <c r="H114" s="133"/>
      <c r="I114" s="133"/>
      <c r="J114" s="135"/>
      <c r="K114" s="133"/>
      <c r="L114" s="136"/>
      <c r="M114" s="137"/>
      <c r="N114" s="138" t="s">
        <v>42</v>
      </c>
      <c r="O114" s="137"/>
      <c r="P114" s="137"/>
      <c r="Q114" s="137"/>
      <c r="R114" s="137"/>
      <c r="S114" s="133"/>
      <c r="T114" s="133"/>
      <c r="U114" s="133"/>
      <c r="V114" s="133"/>
      <c r="W114" s="133"/>
      <c r="X114" s="133"/>
      <c r="Y114" s="133"/>
      <c r="Z114" s="133"/>
      <c r="AA114" s="133"/>
      <c r="AB114" s="133"/>
      <c r="AC114" s="133"/>
      <c r="AD114" s="133"/>
      <c r="AE114" s="133"/>
      <c r="AF114" s="137"/>
      <c r="AG114" s="137"/>
      <c r="AH114" s="137"/>
      <c r="AI114" s="137"/>
      <c r="AJ114" s="137"/>
      <c r="AK114" s="137"/>
      <c r="AL114" s="137"/>
      <c r="AM114" s="137"/>
      <c r="AN114" s="137"/>
      <c r="AO114" s="137"/>
      <c r="AP114" s="137"/>
      <c r="AQ114" s="137"/>
      <c r="AR114" s="137"/>
      <c r="AS114" s="137"/>
      <c r="AT114" s="137"/>
      <c r="AU114" s="137"/>
      <c r="AV114" s="137"/>
      <c r="AW114" s="137"/>
      <c r="AX114" s="137"/>
      <c r="AY114" s="139" t="s">
        <v>242</v>
      </c>
      <c r="AZ114" s="137"/>
      <c r="BA114" s="137"/>
      <c r="BB114" s="137"/>
      <c r="BC114" s="137"/>
      <c r="BD114" s="137"/>
      <c r="BE114" s="140">
        <f t="shared" si="0"/>
        <v>0</v>
      </c>
      <c r="BF114" s="140">
        <f t="shared" si="1"/>
        <v>0</v>
      </c>
      <c r="BG114" s="140">
        <f t="shared" si="2"/>
        <v>0</v>
      </c>
      <c r="BH114" s="140">
        <f t="shared" si="3"/>
        <v>0</v>
      </c>
      <c r="BI114" s="140">
        <f t="shared" si="4"/>
        <v>0</v>
      </c>
      <c r="BJ114" s="139" t="s">
        <v>32</v>
      </c>
      <c r="BK114" s="137"/>
      <c r="BL114" s="137"/>
      <c r="BM114" s="137"/>
    </row>
    <row r="115" spans="1:65" s="2" customFormat="1" ht="18" customHeight="1">
      <c r="A115" s="33"/>
      <c r="B115" s="132"/>
      <c r="C115" s="133"/>
      <c r="D115" s="134"/>
      <c r="E115" s="133"/>
      <c r="F115" s="133"/>
      <c r="G115" s="133"/>
      <c r="H115" s="133"/>
      <c r="I115" s="133"/>
      <c r="J115" s="135"/>
      <c r="K115" s="133"/>
      <c r="L115" s="136"/>
      <c r="M115" s="137"/>
      <c r="N115" s="138" t="s">
        <v>42</v>
      </c>
      <c r="O115" s="137"/>
      <c r="P115" s="137"/>
      <c r="Q115" s="137"/>
      <c r="R115" s="137"/>
      <c r="S115" s="133"/>
      <c r="T115" s="133"/>
      <c r="U115" s="133"/>
      <c r="V115" s="133"/>
      <c r="W115" s="133"/>
      <c r="X115" s="133"/>
      <c r="Y115" s="133"/>
      <c r="Z115" s="133"/>
      <c r="AA115" s="133"/>
      <c r="AB115" s="133"/>
      <c r="AC115" s="133"/>
      <c r="AD115" s="133"/>
      <c r="AE115" s="133"/>
      <c r="AF115" s="137"/>
      <c r="AG115" s="137"/>
      <c r="AH115" s="137"/>
      <c r="AI115" s="137"/>
      <c r="AJ115" s="137"/>
      <c r="AK115" s="137"/>
      <c r="AL115" s="137"/>
      <c r="AM115" s="137"/>
      <c r="AN115" s="137"/>
      <c r="AO115" s="137"/>
      <c r="AP115" s="137"/>
      <c r="AQ115" s="137"/>
      <c r="AR115" s="137"/>
      <c r="AS115" s="137"/>
      <c r="AT115" s="137"/>
      <c r="AU115" s="137"/>
      <c r="AV115" s="137"/>
      <c r="AW115" s="137"/>
      <c r="AX115" s="137"/>
      <c r="AY115" s="139" t="s">
        <v>244</v>
      </c>
      <c r="AZ115" s="137"/>
      <c r="BA115" s="137"/>
      <c r="BB115" s="137"/>
      <c r="BC115" s="137"/>
      <c r="BD115" s="137"/>
      <c r="BE115" s="140">
        <f t="shared" si="0"/>
        <v>0</v>
      </c>
      <c r="BF115" s="140">
        <f t="shared" si="1"/>
        <v>0</v>
      </c>
      <c r="BG115" s="140">
        <f t="shared" si="2"/>
        <v>0</v>
      </c>
      <c r="BH115" s="140">
        <f t="shared" si="3"/>
        <v>0</v>
      </c>
      <c r="BI115" s="140">
        <f t="shared" si="4"/>
        <v>0</v>
      </c>
      <c r="BJ115" s="139" t="s">
        <v>32</v>
      </c>
      <c r="BK115" s="137"/>
      <c r="BL115" s="137"/>
      <c r="BM115" s="137"/>
    </row>
    <row r="116" spans="1:65" s="2" customForma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29.25" customHeight="1">
      <c r="A117" s="33"/>
      <c r="B117" s="34"/>
      <c r="C117" s="141" t="s">
        <v>2910</v>
      </c>
      <c r="D117" s="111"/>
      <c r="E117" s="111"/>
      <c r="F117" s="111"/>
      <c r="G117" s="111"/>
      <c r="H117" s="111"/>
      <c r="I117" s="111"/>
      <c r="J117" s="142">
        <f>ROUND(J98+J109,0)</f>
        <v>0</v>
      </c>
      <c r="K117" s="111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6.95" customHeight="1">
      <c r="A118" s="33"/>
      <c r="B118" s="48"/>
      <c r="C118" s="49"/>
      <c r="D118" s="49"/>
      <c r="E118" s="49"/>
      <c r="F118" s="49"/>
      <c r="G118" s="49"/>
      <c r="H118" s="49"/>
      <c r="I118" s="49"/>
      <c r="J118" s="49"/>
      <c r="K118" s="49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22" spans="1:65" s="2" customFormat="1" ht="6.95" customHeight="1">
      <c r="A122" s="33"/>
      <c r="B122" s="50"/>
      <c r="C122" s="51"/>
      <c r="D122" s="51"/>
      <c r="E122" s="51"/>
      <c r="F122" s="51"/>
      <c r="G122" s="51"/>
      <c r="H122" s="51"/>
      <c r="I122" s="51"/>
      <c r="J122" s="51"/>
      <c r="K122" s="51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2" customFormat="1" ht="24.95" customHeight="1">
      <c r="A123" s="33"/>
      <c r="B123" s="34"/>
      <c r="C123" s="22" t="s">
        <v>245</v>
      </c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2" customFormat="1" ht="6.9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5" s="2" customFormat="1" ht="12" customHeight="1">
      <c r="A125" s="33"/>
      <c r="B125" s="34"/>
      <c r="C125" s="28" t="s">
        <v>16</v>
      </c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5" s="2" customFormat="1" ht="16.5" customHeight="1">
      <c r="A126" s="33"/>
      <c r="B126" s="34"/>
      <c r="C126" s="33"/>
      <c r="D126" s="33"/>
      <c r="E126" s="285" t="str">
        <f>E7</f>
        <v>BRNO, SPORTOVNÍ I - REKONSTRUKCE KANALIZACE , I. ETAPA</v>
      </c>
      <c r="F126" s="286"/>
      <c r="G126" s="286"/>
      <c r="H126" s="286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5" s="1" customFormat="1" ht="12" customHeight="1">
      <c r="B127" s="21"/>
      <c r="C127" s="28" t="s">
        <v>151</v>
      </c>
      <c r="L127" s="21"/>
    </row>
    <row r="128" spans="1:65" s="2" customFormat="1" ht="16.5" customHeight="1">
      <c r="A128" s="33"/>
      <c r="B128" s="34"/>
      <c r="C128" s="33"/>
      <c r="D128" s="33"/>
      <c r="E128" s="285" t="s">
        <v>154</v>
      </c>
      <c r="F128" s="282"/>
      <c r="G128" s="282"/>
      <c r="H128" s="282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2" customHeight="1">
      <c r="A129" s="33"/>
      <c r="B129" s="34"/>
      <c r="C129" s="28" t="s">
        <v>157</v>
      </c>
      <c r="D129" s="33"/>
      <c r="E129" s="33"/>
      <c r="F129" s="33"/>
      <c r="G129" s="33"/>
      <c r="H129" s="33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6.5" customHeight="1">
      <c r="A130" s="33"/>
      <c r="B130" s="34"/>
      <c r="C130" s="33"/>
      <c r="D130" s="33"/>
      <c r="E130" s="278" t="str">
        <f>E11</f>
        <v>SO 310.4 - KANALIZACE - STOKA Š32731 - Š33084</v>
      </c>
      <c r="F130" s="282"/>
      <c r="G130" s="282"/>
      <c r="H130" s="282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6.95" customHeight="1">
      <c r="A131" s="33"/>
      <c r="B131" s="34"/>
      <c r="C131" s="33"/>
      <c r="D131" s="33"/>
      <c r="E131" s="33"/>
      <c r="F131" s="33"/>
      <c r="G131" s="33"/>
      <c r="H131" s="33"/>
      <c r="I131" s="33"/>
      <c r="J131" s="33"/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12" customHeight="1">
      <c r="A132" s="33"/>
      <c r="B132" s="34"/>
      <c r="C132" s="28" t="s">
        <v>20</v>
      </c>
      <c r="D132" s="33"/>
      <c r="E132" s="33"/>
      <c r="F132" s="26" t="str">
        <f>F14</f>
        <v>Brno</v>
      </c>
      <c r="G132" s="33"/>
      <c r="H132" s="33"/>
      <c r="I132" s="28" t="s">
        <v>22</v>
      </c>
      <c r="J132" s="56" t="str">
        <f>IF(J14="","",J14)</f>
        <v/>
      </c>
      <c r="K132" s="33"/>
      <c r="L132" s="4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2" customFormat="1" ht="6.95" customHeight="1">
      <c r="A133" s="33"/>
      <c r="B133" s="34"/>
      <c r="C133" s="33"/>
      <c r="D133" s="33"/>
      <c r="E133" s="33"/>
      <c r="F133" s="33"/>
      <c r="G133" s="33"/>
      <c r="H133" s="33"/>
      <c r="I133" s="33"/>
      <c r="J133" s="33"/>
      <c r="K133" s="33"/>
      <c r="L133" s="4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pans="1:65" s="2" customFormat="1" ht="25.7" customHeight="1">
      <c r="A134" s="33"/>
      <c r="B134" s="34"/>
      <c r="C134" s="28" t="s">
        <v>23</v>
      </c>
      <c r="D134" s="33"/>
      <c r="E134" s="33"/>
      <c r="F134" s="26" t="str">
        <f>E17</f>
        <v>Statutární město Brno</v>
      </c>
      <c r="G134" s="33"/>
      <c r="H134" s="33"/>
      <c r="I134" s="28" t="s">
        <v>29</v>
      </c>
      <c r="J134" s="31" t="str">
        <f>E23</f>
        <v>JV PROJEKT VH s.r.o.</v>
      </c>
      <c r="K134" s="33"/>
      <c r="L134" s="4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</row>
    <row r="135" spans="1:65" s="2" customFormat="1" ht="15.2" customHeight="1">
      <c r="A135" s="33"/>
      <c r="B135" s="34"/>
      <c r="C135" s="28" t="s">
        <v>27</v>
      </c>
      <c r="D135" s="33"/>
      <c r="E135" s="33"/>
      <c r="F135" s="26" t="str">
        <f>IF(E20="","",E20)</f>
        <v>Vyplň údaj</v>
      </c>
      <c r="G135" s="33"/>
      <c r="H135" s="33"/>
      <c r="I135" s="28" t="s">
        <v>33</v>
      </c>
      <c r="J135" s="31" t="str">
        <f>E26</f>
        <v>Obrtel M.</v>
      </c>
      <c r="K135" s="33"/>
      <c r="L135" s="4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</row>
    <row r="136" spans="1:65" s="2" customFormat="1" ht="10.35" customHeight="1">
      <c r="A136" s="33"/>
      <c r="B136" s="34"/>
      <c r="C136" s="33"/>
      <c r="D136" s="33"/>
      <c r="E136" s="33"/>
      <c r="F136" s="33"/>
      <c r="G136" s="33"/>
      <c r="H136" s="33"/>
      <c r="I136" s="33"/>
      <c r="J136" s="33"/>
      <c r="K136" s="33"/>
      <c r="L136" s="4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</row>
    <row r="137" spans="1:65" s="11" customFormat="1" ht="29.25" customHeight="1">
      <c r="A137" s="143"/>
      <c r="B137" s="144"/>
      <c r="C137" s="145" t="s">
        <v>246</v>
      </c>
      <c r="D137" s="146" t="s">
        <v>62</v>
      </c>
      <c r="E137" s="146" t="s">
        <v>58</v>
      </c>
      <c r="F137" s="146" t="s">
        <v>59</v>
      </c>
      <c r="G137" s="146" t="s">
        <v>247</v>
      </c>
      <c r="H137" s="146" t="s">
        <v>248</v>
      </c>
      <c r="I137" s="146" t="s">
        <v>249</v>
      </c>
      <c r="J137" s="146" t="s">
        <v>228</v>
      </c>
      <c r="K137" s="147" t="s">
        <v>250</v>
      </c>
      <c r="L137" s="148"/>
      <c r="M137" s="63" t="s">
        <v>1</v>
      </c>
      <c r="N137" s="64" t="s">
        <v>41</v>
      </c>
      <c r="O137" s="64" t="s">
        <v>251</v>
      </c>
      <c r="P137" s="64" t="s">
        <v>252</v>
      </c>
      <c r="Q137" s="64" t="s">
        <v>253</v>
      </c>
      <c r="R137" s="64" t="s">
        <v>254</v>
      </c>
      <c r="S137" s="64" t="s">
        <v>255</v>
      </c>
      <c r="T137" s="65" t="s">
        <v>256</v>
      </c>
      <c r="U137" s="143"/>
      <c r="V137" s="143"/>
      <c r="W137" s="143"/>
      <c r="X137" s="143"/>
      <c r="Y137" s="143"/>
      <c r="Z137" s="143"/>
      <c r="AA137" s="143"/>
      <c r="AB137" s="143"/>
      <c r="AC137" s="143"/>
      <c r="AD137" s="143"/>
      <c r="AE137" s="143"/>
    </row>
    <row r="138" spans="1:65" s="2" customFormat="1" ht="22.9" customHeight="1">
      <c r="A138" s="33"/>
      <c r="B138" s="34"/>
      <c r="C138" s="70" t="s">
        <v>257</v>
      </c>
      <c r="D138" s="33"/>
      <c r="E138" s="33"/>
      <c r="F138" s="33"/>
      <c r="G138" s="33"/>
      <c r="H138" s="33"/>
      <c r="I138" s="33"/>
      <c r="J138" s="149">
        <f>BK138</f>
        <v>0</v>
      </c>
      <c r="K138" s="33"/>
      <c r="L138" s="34"/>
      <c r="M138" s="66"/>
      <c r="N138" s="57"/>
      <c r="O138" s="67"/>
      <c r="P138" s="150">
        <f>P139</f>
        <v>0</v>
      </c>
      <c r="Q138" s="67"/>
      <c r="R138" s="150">
        <f>R139</f>
        <v>1453.6830740799996</v>
      </c>
      <c r="S138" s="67"/>
      <c r="T138" s="151">
        <f>T139</f>
        <v>119.38514499999999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T138" s="18" t="s">
        <v>76</v>
      </c>
      <c r="AU138" s="18" t="s">
        <v>229</v>
      </c>
      <c r="BK138" s="152">
        <f>BK139</f>
        <v>0</v>
      </c>
    </row>
    <row r="139" spans="1:65" s="12" customFormat="1" ht="25.9" customHeight="1">
      <c r="B139" s="153"/>
      <c r="D139" s="154" t="s">
        <v>76</v>
      </c>
      <c r="E139" s="155" t="s">
        <v>258</v>
      </c>
      <c r="F139" s="155" t="s">
        <v>259</v>
      </c>
      <c r="I139" s="156"/>
      <c r="J139" s="157">
        <f>BK139</f>
        <v>0</v>
      </c>
      <c r="L139" s="153"/>
      <c r="M139" s="158"/>
      <c r="N139" s="159"/>
      <c r="O139" s="159"/>
      <c r="P139" s="160">
        <f>P140+P368+P408+P454+P460+P480+P567</f>
        <v>0</v>
      </c>
      <c r="Q139" s="159"/>
      <c r="R139" s="160">
        <f>R140+R368+R408+R454+R460+R480+R567</f>
        <v>1453.6830740799996</v>
      </c>
      <c r="S139" s="159"/>
      <c r="T139" s="161">
        <f>T140+T368+T408+T454+T460+T480+T567</f>
        <v>119.38514499999999</v>
      </c>
      <c r="AR139" s="154" t="s">
        <v>32</v>
      </c>
      <c r="AT139" s="162" t="s">
        <v>76</v>
      </c>
      <c r="AU139" s="162" t="s">
        <v>77</v>
      </c>
      <c r="AY139" s="154" t="s">
        <v>260</v>
      </c>
      <c r="BK139" s="163">
        <f>BK140+BK368+BK408+BK454+BK460+BK480+BK567</f>
        <v>0</v>
      </c>
    </row>
    <row r="140" spans="1:65" s="12" customFormat="1" ht="22.9" customHeight="1">
      <c r="B140" s="153"/>
      <c r="D140" s="154" t="s">
        <v>76</v>
      </c>
      <c r="E140" s="164" t="s">
        <v>261</v>
      </c>
      <c r="F140" s="164" t="s">
        <v>262</v>
      </c>
      <c r="I140" s="156"/>
      <c r="J140" s="165">
        <f>BK140</f>
        <v>0</v>
      </c>
      <c r="L140" s="153"/>
      <c r="M140" s="158"/>
      <c r="N140" s="159"/>
      <c r="O140" s="159"/>
      <c r="P140" s="160">
        <f>SUM(P141:P367)</f>
        <v>0</v>
      </c>
      <c r="Q140" s="159"/>
      <c r="R140" s="160">
        <f>SUM(R141:R367)</f>
        <v>53.496968389999992</v>
      </c>
      <c r="S140" s="159"/>
      <c r="T140" s="161">
        <f>SUM(T141:T367)</f>
        <v>101.754745</v>
      </c>
      <c r="AR140" s="154" t="s">
        <v>32</v>
      </c>
      <c r="AT140" s="162" t="s">
        <v>76</v>
      </c>
      <c r="AU140" s="162" t="s">
        <v>32</v>
      </c>
      <c r="AY140" s="154" t="s">
        <v>260</v>
      </c>
      <c r="BK140" s="163">
        <f>SUM(BK141:BK367)</f>
        <v>0</v>
      </c>
    </row>
    <row r="141" spans="1:65" s="2" customFormat="1" ht="16.5" customHeight="1">
      <c r="A141" s="33"/>
      <c r="B141" s="132"/>
      <c r="C141" s="166" t="s">
        <v>32</v>
      </c>
      <c r="D141" s="166" t="s">
        <v>263</v>
      </c>
      <c r="E141" s="167" t="s">
        <v>634</v>
      </c>
      <c r="F141" s="168" t="s">
        <v>635</v>
      </c>
      <c r="G141" s="169" t="s">
        <v>372</v>
      </c>
      <c r="H141" s="170">
        <v>59.558999999999997</v>
      </c>
      <c r="I141" s="171"/>
      <c r="J141" s="172">
        <f>ROUND(I141*H141,2)</f>
        <v>0</v>
      </c>
      <c r="K141" s="168" t="s">
        <v>267</v>
      </c>
      <c r="L141" s="34"/>
      <c r="M141" s="173" t="s">
        <v>1</v>
      </c>
      <c r="N141" s="174" t="s">
        <v>42</v>
      </c>
      <c r="O141" s="59"/>
      <c r="P141" s="175">
        <f>O141*H141</f>
        <v>0</v>
      </c>
      <c r="Q141" s="175">
        <v>0</v>
      </c>
      <c r="R141" s="175">
        <f>Q141*H141</f>
        <v>0</v>
      </c>
      <c r="S141" s="175">
        <v>0.625</v>
      </c>
      <c r="T141" s="176">
        <f>S141*H141</f>
        <v>37.224374999999995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77" t="s">
        <v>268</v>
      </c>
      <c r="AT141" s="177" t="s">
        <v>263</v>
      </c>
      <c r="AU141" s="177" t="s">
        <v>86</v>
      </c>
      <c r="AY141" s="18" t="s">
        <v>260</v>
      </c>
      <c r="BE141" s="178">
        <f>IF(N141="základní",J141,0)</f>
        <v>0</v>
      </c>
      <c r="BF141" s="178">
        <f>IF(N141="snížená",J141,0)</f>
        <v>0</v>
      </c>
      <c r="BG141" s="178">
        <f>IF(N141="zákl. přenesená",J141,0)</f>
        <v>0</v>
      </c>
      <c r="BH141" s="178">
        <f>IF(N141="sníž. přenesená",J141,0)</f>
        <v>0</v>
      </c>
      <c r="BI141" s="178">
        <f>IF(N141="nulová",J141,0)</f>
        <v>0</v>
      </c>
      <c r="BJ141" s="18" t="s">
        <v>32</v>
      </c>
      <c r="BK141" s="178">
        <f>ROUND(I141*H141,2)</f>
        <v>0</v>
      </c>
      <c r="BL141" s="18" t="s">
        <v>268</v>
      </c>
      <c r="BM141" s="177" t="s">
        <v>1649</v>
      </c>
    </row>
    <row r="142" spans="1:65" s="15" customFormat="1">
      <c r="B142" s="196"/>
      <c r="D142" s="180" t="s">
        <v>270</v>
      </c>
      <c r="E142" s="197" t="s">
        <v>1</v>
      </c>
      <c r="F142" s="198" t="s">
        <v>1892</v>
      </c>
      <c r="H142" s="197" t="s">
        <v>1</v>
      </c>
      <c r="I142" s="199"/>
      <c r="L142" s="196"/>
      <c r="M142" s="200"/>
      <c r="N142" s="201"/>
      <c r="O142" s="201"/>
      <c r="P142" s="201"/>
      <c r="Q142" s="201"/>
      <c r="R142" s="201"/>
      <c r="S142" s="201"/>
      <c r="T142" s="202"/>
      <c r="AT142" s="197" t="s">
        <v>270</v>
      </c>
      <c r="AU142" s="197" t="s">
        <v>86</v>
      </c>
      <c r="AV142" s="15" t="s">
        <v>32</v>
      </c>
      <c r="AW142" s="15" t="s">
        <v>31</v>
      </c>
      <c r="AX142" s="15" t="s">
        <v>77</v>
      </c>
      <c r="AY142" s="197" t="s">
        <v>260</v>
      </c>
    </row>
    <row r="143" spans="1:65" s="13" customFormat="1">
      <c r="B143" s="179"/>
      <c r="D143" s="180" t="s">
        <v>270</v>
      </c>
      <c r="E143" s="181" t="s">
        <v>1</v>
      </c>
      <c r="F143" s="182" t="s">
        <v>1893</v>
      </c>
      <c r="H143" s="183">
        <v>16.009</v>
      </c>
      <c r="I143" s="184"/>
      <c r="L143" s="179"/>
      <c r="M143" s="185"/>
      <c r="N143" s="186"/>
      <c r="O143" s="186"/>
      <c r="P143" s="186"/>
      <c r="Q143" s="186"/>
      <c r="R143" s="186"/>
      <c r="S143" s="186"/>
      <c r="T143" s="187"/>
      <c r="AT143" s="181" t="s">
        <v>270</v>
      </c>
      <c r="AU143" s="181" t="s">
        <v>86</v>
      </c>
      <c r="AV143" s="13" t="s">
        <v>86</v>
      </c>
      <c r="AW143" s="13" t="s">
        <v>31</v>
      </c>
      <c r="AX143" s="13" t="s">
        <v>77</v>
      </c>
      <c r="AY143" s="181" t="s">
        <v>260</v>
      </c>
    </row>
    <row r="144" spans="1:65" s="13" customFormat="1">
      <c r="B144" s="179"/>
      <c r="D144" s="180" t="s">
        <v>270</v>
      </c>
      <c r="E144" s="181" t="s">
        <v>1</v>
      </c>
      <c r="F144" s="182" t="s">
        <v>1894</v>
      </c>
      <c r="H144" s="183">
        <v>43.55</v>
      </c>
      <c r="I144" s="184"/>
      <c r="L144" s="179"/>
      <c r="M144" s="185"/>
      <c r="N144" s="186"/>
      <c r="O144" s="186"/>
      <c r="P144" s="186"/>
      <c r="Q144" s="186"/>
      <c r="R144" s="186"/>
      <c r="S144" s="186"/>
      <c r="T144" s="187"/>
      <c r="AT144" s="181" t="s">
        <v>270</v>
      </c>
      <c r="AU144" s="181" t="s">
        <v>86</v>
      </c>
      <c r="AV144" s="13" t="s">
        <v>86</v>
      </c>
      <c r="AW144" s="13" t="s">
        <v>31</v>
      </c>
      <c r="AX144" s="13" t="s">
        <v>77</v>
      </c>
      <c r="AY144" s="181" t="s">
        <v>260</v>
      </c>
    </row>
    <row r="145" spans="1:65" s="16" customFormat="1">
      <c r="B145" s="203"/>
      <c r="D145" s="180" t="s">
        <v>270</v>
      </c>
      <c r="E145" s="204" t="s">
        <v>140</v>
      </c>
      <c r="F145" s="205" t="s">
        <v>326</v>
      </c>
      <c r="H145" s="206">
        <v>59.558999999999997</v>
      </c>
      <c r="I145" s="207"/>
      <c r="L145" s="203"/>
      <c r="M145" s="208"/>
      <c r="N145" s="209"/>
      <c r="O145" s="209"/>
      <c r="P145" s="209"/>
      <c r="Q145" s="209"/>
      <c r="R145" s="209"/>
      <c r="S145" s="209"/>
      <c r="T145" s="210"/>
      <c r="AT145" s="204" t="s">
        <v>270</v>
      </c>
      <c r="AU145" s="204" t="s">
        <v>86</v>
      </c>
      <c r="AV145" s="16" t="s">
        <v>283</v>
      </c>
      <c r="AW145" s="16" t="s">
        <v>31</v>
      </c>
      <c r="AX145" s="16" t="s">
        <v>77</v>
      </c>
      <c r="AY145" s="204" t="s">
        <v>260</v>
      </c>
    </row>
    <row r="146" spans="1:65" s="14" customFormat="1">
      <c r="B146" s="188"/>
      <c r="D146" s="180" t="s">
        <v>270</v>
      </c>
      <c r="E146" s="189" t="s">
        <v>1</v>
      </c>
      <c r="F146" s="190" t="s">
        <v>275</v>
      </c>
      <c r="H146" s="191">
        <v>59.558999999999997</v>
      </c>
      <c r="I146" s="192"/>
      <c r="L146" s="188"/>
      <c r="M146" s="193"/>
      <c r="N146" s="194"/>
      <c r="O146" s="194"/>
      <c r="P146" s="194"/>
      <c r="Q146" s="194"/>
      <c r="R146" s="194"/>
      <c r="S146" s="194"/>
      <c r="T146" s="195"/>
      <c r="AT146" s="189" t="s">
        <v>270</v>
      </c>
      <c r="AU146" s="189" t="s">
        <v>86</v>
      </c>
      <c r="AV146" s="14" t="s">
        <v>268</v>
      </c>
      <c r="AW146" s="14" t="s">
        <v>31</v>
      </c>
      <c r="AX146" s="14" t="s">
        <v>32</v>
      </c>
      <c r="AY146" s="189" t="s">
        <v>260</v>
      </c>
    </row>
    <row r="147" spans="1:65" s="2" customFormat="1" ht="16.5" customHeight="1">
      <c r="A147" s="33"/>
      <c r="B147" s="132"/>
      <c r="C147" s="166" t="s">
        <v>86</v>
      </c>
      <c r="D147" s="166" t="s">
        <v>263</v>
      </c>
      <c r="E147" s="167" t="s">
        <v>639</v>
      </c>
      <c r="F147" s="168" t="s">
        <v>640</v>
      </c>
      <c r="G147" s="169" t="s">
        <v>266</v>
      </c>
      <c r="H147" s="170">
        <v>38.24</v>
      </c>
      <c r="I147" s="171"/>
      <c r="J147" s="172">
        <f>ROUND(I147*H147,2)</f>
        <v>0</v>
      </c>
      <c r="K147" s="168" t="s">
        <v>267</v>
      </c>
      <c r="L147" s="34"/>
      <c r="M147" s="173" t="s">
        <v>1</v>
      </c>
      <c r="N147" s="174" t="s">
        <v>42</v>
      </c>
      <c r="O147" s="59"/>
      <c r="P147" s="175">
        <f>O147*H147</f>
        <v>0</v>
      </c>
      <c r="Q147" s="175">
        <v>1.1E-4</v>
      </c>
      <c r="R147" s="175">
        <f>Q147*H147</f>
        <v>4.2064000000000008E-3</v>
      </c>
      <c r="S147" s="175">
        <v>0</v>
      </c>
      <c r="T147" s="176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77" t="s">
        <v>268</v>
      </c>
      <c r="AT147" s="177" t="s">
        <v>263</v>
      </c>
      <c r="AU147" s="177" t="s">
        <v>86</v>
      </c>
      <c r="AY147" s="18" t="s">
        <v>260</v>
      </c>
      <c r="BE147" s="178">
        <f>IF(N147="základní",J147,0)</f>
        <v>0</v>
      </c>
      <c r="BF147" s="178">
        <f>IF(N147="snížená",J147,0)</f>
        <v>0</v>
      </c>
      <c r="BG147" s="178">
        <f>IF(N147="zákl. přenesená",J147,0)</f>
        <v>0</v>
      </c>
      <c r="BH147" s="178">
        <f>IF(N147="sníž. přenesená",J147,0)</f>
        <v>0</v>
      </c>
      <c r="BI147" s="178">
        <f>IF(N147="nulová",J147,0)</f>
        <v>0</v>
      </c>
      <c r="BJ147" s="18" t="s">
        <v>32</v>
      </c>
      <c r="BK147" s="178">
        <f>ROUND(I147*H147,2)</f>
        <v>0</v>
      </c>
      <c r="BL147" s="18" t="s">
        <v>268</v>
      </c>
      <c r="BM147" s="177" t="s">
        <v>1651</v>
      </c>
    </row>
    <row r="148" spans="1:65" s="15" customFormat="1">
      <c r="B148" s="196"/>
      <c r="D148" s="180" t="s">
        <v>270</v>
      </c>
      <c r="E148" s="197" t="s">
        <v>1</v>
      </c>
      <c r="F148" s="198" t="s">
        <v>1895</v>
      </c>
      <c r="H148" s="197" t="s">
        <v>1</v>
      </c>
      <c r="I148" s="199"/>
      <c r="L148" s="196"/>
      <c r="M148" s="200"/>
      <c r="N148" s="201"/>
      <c r="O148" s="201"/>
      <c r="P148" s="201"/>
      <c r="Q148" s="201"/>
      <c r="R148" s="201"/>
      <c r="S148" s="201"/>
      <c r="T148" s="202"/>
      <c r="AT148" s="197" t="s">
        <v>270</v>
      </c>
      <c r="AU148" s="197" t="s">
        <v>86</v>
      </c>
      <c r="AV148" s="15" t="s">
        <v>32</v>
      </c>
      <c r="AW148" s="15" t="s">
        <v>31</v>
      </c>
      <c r="AX148" s="15" t="s">
        <v>77</v>
      </c>
      <c r="AY148" s="197" t="s">
        <v>260</v>
      </c>
    </row>
    <row r="149" spans="1:65" s="13" customFormat="1">
      <c r="B149" s="179"/>
      <c r="D149" s="180" t="s">
        <v>270</v>
      </c>
      <c r="E149" s="181" t="s">
        <v>1</v>
      </c>
      <c r="F149" s="182" t="s">
        <v>1896</v>
      </c>
      <c r="H149" s="183">
        <v>11.84</v>
      </c>
      <c r="I149" s="184"/>
      <c r="L149" s="179"/>
      <c r="M149" s="185"/>
      <c r="N149" s="186"/>
      <c r="O149" s="186"/>
      <c r="P149" s="186"/>
      <c r="Q149" s="186"/>
      <c r="R149" s="186"/>
      <c r="S149" s="186"/>
      <c r="T149" s="187"/>
      <c r="AT149" s="181" t="s">
        <v>270</v>
      </c>
      <c r="AU149" s="181" t="s">
        <v>86</v>
      </c>
      <c r="AV149" s="13" t="s">
        <v>86</v>
      </c>
      <c r="AW149" s="13" t="s">
        <v>31</v>
      </c>
      <c r="AX149" s="13" t="s">
        <v>77</v>
      </c>
      <c r="AY149" s="181" t="s">
        <v>260</v>
      </c>
    </row>
    <row r="150" spans="1:65" s="13" customFormat="1">
      <c r="B150" s="179"/>
      <c r="D150" s="180" t="s">
        <v>270</v>
      </c>
      <c r="E150" s="181" t="s">
        <v>1</v>
      </c>
      <c r="F150" s="182" t="s">
        <v>1897</v>
      </c>
      <c r="H150" s="183">
        <v>26.4</v>
      </c>
      <c r="I150" s="184"/>
      <c r="L150" s="179"/>
      <c r="M150" s="185"/>
      <c r="N150" s="186"/>
      <c r="O150" s="186"/>
      <c r="P150" s="186"/>
      <c r="Q150" s="186"/>
      <c r="R150" s="186"/>
      <c r="S150" s="186"/>
      <c r="T150" s="187"/>
      <c r="AT150" s="181" t="s">
        <v>270</v>
      </c>
      <c r="AU150" s="181" t="s">
        <v>86</v>
      </c>
      <c r="AV150" s="13" t="s">
        <v>86</v>
      </c>
      <c r="AW150" s="13" t="s">
        <v>31</v>
      </c>
      <c r="AX150" s="13" t="s">
        <v>77</v>
      </c>
      <c r="AY150" s="181" t="s">
        <v>260</v>
      </c>
    </row>
    <row r="151" spans="1:65" s="16" customFormat="1">
      <c r="B151" s="203"/>
      <c r="D151" s="180" t="s">
        <v>270</v>
      </c>
      <c r="E151" s="204" t="s">
        <v>643</v>
      </c>
      <c r="F151" s="205" t="s">
        <v>326</v>
      </c>
      <c r="H151" s="206">
        <v>38.24</v>
      </c>
      <c r="I151" s="207"/>
      <c r="L151" s="203"/>
      <c r="M151" s="208"/>
      <c r="N151" s="209"/>
      <c r="O151" s="209"/>
      <c r="P151" s="209"/>
      <c r="Q151" s="209"/>
      <c r="R151" s="209"/>
      <c r="S151" s="209"/>
      <c r="T151" s="210"/>
      <c r="AT151" s="204" t="s">
        <v>270</v>
      </c>
      <c r="AU151" s="204" t="s">
        <v>86</v>
      </c>
      <c r="AV151" s="16" t="s">
        <v>283</v>
      </c>
      <c r="AW151" s="16" t="s">
        <v>31</v>
      </c>
      <c r="AX151" s="16" t="s">
        <v>77</v>
      </c>
      <c r="AY151" s="204" t="s">
        <v>260</v>
      </c>
    </row>
    <row r="152" spans="1:65" s="14" customFormat="1">
      <c r="B152" s="188"/>
      <c r="D152" s="180" t="s">
        <v>270</v>
      </c>
      <c r="E152" s="189" t="s">
        <v>1</v>
      </c>
      <c r="F152" s="190" t="s">
        <v>275</v>
      </c>
      <c r="H152" s="191">
        <v>38.24</v>
      </c>
      <c r="I152" s="192"/>
      <c r="L152" s="188"/>
      <c r="M152" s="193"/>
      <c r="N152" s="194"/>
      <c r="O152" s="194"/>
      <c r="P152" s="194"/>
      <c r="Q152" s="194"/>
      <c r="R152" s="194"/>
      <c r="S152" s="194"/>
      <c r="T152" s="195"/>
      <c r="AT152" s="189" t="s">
        <v>270</v>
      </c>
      <c r="AU152" s="189" t="s">
        <v>86</v>
      </c>
      <c r="AV152" s="14" t="s">
        <v>268</v>
      </c>
      <c r="AW152" s="14" t="s">
        <v>31</v>
      </c>
      <c r="AX152" s="14" t="s">
        <v>32</v>
      </c>
      <c r="AY152" s="189" t="s">
        <v>260</v>
      </c>
    </row>
    <row r="153" spans="1:65" s="2" customFormat="1" ht="16.5" customHeight="1">
      <c r="A153" s="33"/>
      <c r="B153" s="132"/>
      <c r="C153" s="166" t="s">
        <v>283</v>
      </c>
      <c r="D153" s="166" t="s">
        <v>263</v>
      </c>
      <c r="E153" s="167" t="s">
        <v>645</v>
      </c>
      <c r="F153" s="168" t="s">
        <v>646</v>
      </c>
      <c r="G153" s="169" t="s">
        <v>372</v>
      </c>
      <c r="H153" s="170">
        <v>41.462000000000003</v>
      </c>
      <c r="I153" s="171"/>
      <c r="J153" s="172">
        <f>ROUND(I153*H153,2)</f>
        <v>0</v>
      </c>
      <c r="K153" s="168" t="s">
        <v>267</v>
      </c>
      <c r="L153" s="34"/>
      <c r="M153" s="173" t="s">
        <v>1</v>
      </c>
      <c r="N153" s="174" t="s">
        <v>42</v>
      </c>
      <c r="O153" s="59"/>
      <c r="P153" s="175">
        <f>O153*H153</f>
        <v>0</v>
      </c>
      <c r="Q153" s="175">
        <v>0</v>
      </c>
      <c r="R153" s="175">
        <f>Q153*H153</f>
        <v>0</v>
      </c>
      <c r="S153" s="175">
        <v>0.3</v>
      </c>
      <c r="T153" s="176">
        <f>S153*H153</f>
        <v>12.438600000000001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77" t="s">
        <v>268</v>
      </c>
      <c r="AT153" s="177" t="s">
        <v>263</v>
      </c>
      <c r="AU153" s="177" t="s">
        <v>86</v>
      </c>
      <c r="AY153" s="18" t="s">
        <v>260</v>
      </c>
      <c r="BE153" s="178">
        <f>IF(N153="základní",J153,0)</f>
        <v>0</v>
      </c>
      <c r="BF153" s="178">
        <f>IF(N153="snížená",J153,0)</f>
        <v>0</v>
      </c>
      <c r="BG153" s="178">
        <f>IF(N153="zákl. přenesená",J153,0)</f>
        <v>0</v>
      </c>
      <c r="BH153" s="178">
        <f>IF(N153="sníž. přenesená",J153,0)</f>
        <v>0</v>
      </c>
      <c r="BI153" s="178">
        <f>IF(N153="nulová",J153,0)</f>
        <v>0</v>
      </c>
      <c r="BJ153" s="18" t="s">
        <v>32</v>
      </c>
      <c r="BK153" s="178">
        <f>ROUND(I153*H153,2)</f>
        <v>0</v>
      </c>
      <c r="BL153" s="18" t="s">
        <v>268</v>
      </c>
      <c r="BM153" s="177" t="s">
        <v>1653</v>
      </c>
    </row>
    <row r="154" spans="1:65" s="13" customFormat="1">
      <c r="B154" s="179"/>
      <c r="D154" s="180" t="s">
        <v>270</v>
      </c>
      <c r="E154" s="181" t="s">
        <v>1</v>
      </c>
      <c r="F154" s="182" t="s">
        <v>1898</v>
      </c>
      <c r="H154" s="183">
        <v>10.112</v>
      </c>
      <c r="I154" s="184"/>
      <c r="L154" s="179"/>
      <c r="M154" s="185"/>
      <c r="N154" s="186"/>
      <c r="O154" s="186"/>
      <c r="P154" s="186"/>
      <c r="Q154" s="186"/>
      <c r="R154" s="186"/>
      <c r="S154" s="186"/>
      <c r="T154" s="187"/>
      <c r="AT154" s="181" t="s">
        <v>270</v>
      </c>
      <c r="AU154" s="181" t="s">
        <v>86</v>
      </c>
      <c r="AV154" s="13" t="s">
        <v>86</v>
      </c>
      <c r="AW154" s="13" t="s">
        <v>31</v>
      </c>
      <c r="AX154" s="13" t="s">
        <v>77</v>
      </c>
      <c r="AY154" s="181" t="s">
        <v>260</v>
      </c>
    </row>
    <row r="155" spans="1:65" s="13" customFormat="1">
      <c r="B155" s="179"/>
      <c r="D155" s="180" t="s">
        <v>270</v>
      </c>
      <c r="E155" s="181" t="s">
        <v>1</v>
      </c>
      <c r="F155" s="182" t="s">
        <v>1899</v>
      </c>
      <c r="H155" s="183">
        <v>31.35</v>
      </c>
      <c r="I155" s="184"/>
      <c r="L155" s="179"/>
      <c r="M155" s="185"/>
      <c r="N155" s="186"/>
      <c r="O155" s="186"/>
      <c r="P155" s="186"/>
      <c r="Q155" s="186"/>
      <c r="R155" s="186"/>
      <c r="S155" s="186"/>
      <c r="T155" s="187"/>
      <c r="AT155" s="181" t="s">
        <v>270</v>
      </c>
      <c r="AU155" s="181" t="s">
        <v>86</v>
      </c>
      <c r="AV155" s="13" t="s">
        <v>86</v>
      </c>
      <c r="AW155" s="13" t="s">
        <v>31</v>
      </c>
      <c r="AX155" s="13" t="s">
        <v>77</v>
      </c>
      <c r="AY155" s="181" t="s">
        <v>260</v>
      </c>
    </row>
    <row r="156" spans="1:65" s="16" customFormat="1">
      <c r="B156" s="203"/>
      <c r="D156" s="180" t="s">
        <v>270</v>
      </c>
      <c r="E156" s="204" t="s">
        <v>138</v>
      </c>
      <c r="F156" s="205" t="s">
        <v>326</v>
      </c>
      <c r="H156" s="206">
        <v>41.462000000000003</v>
      </c>
      <c r="I156" s="207"/>
      <c r="L156" s="203"/>
      <c r="M156" s="208"/>
      <c r="N156" s="209"/>
      <c r="O156" s="209"/>
      <c r="P156" s="209"/>
      <c r="Q156" s="209"/>
      <c r="R156" s="209"/>
      <c r="S156" s="209"/>
      <c r="T156" s="210"/>
      <c r="AT156" s="204" t="s">
        <v>270</v>
      </c>
      <c r="AU156" s="204" t="s">
        <v>86</v>
      </c>
      <c r="AV156" s="16" t="s">
        <v>283</v>
      </c>
      <c r="AW156" s="16" t="s">
        <v>31</v>
      </c>
      <c r="AX156" s="16" t="s">
        <v>77</v>
      </c>
      <c r="AY156" s="204" t="s">
        <v>260</v>
      </c>
    </row>
    <row r="157" spans="1:65" s="14" customFormat="1">
      <c r="B157" s="188"/>
      <c r="D157" s="180" t="s">
        <v>270</v>
      </c>
      <c r="E157" s="189" t="s">
        <v>1</v>
      </c>
      <c r="F157" s="190" t="s">
        <v>275</v>
      </c>
      <c r="H157" s="191">
        <v>41.462000000000003</v>
      </c>
      <c r="I157" s="192"/>
      <c r="L157" s="188"/>
      <c r="M157" s="193"/>
      <c r="N157" s="194"/>
      <c r="O157" s="194"/>
      <c r="P157" s="194"/>
      <c r="Q157" s="194"/>
      <c r="R157" s="194"/>
      <c r="S157" s="194"/>
      <c r="T157" s="195"/>
      <c r="AT157" s="189" t="s">
        <v>270</v>
      </c>
      <c r="AU157" s="189" t="s">
        <v>86</v>
      </c>
      <c r="AV157" s="14" t="s">
        <v>268</v>
      </c>
      <c r="AW157" s="14" t="s">
        <v>31</v>
      </c>
      <c r="AX157" s="14" t="s">
        <v>32</v>
      </c>
      <c r="AY157" s="189" t="s">
        <v>260</v>
      </c>
    </row>
    <row r="158" spans="1:65" s="2" customFormat="1" ht="16.5" customHeight="1">
      <c r="A158" s="33"/>
      <c r="B158" s="132"/>
      <c r="C158" s="166" t="s">
        <v>268</v>
      </c>
      <c r="D158" s="166" t="s">
        <v>263</v>
      </c>
      <c r="E158" s="167" t="s">
        <v>650</v>
      </c>
      <c r="F158" s="168" t="s">
        <v>651</v>
      </c>
      <c r="G158" s="169" t="s">
        <v>432</v>
      </c>
      <c r="H158" s="170">
        <v>49.662999999999997</v>
      </c>
      <c r="I158" s="171"/>
      <c r="J158" s="172">
        <f>ROUND(I158*H158,2)</f>
        <v>0</v>
      </c>
      <c r="K158" s="168" t="s">
        <v>267</v>
      </c>
      <c r="L158" s="34"/>
      <c r="M158" s="173" t="s">
        <v>1</v>
      </c>
      <c r="N158" s="174" t="s">
        <v>42</v>
      </c>
      <c r="O158" s="59"/>
      <c r="P158" s="175">
        <f>O158*H158</f>
        <v>0</v>
      </c>
      <c r="Q158" s="175">
        <v>0</v>
      </c>
      <c r="R158" s="175">
        <f>Q158*H158</f>
        <v>0</v>
      </c>
      <c r="S158" s="175">
        <v>0</v>
      </c>
      <c r="T158" s="176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77" t="s">
        <v>268</v>
      </c>
      <c r="AT158" s="177" t="s">
        <v>263</v>
      </c>
      <c r="AU158" s="177" t="s">
        <v>86</v>
      </c>
      <c r="AY158" s="18" t="s">
        <v>260</v>
      </c>
      <c r="BE158" s="178">
        <f>IF(N158="základní",J158,0)</f>
        <v>0</v>
      </c>
      <c r="BF158" s="178">
        <f>IF(N158="snížená",J158,0)</f>
        <v>0</v>
      </c>
      <c r="BG158" s="178">
        <f>IF(N158="zákl. přenesená",J158,0)</f>
        <v>0</v>
      </c>
      <c r="BH158" s="178">
        <f>IF(N158="sníž. přenesená",J158,0)</f>
        <v>0</v>
      </c>
      <c r="BI158" s="178">
        <f>IF(N158="nulová",J158,0)</f>
        <v>0</v>
      </c>
      <c r="BJ158" s="18" t="s">
        <v>32</v>
      </c>
      <c r="BK158" s="178">
        <f>ROUND(I158*H158,2)</f>
        <v>0</v>
      </c>
      <c r="BL158" s="18" t="s">
        <v>268</v>
      </c>
      <c r="BM158" s="177" t="s">
        <v>1655</v>
      </c>
    </row>
    <row r="159" spans="1:65" s="2" customFormat="1" ht="16.5" customHeight="1">
      <c r="A159" s="33"/>
      <c r="B159" s="132"/>
      <c r="C159" s="166" t="s">
        <v>295</v>
      </c>
      <c r="D159" s="166" t="s">
        <v>263</v>
      </c>
      <c r="E159" s="167" t="s">
        <v>654</v>
      </c>
      <c r="F159" s="168" t="s">
        <v>655</v>
      </c>
      <c r="G159" s="169" t="s">
        <v>432</v>
      </c>
      <c r="H159" s="170">
        <v>446.96699999999998</v>
      </c>
      <c r="I159" s="171"/>
      <c r="J159" s="172">
        <f>ROUND(I159*H159,2)</f>
        <v>0</v>
      </c>
      <c r="K159" s="168" t="s">
        <v>267</v>
      </c>
      <c r="L159" s="34"/>
      <c r="M159" s="173" t="s">
        <v>1</v>
      </c>
      <c r="N159" s="174" t="s">
        <v>42</v>
      </c>
      <c r="O159" s="59"/>
      <c r="P159" s="175">
        <f>O159*H159</f>
        <v>0</v>
      </c>
      <c r="Q159" s="175">
        <v>0</v>
      </c>
      <c r="R159" s="175">
        <f>Q159*H159</f>
        <v>0</v>
      </c>
      <c r="S159" s="175">
        <v>0</v>
      </c>
      <c r="T159" s="176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77" t="s">
        <v>268</v>
      </c>
      <c r="AT159" s="177" t="s">
        <v>263</v>
      </c>
      <c r="AU159" s="177" t="s">
        <v>86</v>
      </c>
      <c r="AY159" s="18" t="s">
        <v>260</v>
      </c>
      <c r="BE159" s="178">
        <f>IF(N159="základní",J159,0)</f>
        <v>0</v>
      </c>
      <c r="BF159" s="178">
        <f>IF(N159="snížená",J159,0)</f>
        <v>0</v>
      </c>
      <c r="BG159" s="178">
        <f>IF(N159="zákl. přenesená",J159,0)</f>
        <v>0</v>
      </c>
      <c r="BH159" s="178">
        <f>IF(N159="sníž. přenesená",J159,0)</f>
        <v>0</v>
      </c>
      <c r="BI159" s="178">
        <f>IF(N159="nulová",J159,0)</f>
        <v>0</v>
      </c>
      <c r="BJ159" s="18" t="s">
        <v>32</v>
      </c>
      <c r="BK159" s="178">
        <f>ROUND(I159*H159,2)</f>
        <v>0</v>
      </c>
      <c r="BL159" s="18" t="s">
        <v>268</v>
      </c>
      <c r="BM159" s="177" t="s">
        <v>1656</v>
      </c>
    </row>
    <row r="160" spans="1:65" s="13" customFormat="1">
      <c r="B160" s="179"/>
      <c r="D160" s="180" t="s">
        <v>270</v>
      </c>
      <c r="F160" s="182" t="s">
        <v>1900</v>
      </c>
      <c r="H160" s="183">
        <v>446.96699999999998</v>
      </c>
      <c r="I160" s="184"/>
      <c r="L160" s="179"/>
      <c r="M160" s="185"/>
      <c r="N160" s="186"/>
      <c r="O160" s="186"/>
      <c r="P160" s="186"/>
      <c r="Q160" s="186"/>
      <c r="R160" s="186"/>
      <c r="S160" s="186"/>
      <c r="T160" s="187"/>
      <c r="AT160" s="181" t="s">
        <v>270</v>
      </c>
      <c r="AU160" s="181" t="s">
        <v>86</v>
      </c>
      <c r="AV160" s="13" t="s">
        <v>86</v>
      </c>
      <c r="AW160" s="13" t="s">
        <v>3</v>
      </c>
      <c r="AX160" s="13" t="s">
        <v>32</v>
      </c>
      <c r="AY160" s="181" t="s">
        <v>260</v>
      </c>
    </row>
    <row r="161" spans="1:65" s="2" customFormat="1" ht="16.5" customHeight="1">
      <c r="A161" s="33"/>
      <c r="B161" s="132"/>
      <c r="C161" s="166" t="s">
        <v>168</v>
      </c>
      <c r="D161" s="166" t="s">
        <v>263</v>
      </c>
      <c r="E161" s="167" t="s">
        <v>623</v>
      </c>
      <c r="F161" s="168" t="s">
        <v>1901</v>
      </c>
      <c r="G161" s="169" t="s">
        <v>432</v>
      </c>
      <c r="H161" s="170">
        <v>49.662999999999997</v>
      </c>
      <c r="I161" s="171"/>
      <c r="J161" s="172">
        <f>ROUND(I161*H161,2)</f>
        <v>0</v>
      </c>
      <c r="K161" s="168" t="s">
        <v>356</v>
      </c>
      <c r="L161" s="34"/>
      <c r="M161" s="173" t="s">
        <v>1</v>
      </c>
      <c r="N161" s="174" t="s">
        <v>42</v>
      </c>
      <c r="O161" s="59"/>
      <c r="P161" s="175">
        <f>O161*H161</f>
        <v>0</v>
      </c>
      <c r="Q161" s="175">
        <v>0</v>
      </c>
      <c r="R161" s="175">
        <f>Q161*H161</f>
        <v>0</v>
      </c>
      <c r="S161" s="175">
        <v>0</v>
      </c>
      <c r="T161" s="176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77" t="s">
        <v>268</v>
      </c>
      <c r="AT161" s="177" t="s">
        <v>263</v>
      </c>
      <c r="AU161" s="177" t="s">
        <v>86</v>
      </c>
      <c r="AY161" s="18" t="s">
        <v>260</v>
      </c>
      <c r="BE161" s="178">
        <f>IF(N161="základní",J161,0)</f>
        <v>0</v>
      </c>
      <c r="BF161" s="178">
        <f>IF(N161="snížená",J161,0)</f>
        <v>0</v>
      </c>
      <c r="BG161" s="178">
        <f>IF(N161="zákl. přenesená",J161,0)</f>
        <v>0</v>
      </c>
      <c r="BH161" s="178">
        <f>IF(N161="sníž. přenesená",J161,0)</f>
        <v>0</v>
      </c>
      <c r="BI161" s="178">
        <f>IF(N161="nulová",J161,0)</f>
        <v>0</v>
      </c>
      <c r="BJ161" s="18" t="s">
        <v>32</v>
      </c>
      <c r="BK161" s="178">
        <f>ROUND(I161*H161,2)</f>
        <v>0</v>
      </c>
      <c r="BL161" s="18" t="s">
        <v>268</v>
      </c>
      <c r="BM161" s="177" t="s">
        <v>1659</v>
      </c>
    </row>
    <row r="162" spans="1:65" s="2" customFormat="1" ht="16.5" customHeight="1">
      <c r="A162" s="33"/>
      <c r="B162" s="132"/>
      <c r="C162" s="166" t="s">
        <v>303</v>
      </c>
      <c r="D162" s="166" t="s">
        <v>263</v>
      </c>
      <c r="E162" s="167" t="s">
        <v>661</v>
      </c>
      <c r="F162" s="168" t="s">
        <v>662</v>
      </c>
      <c r="G162" s="169" t="s">
        <v>372</v>
      </c>
      <c r="H162" s="170">
        <v>351.55500000000001</v>
      </c>
      <c r="I162" s="171"/>
      <c r="J162" s="172">
        <f>ROUND(I162*H162,2)</f>
        <v>0</v>
      </c>
      <c r="K162" s="168" t="s">
        <v>267</v>
      </c>
      <c r="L162" s="34"/>
      <c r="M162" s="173" t="s">
        <v>1</v>
      </c>
      <c r="N162" s="174" t="s">
        <v>42</v>
      </c>
      <c r="O162" s="59"/>
      <c r="P162" s="175">
        <f>O162*H162</f>
        <v>0</v>
      </c>
      <c r="Q162" s="175">
        <v>0</v>
      </c>
      <c r="R162" s="175">
        <f>Q162*H162</f>
        <v>0</v>
      </c>
      <c r="S162" s="175">
        <v>9.8000000000000004E-2</v>
      </c>
      <c r="T162" s="176">
        <f>S162*H162</f>
        <v>34.452390000000001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77" t="s">
        <v>268</v>
      </c>
      <c r="AT162" s="177" t="s">
        <v>263</v>
      </c>
      <c r="AU162" s="177" t="s">
        <v>86</v>
      </c>
      <c r="AY162" s="18" t="s">
        <v>260</v>
      </c>
      <c r="BE162" s="178">
        <f>IF(N162="základní",J162,0)</f>
        <v>0</v>
      </c>
      <c r="BF162" s="178">
        <f>IF(N162="snížená",J162,0)</f>
        <v>0</v>
      </c>
      <c r="BG162" s="178">
        <f>IF(N162="zákl. přenesená",J162,0)</f>
        <v>0</v>
      </c>
      <c r="BH162" s="178">
        <f>IF(N162="sníž. přenesená",J162,0)</f>
        <v>0</v>
      </c>
      <c r="BI162" s="178">
        <f>IF(N162="nulová",J162,0)</f>
        <v>0</v>
      </c>
      <c r="BJ162" s="18" t="s">
        <v>32</v>
      </c>
      <c r="BK162" s="178">
        <f>ROUND(I162*H162,2)</f>
        <v>0</v>
      </c>
      <c r="BL162" s="18" t="s">
        <v>268</v>
      </c>
      <c r="BM162" s="177" t="s">
        <v>1660</v>
      </c>
    </row>
    <row r="163" spans="1:65" s="13" customFormat="1">
      <c r="B163" s="179"/>
      <c r="D163" s="180" t="s">
        <v>270</v>
      </c>
      <c r="E163" s="181" t="s">
        <v>1</v>
      </c>
      <c r="F163" s="182" t="s">
        <v>1902</v>
      </c>
      <c r="H163" s="183">
        <v>21.15</v>
      </c>
      <c r="I163" s="184"/>
      <c r="L163" s="179"/>
      <c r="M163" s="185"/>
      <c r="N163" s="186"/>
      <c r="O163" s="186"/>
      <c r="P163" s="186"/>
      <c r="Q163" s="186"/>
      <c r="R163" s="186"/>
      <c r="S163" s="186"/>
      <c r="T163" s="187"/>
      <c r="AT163" s="181" t="s">
        <v>270</v>
      </c>
      <c r="AU163" s="181" t="s">
        <v>86</v>
      </c>
      <c r="AV163" s="13" t="s">
        <v>86</v>
      </c>
      <c r="AW163" s="13" t="s">
        <v>31</v>
      </c>
      <c r="AX163" s="13" t="s">
        <v>77</v>
      </c>
      <c r="AY163" s="181" t="s">
        <v>260</v>
      </c>
    </row>
    <row r="164" spans="1:65" s="13" customFormat="1">
      <c r="B164" s="179"/>
      <c r="D164" s="180" t="s">
        <v>270</v>
      </c>
      <c r="E164" s="181" t="s">
        <v>1</v>
      </c>
      <c r="F164" s="182" t="s">
        <v>1903</v>
      </c>
      <c r="H164" s="183">
        <v>4.7519999999999998</v>
      </c>
      <c r="I164" s="184"/>
      <c r="L164" s="179"/>
      <c r="M164" s="185"/>
      <c r="N164" s="186"/>
      <c r="O164" s="186"/>
      <c r="P164" s="186"/>
      <c r="Q164" s="186"/>
      <c r="R164" s="186"/>
      <c r="S164" s="186"/>
      <c r="T164" s="187"/>
      <c r="AT164" s="181" t="s">
        <v>270</v>
      </c>
      <c r="AU164" s="181" t="s">
        <v>86</v>
      </c>
      <c r="AV164" s="13" t="s">
        <v>86</v>
      </c>
      <c r="AW164" s="13" t="s">
        <v>31</v>
      </c>
      <c r="AX164" s="13" t="s">
        <v>77</v>
      </c>
      <c r="AY164" s="181" t="s">
        <v>260</v>
      </c>
    </row>
    <row r="165" spans="1:65" s="14" customFormat="1">
      <c r="B165" s="188"/>
      <c r="D165" s="180" t="s">
        <v>270</v>
      </c>
      <c r="E165" s="189" t="s">
        <v>149</v>
      </c>
      <c r="F165" s="190" t="s">
        <v>275</v>
      </c>
      <c r="H165" s="191">
        <v>25.902000000000001</v>
      </c>
      <c r="I165" s="192"/>
      <c r="L165" s="188"/>
      <c r="M165" s="193"/>
      <c r="N165" s="194"/>
      <c r="O165" s="194"/>
      <c r="P165" s="194"/>
      <c r="Q165" s="194"/>
      <c r="R165" s="194"/>
      <c r="S165" s="194"/>
      <c r="T165" s="195"/>
      <c r="AT165" s="189" t="s">
        <v>270</v>
      </c>
      <c r="AU165" s="189" t="s">
        <v>86</v>
      </c>
      <c r="AV165" s="14" t="s">
        <v>268</v>
      </c>
      <c r="AW165" s="14" t="s">
        <v>31</v>
      </c>
      <c r="AX165" s="14" t="s">
        <v>77</v>
      </c>
      <c r="AY165" s="189" t="s">
        <v>260</v>
      </c>
    </row>
    <row r="166" spans="1:65" s="15" customFormat="1">
      <c r="B166" s="196"/>
      <c r="D166" s="180" t="s">
        <v>270</v>
      </c>
      <c r="E166" s="197" t="s">
        <v>1</v>
      </c>
      <c r="F166" s="198" t="s">
        <v>1904</v>
      </c>
      <c r="H166" s="197" t="s">
        <v>1</v>
      </c>
      <c r="I166" s="199"/>
      <c r="L166" s="196"/>
      <c r="M166" s="200"/>
      <c r="N166" s="201"/>
      <c r="O166" s="201"/>
      <c r="P166" s="201"/>
      <c r="Q166" s="201"/>
      <c r="R166" s="201"/>
      <c r="S166" s="201"/>
      <c r="T166" s="202"/>
      <c r="AT166" s="197" t="s">
        <v>270</v>
      </c>
      <c r="AU166" s="197" t="s">
        <v>86</v>
      </c>
      <c r="AV166" s="15" t="s">
        <v>32</v>
      </c>
      <c r="AW166" s="15" t="s">
        <v>31</v>
      </c>
      <c r="AX166" s="15" t="s">
        <v>77</v>
      </c>
      <c r="AY166" s="197" t="s">
        <v>260</v>
      </c>
    </row>
    <row r="167" spans="1:65" s="13" customFormat="1">
      <c r="B167" s="179"/>
      <c r="D167" s="180" t="s">
        <v>270</v>
      </c>
      <c r="E167" s="181" t="s">
        <v>1</v>
      </c>
      <c r="F167" s="182" t="s">
        <v>1905</v>
      </c>
      <c r="H167" s="183">
        <v>39.345999999999997</v>
      </c>
      <c r="I167" s="184"/>
      <c r="L167" s="179"/>
      <c r="M167" s="185"/>
      <c r="N167" s="186"/>
      <c r="O167" s="186"/>
      <c r="P167" s="186"/>
      <c r="Q167" s="186"/>
      <c r="R167" s="186"/>
      <c r="S167" s="186"/>
      <c r="T167" s="187"/>
      <c r="AT167" s="181" t="s">
        <v>270</v>
      </c>
      <c r="AU167" s="181" t="s">
        <v>86</v>
      </c>
      <c r="AV167" s="13" t="s">
        <v>86</v>
      </c>
      <c r="AW167" s="13" t="s">
        <v>31</v>
      </c>
      <c r="AX167" s="13" t="s">
        <v>77</v>
      </c>
      <c r="AY167" s="181" t="s">
        <v>260</v>
      </c>
    </row>
    <row r="168" spans="1:65" s="13" customFormat="1">
      <c r="B168" s="179"/>
      <c r="D168" s="180" t="s">
        <v>270</v>
      </c>
      <c r="E168" s="181" t="s">
        <v>1</v>
      </c>
      <c r="F168" s="182" t="s">
        <v>1906</v>
      </c>
      <c r="H168" s="183">
        <v>208.41</v>
      </c>
      <c r="I168" s="184"/>
      <c r="L168" s="179"/>
      <c r="M168" s="185"/>
      <c r="N168" s="186"/>
      <c r="O168" s="186"/>
      <c r="P168" s="186"/>
      <c r="Q168" s="186"/>
      <c r="R168" s="186"/>
      <c r="S168" s="186"/>
      <c r="T168" s="187"/>
      <c r="AT168" s="181" t="s">
        <v>270</v>
      </c>
      <c r="AU168" s="181" t="s">
        <v>86</v>
      </c>
      <c r="AV168" s="13" t="s">
        <v>86</v>
      </c>
      <c r="AW168" s="13" t="s">
        <v>31</v>
      </c>
      <c r="AX168" s="13" t="s">
        <v>77</v>
      </c>
      <c r="AY168" s="181" t="s">
        <v>260</v>
      </c>
    </row>
    <row r="169" spans="1:65" s="16" customFormat="1">
      <c r="B169" s="203"/>
      <c r="D169" s="180" t="s">
        <v>270</v>
      </c>
      <c r="E169" s="204" t="s">
        <v>147</v>
      </c>
      <c r="F169" s="205" t="s">
        <v>326</v>
      </c>
      <c r="H169" s="206">
        <v>247.756</v>
      </c>
      <c r="I169" s="207"/>
      <c r="L169" s="203"/>
      <c r="M169" s="208"/>
      <c r="N169" s="209"/>
      <c r="O169" s="209"/>
      <c r="P169" s="209"/>
      <c r="Q169" s="209"/>
      <c r="R169" s="209"/>
      <c r="S169" s="209"/>
      <c r="T169" s="210"/>
      <c r="AT169" s="204" t="s">
        <v>270</v>
      </c>
      <c r="AU169" s="204" t="s">
        <v>86</v>
      </c>
      <c r="AV169" s="16" t="s">
        <v>283</v>
      </c>
      <c r="AW169" s="16" t="s">
        <v>31</v>
      </c>
      <c r="AX169" s="16" t="s">
        <v>77</v>
      </c>
      <c r="AY169" s="204" t="s">
        <v>260</v>
      </c>
    </row>
    <row r="170" spans="1:65" s="15" customFormat="1">
      <c r="B170" s="196"/>
      <c r="D170" s="180" t="s">
        <v>270</v>
      </c>
      <c r="E170" s="197" t="s">
        <v>1</v>
      </c>
      <c r="F170" s="198" t="s">
        <v>1907</v>
      </c>
      <c r="H170" s="197" t="s">
        <v>1</v>
      </c>
      <c r="I170" s="199"/>
      <c r="L170" s="196"/>
      <c r="M170" s="200"/>
      <c r="N170" s="201"/>
      <c r="O170" s="201"/>
      <c r="P170" s="201"/>
      <c r="Q170" s="201"/>
      <c r="R170" s="201"/>
      <c r="S170" s="201"/>
      <c r="T170" s="202"/>
      <c r="AT170" s="197" t="s">
        <v>270</v>
      </c>
      <c r="AU170" s="197" t="s">
        <v>86</v>
      </c>
      <c r="AV170" s="15" t="s">
        <v>32</v>
      </c>
      <c r="AW170" s="15" t="s">
        <v>31</v>
      </c>
      <c r="AX170" s="15" t="s">
        <v>77</v>
      </c>
      <c r="AY170" s="197" t="s">
        <v>260</v>
      </c>
    </row>
    <row r="171" spans="1:65" s="13" customFormat="1">
      <c r="B171" s="179"/>
      <c r="D171" s="180" t="s">
        <v>270</v>
      </c>
      <c r="E171" s="181" t="s">
        <v>1</v>
      </c>
      <c r="F171" s="182" t="s">
        <v>1908</v>
      </c>
      <c r="H171" s="183">
        <v>29.849</v>
      </c>
      <c r="I171" s="184"/>
      <c r="L171" s="179"/>
      <c r="M171" s="185"/>
      <c r="N171" s="186"/>
      <c r="O171" s="186"/>
      <c r="P171" s="186"/>
      <c r="Q171" s="186"/>
      <c r="R171" s="186"/>
      <c r="S171" s="186"/>
      <c r="T171" s="187"/>
      <c r="AT171" s="181" t="s">
        <v>270</v>
      </c>
      <c r="AU171" s="181" t="s">
        <v>86</v>
      </c>
      <c r="AV171" s="13" t="s">
        <v>86</v>
      </c>
      <c r="AW171" s="13" t="s">
        <v>31</v>
      </c>
      <c r="AX171" s="13" t="s">
        <v>77</v>
      </c>
      <c r="AY171" s="181" t="s">
        <v>260</v>
      </c>
    </row>
    <row r="172" spans="1:65" s="13" customFormat="1">
      <c r="B172" s="179"/>
      <c r="D172" s="180" t="s">
        <v>270</v>
      </c>
      <c r="E172" s="181" t="s">
        <v>1</v>
      </c>
      <c r="F172" s="182" t="s">
        <v>1909</v>
      </c>
      <c r="H172" s="183">
        <v>73.95</v>
      </c>
      <c r="I172" s="184"/>
      <c r="L172" s="179"/>
      <c r="M172" s="185"/>
      <c r="N172" s="186"/>
      <c r="O172" s="186"/>
      <c r="P172" s="186"/>
      <c r="Q172" s="186"/>
      <c r="R172" s="186"/>
      <c r="S172" s="186"/>
      <c r="T172" s="187"/>
      <c r="AT172" s="181" t="s">
        <v>270</v>
      </c>
      <c r="AU172" s="181" t="s">
        <v>86</v>
      </c>
      <c r="AV172" s="13" t="s">
        <v>86</v>
      </c>
      <c r="AW172" s="13" t="s">
        <v>31</v>
      </c>
      <c r="AX172" s="13" t="s">
        <v>77</v>
      </c>
      <c r="AY172" s="181" t="s">
        <v>260</v>
      </c>
    </row>
    <row r="173" spans="1:65" s="16" customFormat="1">
      <c r="B173" s="203"/>
      <c r="D173" s="180" t="s">
        <v>270</v>
      </c>
      <c r="E173" s="204" t="s">
        <v>145</v>
      </c>
      <c r="F173" s="205" t="s">
        <v>326</v>
      </c>
      <c r="H173" s="206">
        <v>103.79900000000001</v>
      </c>
      <c r="I173" s="207"/>
      <c r="L173" s="203"/>
      <c r="M173" s="208"/>
      <c r="N173" s="209"/>
      <c r="O173" s="209"/>
      <c r="P173" s="209"/>
      <c r="Q173" s="209"/>
      <c r="R173" s="209"/>
      <c r="S173" s="209"/>
      <c r="T173" s="210"/>
      <c r="AT173" s="204" t="s">
        <v>270</v>
      </c>
      <c r="AU173" s="204" t="s">
        <v>86</v>
      </c>
      <c r="AV173" s="16" t="s">
        <v>283</v>
      </c>
      <c r="AW173" s="16" t="s">
        <v>31</v>
      </c>
      <c r="AX173" s="16" t="s">
        <v>77</v>
      </c>
      <c r="AY173" s="204" t="s">
        <v>260</v>
      </c>
    </row>
    <row r="174" spans="1:65" s="14" customFormat="1">
      <c r="B174" s="188"/>
      <c r="D174" s="180" t="s">
        <v>270</v>
      </c>
      <c r="E174" s="189" t="s">
        <v>1</v>
      </c>
      <c r="F174" s="190" t="s">
        <v>275</v>
      </c>
      <c r="H174" s="191">
        <v>351.55500000000001</v>
      </c>
      <c r="I174" s="192"/>
      <c r="L174" s="188"/>
      <c r="M174" s="193"/>
      <c r="N174" s="194"/>
      <c r="O174" s="194"/>
      <c r="P174" s="194"/>
      <c r="Q174" s="194"/>
      <c r="R174" s="194"/>
      <c r="S174" s="194"/>
      <c r="T174" s="195"/>
      <c r="AT174" s="189" t="s">
        <v>270</v>
      </c>
      <c r="AU174" s="189" t="s">
        <v>86</v>
      </c>
      <c r="AV174" s="14" t="s">
        <v>268</v>
      </c>
      <c r="AW174" s="14" t="s">
        <v>31</v>
      </c>
      <c r="AX174" s="14" t="s">
        <v>32</v>
      </c>
      <c r="AY174" s="189" t="s">
        <v>260</v>
      </c>
    </row>
    <row r="175" spans="1:65" s="2" customFormat="1" ht="16.5" customHeight="1">
      <c r="A175" s="33"/>
      <c r="B175" s="132"/>
      <c r="C175" s="166" t="s">
        <v>306</v>
      </c>
      <c r="D175" s="166" t="s">
        <v>263</v>
      </c>
      <c r="E175" s="167" t="s">
        <v>668</v>
      </c>
      <c r="F175" s="168" t="s">
        <v>669</v>
      </c>
      <c r="G175" s="169" t="s">
        <v>266</v>
      </c>
      <c r="H175" s="170">
        <v>110.48</v>
      </c>
      <c r="I175" s="171"/>
      <c r="J175" s="172">
        <f>ROUND(I175*H175,2)</f>
        <v>0</v>
      </c>
      <c r="K175" s="168" t="s">
        <v>267</v>
      </c>
      <c r="L175" s="34"/>
      <c r="M175" s="173" t="s">
        <v>1</v>
      </c>
      <c r="N175" s="174" t="s">
        <v>42</v>
      </c>
      <c r="O175" s="59"/>
      <c r="P175" s="175">
        <f>O175*H175</f>
        <v>0</v>
      </c>
      <c r="Q175" s="175">
        <v>0</v>
      </c>
      <c r="R175" s="175">
        <f>Q175*H175</f>
        <v>0</v>
      </c>
      <c r="S175" s="175">
        <v>0</v>
      </c>
      <c r="T175" s="176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77" t="s">
        <v>268</v>
      </c>
      <c r="AT175" s="177" t="s">
        <v>263</v>
      </c>
      <c r="AU175" s="177" t="s">
        <v>86</v>
      </c>
      <c r="AY175" s="18" t="s">
        <v>260</v>
      </c>
      <c r="BE175" s="178">
        <f>IF(N175="základní",J175,0)</f>
        <v>0</v>
      </c>
      <c r="BF175" s="178">
        <f>IF(N175="snížená",J175,0)</f>
        <v>0</v>
      </c>
      <c r="BG175" s="178">
        <f>IF(N175="zákl. přenesená",J175,0)</f>
        <v>0</v>
      </c>
      <c r="BH175" s="178">
        <f>IF(N175="sníž. přenesená",J175,0)</f>
        <v>0</v>
      </c>
      <c r="BI175" s="178">
        <f>IF(N175="nulová",J175,0)</f>
        <v>0</v>
      </c>
      <c r="BJ175" s="18" t="s">
        <v>32</v>
      </c>
      <c r="BK175" s="178">
        <f>ROUND(I175*H175,2)</f>
        <v>0</v>
      </c>
      <c r="BL175" s="18" t="s">
        <v>268</v>
      </c>
      <c r="BM175" s="177" t="s">
        <v>1664</v>
      </c>
    </row>
    <row r="176" spans="1:65" s="15" customFormat="1">
      <c r="B176" s="196"/>
      <c r="D176" s="180" t="s">
        <v>270</v>
      </c>
      <c r="E176" s="197" t="s">
        <v>1</v>
      </c>
      <c r="F176" s="198" t="s">
        <v>1910</v>
      </c>
      <c r="H176" s="197" t="s">
        <v>1</v>
      </c>
      <c r="I176" s="199"/>
      <c r="L176" s="196"/>
      <c r="M176" s="200"/>
      <c r="N176" s="201"/>
      <c r="O176" s="201"/>
      <c r="P176" s="201"/>
      <c r="Q176" s="201"/>
      <c r="R176" s="201"/>
      <c r="S176" s="201"/>
      <c r="T176" s="202"/>
      <c r="AT176" s="197" t="s">
        <v>270</v>
      </c>
      <c r="AU176" s="197" t="s">
        <v>86</v>
      </c>
      <c r="AV176" s="15" t="s">
        <v>32</v>
      </c>
      <c r="AW176" s="15" t="s">
        <v>31</v>
      </c>
      <c r="AX176" s="15" t="s">
        <v>77</v>
      </c>
      <c r="AY176" s="197" t="s">
        <v>260</v>
      </c>
    </row>
    <row r="177" spans="1:65" s="13" customFormat="1">
      <c r="B177" s="179"/>
      <c r="D177" s="180" t="s">
        <v>270</v>
      </c>
      <c r="E177" s="181" t="s">
        <v>1</v>
      </c>
      <c r="F177" s="182" t="s">
        <v>1911</v>
      </c>
      <c r="H177" s="183">
        <v>18.14</v>
      </c>
      <c r="I177" s="184"/>
      <c r="L177" s="179"/>
      <c r="M177" s="185"/>
      <c r="N177" s="186"/>
      <c r="O177" s="186"/>
      <c r="P177" s="186"/>
      <c r="Q177" s="186"/>
      <c r="R177" s="186"/>
      <c r="S177" s="186"/>
      <c r="T177" s="187"/>
      <c r="AT177" s="181" t="s">
        <v>270</v>
      </c>
      <c r="AU177" s="181" t="s">
        <v>86</v>
      </c>
      <c r="AV177" s="13" t="s">
        <v>86</v>
      </c>
      <c r="AW177" s="13" t="s">
        <v>31</v>
      </c>
      <c r="AX177" s="13" t="s">
        <v>77</v>
      </c>
      <c r="AY177" s="181" t="s">
        <v>260</v>
      </c>
    </row>
    <row r="178" spans="1:65" s="13" customFormat="1">
      <c r="B178" s="179"/>
      <c r="D178" s="180" t="s">
        <v>270</v>
      </c>
      <c r="E178" s="181" t="s">
        <v>1</v>
      </c>
      <c r="F178" s="182" t="s">
        <v>1912</v>
      </c>
      <c r="H178" s="183">
        <v>42.1</v>
      </c>
      <c r="I178" s="184"/>
      <c r="L178" s="179"/>
      <c r="M178" s="185"/>
      <c r="N178" s="186"/>
      <c r="O178" s="186"/>
      <c r="P178" s="186"/>
      <c r="Q178" s="186"/>
      <c r="R178" s="186"/>
      <c r="S178" s="186"/>
      <c r="T178" s="187"/>
      <c r="AT178" s="181" t="s">
        <v>270</v>
      </c>
      <c r="AU178" s="181" t="s">
        <v>86</v>
      </c>
      <c r="AV178" s="13" t="s">
        <v>86</v>
      </c>
      <c r="AW178" s="13" t="s">
        <v>31</v>
      </c>
      <c r="AX178" s="13" t="s">
        <v>77</v>
      </c>
      <c r="AY178" s="181" t="s">
        <v>260</v>
      </c>
    </row>
    <row r="179" spans="1:65" s="16" customFormat="1">
      <c r="B179" s="203"/>
      <c r="D179" s="180" t="s">
        <v>270</v>
      </c>
      <c r="E179" s="204" t="s">
        <v>187</v>
      </c>
      <c r="F179" s="205" t="s">
        <v>326</v>
      </c>
      <c r="H179" s="206">
        <v>60.24</v>
      </c>
      <c r="I179" s="207"/>
      <c r="L179" s="203"/>
      <c r="M179" s="208"/>
      <c r="N179" s="209"/>
      <c r="O179" s="209"/>
      <c r="P179" s="209"/>
      <c r="Q179" s="209"/>
      <c r="R179" s="209"/>
      <c r="S179" s="209"/>
      <c r="T179" s="210"/>
      <c r="AT179" s="204" t="s">
        <v>270</v>
      </c>
      <c r="AU179" s="204" t="s">
        <v>86</v>
      </c>
      <c r="AV179" s="16" t="s">
        <v>283</v>
      </c>
      <c r="AW179" s="16" t="s">
        <v>31</v>
      </c>
      <c r="AX179" s="16" t="s">
        <v>77</v>
      </c>
      <c r="AY179" s="204" t="s">
        <v>260</v>
      </c>
    </row>
    <row r="180" spans="1:65" s="15" customFormat="1">
      <c r="B180" s="196"/>
      <c r="D180" s="180" t="s">
        <v>270</v>
      </c>
      <c r="E180" s="197" t="s">
        <v>1</v>
      </c>
      <c r="F180" s="198" t="s">
        <v>1907</v>
      </c>
      <c r="H180" s="197" t="s">
        <v>1</v>
      </c>
      <c r="I180" s="199"/>
      <c r="L180" s="196"/>
      <c r="M180" s="200"/>
      <c r="N180" s="201"/>
      <c r="O180" s="201"/>
      <c r="P180" s="201"/>
      <c r="Q180" s="201"/>
      <c r="R180" s="201"/>
      <c r="S180" s="201"/>
      <c r="T180" s="202"/>
      <c r="AT180" s="197" t="s">
        <v>270</v>
      </c>
      <c r="AU180" s="197" t="s">
        <v>86</v>
      </c>
      <c r="AV180" s="15" t="s">
        <v>32</v>
      </c>
      <c r="AW180" s="15" t="s">
        <v>31</v>
      </c>
      <c r="AX180" s="15" t="s">
        <v>77</v>
      </c>
      <c r="AY180" s="197" t="s">
        <v>260</v>
      </c>
    </row>
    <row r="181" spans="1:65" s="13" customFormat="1">
      <c r="B181" s="179"/>
      <c r="D181" s="180" t="s">
        <v>270</v>
      </c>
      <c r="E181" s="181" t="s">
        <v>1</v>
      </c>
      <c r="F181" s="182" t="s">
        <v>1913</v>
      </c>
      <c r="H181" s="183">
        <v>15.84</v>
      </c>
      <c r="I181" s="184"/>
      <c r="L181" s="179"/>
      <c r="M181" s="185"/>
      <c r="N181" s="186"/>
      <c r="O181" s="186"/>
      <c r="P181" s="186"/>
      <c r="Q181" s="186"/>
      <c r="R181" s="186"/>
      <c r="S181" s="186"/>
      <c r="T181" s="187"/>
      <c r="AT181" s="181" t="s">
        <v>270</v>
      </c>
      <c r="AU181" s="181" t="s">
        <v>86</v>
      </c>
      <c r="AV181" s="13" t="s">
        <v>86</v>
      </c>
      <c r="AW181" s="13" t="s">
        <v>31</v>
      </c>
      <c r="AX181" s="13" t="s">
        <v>77</v>
      </c>
      <c r="AY181" s="181" t="s">
        <v>260</v>
      </c>
    </row>
    <row r="182" spans="1:65" s="13" customFormat="1">
      <c r="B182" s="179"/>
      <c r="D182" s="180" t="s">
        <v>270</v>
      </c>
      <c r="E182" s="181" t="s">
        <v>1</v>
      </c>
      <c r="F182" s="182" t="s">
        <v>1914</v>
      </c>
      <c r="H182" s="183">
        <v>34.4</v>
      </c>
      <c r="I182" s="184"/>
      <c r="L182" s="179"/>
      <c r="M182" s="185"/>
      <c r="N182" s="186"/>
      <c r="O182" s="186"/>
      <c r="P182" s="186"/>
      <c r="Q182" s="186"/>
      <c r="R182" s="186"/>
      <c r="S182" s="186"/>
      <c r="T182" s="187"/>
      <c r="AT182" s="181" t="s">
        <v>270</v>
      </c>
      <c r="AU182" s="181" t="s">
        <v>86</v>
      </c>
      <c r="AV182" s="13" t="s">
        <v>86</v>
      </c>
      <c r="AW182" s="13" t="s">
        <v>31</v>
      </c>
      <c r="AX182" s="13" t="s">
        <v>77</v>
      </c>
      <c r="AY182" s="181" t="s">
        <v>260</v>
      </c>
    </row>
    <row r="183" spans="1:65" s="16" customFormat="1">
      <c r="B183" s="203"/>
      <c r="D183" s="180" t="s">
        <v>270</v>
      </c>
      <c r="E183" s="204" t="s">
        <v>673</v>
      </c>
      <c r="F183" s="205" t="s">
        <v>326</v>
      </c>
      <c r="H183" s="206">
        <v>50.24</v>
      </c>
      <c r="I183" s="207"/>
      <c r="L183" s="203"/>
      <c r="M183" s="208"/>
      <c r="N183" s="209"/>
      <c r="O183" s="209"/>
      <c r="P183" s="209"/>
      <c r="Q183" s="209"/>
      <c r="R183" s="209"/>
      <c r="S183" s="209"/>
      <c r="T183" s="210"/>
      <c r="AT183" s="204" t="s">
        <v>270</v>
      </c>
      <c r="AU183" s="204" t="s">
        <v>86</v>
      </c>
      <c r="AV183" s="16" t="s">
        <v>283</v>
      </c>
      <c r="AW183" s="16" t="s">
        <v>31</v>
      </c>
      <c r="AX183" s="16" t="s">
        <v>77</v>
      </c>
      <c r="AY183" s="204" t="s">
        <v>260</v>
      </c>
    </row>
    <row r="184" spans="1:65" s="14" customFormat="1">
      <c r="B184" s="188"/>
      <c r="D184" s="180" t="s">
        <v>270</v>
      </c>
      <c r="E184" s="189" t="s">
        <v>1</v>
      </c>
      <c r="F184" s="190" t="s">
        <v>275</v>
      </c>
      <c r="H184" s="191">
        <v>110.48</v>
      </c>
      <c r="I184" s="192"/>
      <c r="L184" s="188"/>
      <c r="M184" s="193"/>
      <c r="N184" s="194"/>
      <c r="O184" s="194"/>
      <c r="P184" s="194"/>
      <c r="Q184" s="194"/>
      <c r="R184" s="194"/>
      <c r="S184" s="194"/>
      <c r="T184" s="195"/>
      <c r="AT184" s="189" t="s">
        <v>270</v>
      </c>
      <c r="AU184" s="189" t="s">
        <v>86</v>
      </c>
      <c r="AV184" s="14" t="s">
        <v>268</v>
      </c>
      <c r="AW184" s="14" t="s">
        <v>31</v>
      </c>
      <c r="AX184" s="14" t="s">
        <v>32</v>
      </c>
      <c r="AY184" s="189" t="s">
        <v>260</v>
      </c>
    </row>
    <row r="185" spans="1:65" s="2" customFormat="1" ht="16.5" customHeight="1">
      <c r="A185" s="33"/>
      <c r="B185" s="132"/>
      <c r="C185" s="166" t="s">
        <v>313</v>
      </c>
      <c r="D185" s="166" t="s">
        <v>263</v>
      </c>
      <c r="E185" s="167" t="s">
        <v>675</v>
      </c>
      <c r="F185" s="168" t="s">
        <v>676</v>
      </c>
      <c r="G185" s="169" t="s">
        <v>372</v>
      </c>
      <c r="H185" s="170">
        <v>80.179000000000002</v>
      </c>
      <c r="I185" s="171"/>
      <c r="J185" s="172">
        <f>ROUND(I185*H185,2)</f>
        <v>0</v>
      </c>
      <c r="K185" s="168" t="s">
        <v>267</v>
      </c>
      <c r="L185" s="34"/>
      <c r="M185" s="173" t="s">
        <v>1</v>
      </c>
      <c r="N185" s="174" t="s">
        <v>42</v>
      </c>
      <c r="O185" s="59"/>
      <c r="P185" s="175">
        <f>O185*H185</f>
        <v>0</v>
      </c>
      <c r="Q185" s="175">
        <v>0</v>
      </c>
      <c r="R185" s="175">
        <f>Q185*H185</f>
        <v>0</v>
      </c>
      <c r="S185" s="175">
        <v>0.22</v>
      </c>
      <c r="T185" s="176">
        <f>S185*H185</f>
        <v>17.639379999999999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77" t="s">
        <v>268</v>
      </c>
      <c r="AT185" s="177" t="s">
        <v>263</v>
      </c>
      <c r="AU185" s="177" t="s">
        <v>86</v>
      </c>
      <c r="AY185" s="18" t="s">
        <v>260</v>
      </c>
      <c r="BE185" s="178">
        <f>IF(N185="základní",J185,0)</f>
        <v>0</v>
      </c>
      <c r="BF185" s="178">
        <f>IF(N185="snížená",J185,0)</f>
        <v>0</v>
      </c>
      <c r="BG185" s="178">
        <f>IF(N185="zákl. přenesená",J185,0)</f>
        <v>0</v>
      </c>
      <c r="BH185" s="178">
        <f>IF(N185="sníž. přenesená",J185,0)</f>
        <v>0</v>
      </c>
      <c r="BI185" s="178">
        <f>IF(N185="nulová",J185,0)</f>
        <v>0</v>
      </c>
      <c r="BJ185" s="18" t="s">
        <v>32</v>
      </c>
      <c r="BK185" s="178">
        <f>ROUND(I185*H185,2)</f>
        <v>0</v>
      </c>
      <c r="BL185" s="18" t="s">
        <v>268</v>
      </c>
      <c r="BM185" s="177" t="s">
        <v>1667</v>
      </c>
    </row>
    <row r="186" spans="1:65" s="15" customFormat="1">
      <c r="B186" s="196"/>
      <c r="D186" s="180" t="s">
        <v>270</v>
      </c>
      <c r="E186" s="197" t="s">
        <v>1</v>
      </c>
      <c r="F186" s="198" t="s">
        <v>1915</v>
      </c>
      <c r="H186" s="197" t="s">
        <v>1</v>
      </c>
      <c r="I186" s="199"/>
      <c r="L186" s="196"/>
      <c r="M186" s="200"/>
      <c r="N186" s="201"/>
      <c r="O186" s="201"/>
      <c r="P186" s="201"/>
      <c r="Q186" s="201"/>
      <c r="R186" s="201"/>
      <c r="S186" s="201"/>
      <c r="T186" s="202"/>
      <c r="AT186" s="197" t="s">
        <v>270</v>
      </c>
      <c r="AU186" s="197" t="s">
        <v>86</v>
      </c>
      <c r="AV186" s="15" t="s">
        <v>32</v>
      </c>
      <c r="AW186" s="15" t="s">
        <v>31</v>
      </c>
      <c r="AX186" s="15" t="s">
        <v>77</v>
      </c>
      <c r="AY186" s="197" t="s">
        <v>260</v>
      </c>
    </row>
    <row r="187" spans="1:65" s="13" customFormat="1">
      <c r="B187" s="179"/>
      <c r="D187" s="180" t="s">
        <v>270</v>
      </c>
      <c r="E187" s="181" t="s">
        <v>1</v>
      </c>
      <c r="F187" s="182" t="s">
        <v>1916</v>
      </c>
      <c r="H187" s="183">
        <v>22.428999999999998</v>
      </c>
      <c r="I187" s="184"/>
      <c r="L187" s="179"/>
      <c r="M187" s="185"/>
      <c r="N187" s="186"/>
      <c r="O187" s="186"/>
      <c r="P187" s="186"/>
      <c r="Q187" s="186"/>
      <c r="R187" s="186"/>
      <c r="S187" s="186"/>
      <c r="T187" s="187"/>
      <c r="AT187" s="181" t="s">
        <v>270</v>
      </c>
      <c r="AU187" s="181" t="s">
        <v>86</v>
      </c>
      <c r="AV187" s="13" t="s">
        <v>86</v>
      </c>
      <c r="AW187" s="13" t="s">
        <v>31</v>
      </c>
      <c r="AX187" s="13" t="s">
        <v>77</v>
      </c>
      <c r="AY187" s="181" t="s">
        <v>260</v>
      </c>
    </row>
    <row r="188" spans="1:65" s="13" customFormat="1">
      <c r="B188" s="179"/>
      <c r="D188" s="180" t="s">
        <v>270</v>
      </c>
      <c r="E188" s="181" t="s">
        <v>1</v>
      </c>
      <c r="F188" s="182" t="s">
        <v>1917</v>
      </c>
      <c r="H188" s="183">
        <v>57.75</v>
      </c>
      <c r="I188" s="184"/>
      <c r="L188" s="179"/>
      <c r="M188" s="185"/>
      <c r="N188" s="186"/>
      <c r="O188" s="186"/>
      <c r="P188" s="186"/>
      <c r="Q188" s="186"/>
      <c r="R188" s="186"/>
      <c r="S188" s="186"/>
      <c r="T188" s="187"/>
      <c r="AT188" s="181" t="s">
        <v>270</v>
      </c>
      <c r="AU188" s="181" t="s">
        <v>86</v>
      </c>
      <c r="AV188" s="13" t="s">
        <v>86</v>
      </c>
      <c r="AW188" s="13" t="s">
        <v>31</v>
      </c>
      <c r="AX188" s="13" t="s">
        <v>77</v>
      </c>
      <c r="AY188" s="181" t="s">
        <v>260</v>
      </c>
    </row>
    <row r="189" spans="1:65" s="14" customFormat="1">
      <c r="B189" s="188"/>
      <c r="D189" s="180" t="s">
        <v>270</v>
      </c>
      <c r="E189" s="189" t="s">
        <v>143</v>
      </c>
      <c r="F189" s="190" t="s">
        <v>275</v>
      </c>
      <c r="H189" s="191">
        <v>80.179000000000002</v>
      </c>
      <c r="I189" s="192"/>
      <c r="L189" s="188"/>
      <c r="M189" s="193"/>
      <c r="N189" s="194"/>
      <c r="O189" s="194"/>
      <c r="P189" s="194"/>
      <c r="Q189" s="194"/>
      <c r="R189" s="194"/>
      <c r="S189" s="194"/>
      <c r="T189" s="195"/>
      <c r="AT189" s="189" t="s">
        <v>270</v>
      </c>
      <c r="AU189" s="189" t="s">
        <v>86</v>
      </c>
      <c r="AV189" s="14" t="s">
        <v>268</v>
      </c>
      <c r="AW189" s="14" t="s">
        <v>31</v>
      </c>
      <c r="AX189" s="14" t="s">
        <v>32</v>
      </c>
      <c r="AY189" s="189" t="s">
        <v>260</v>
      </c>
    </row>
    <row r="190" spans="1:65" s="2" customFormat="1" ht="16.5" customHeight="1">
      <c r="A190" s="33"/>
      <c r="B190" s="132"/>
      <c r="C190" s="166" t="s">
        <v>8</v>
      </c>
      <c r="D190" s="166" t="s">
        <v>263</v>
      </c>
      <c r="E190" s="167" t="s">
        <v>680</v>
      </c>
      <c r="F190" s="168" t="s">
        <v>681</v>
      </c>
      <c r="G190" s="169" t="s">
        <v>266</v>
      </c>
      <c r="H190" s="170">
        <v>44.24</v>
      </c>
      <c r="I190" s="171"/>
      <c r="J190" s="172">
        <f>ROUND(I190*H190,2)</f>
        <v>0</v>
      </c>
      <c r="K190" s="168" t="s">
        <v>267</v>
      </c>
      <c r="L190" s="34"/>
      <c r="M190" s="173" t="s">
        <v>1</v>
      </c>
      <c r="N190" s="174" t="s">
        <v>42</v>
      </c>
      <c r="O190" s="59"/>
      <c r="P190" s="175">
        <f>O190*H190</f>
        <v>0</v>
      </c>
      <c r="Q190" s="175">
        <v>0</v>
      </c>
      <c r="R190" s="175">
        <f>Q190*H190</f>
        <v>0</v>
      </c>
      <c r="S190" s="175">
        <v>0</v>
      </c>
      <c r="T190" s="176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77" t="s">
        <v>268</v>
      </c>
      <c r="AT190" s="177" t="s">
        <v>263</v>
      </c>
      <c r="AU190" s="177" t="s">
        <v>86</v>
      </c>
      <c r="AY190" s="18" t="s">
        <v>260</v>
      </c>
      <c r="BE190" s="178">
        <f>IF(N190="základní",J190,0)</f>
        <v>0</v>
      </c>
      <c r="BF190" s="178">
        <f>IF(N190="snížená",J190,0)</f>
        <v>0</v>
      </c>
      <c r="BG190" s="178">
        <f>IF(N190="zákl. přenesená",J190,0)</f>
        <v>0</v>
      </c>
      <c r="BH190" s="178">
        <f>IF(N190="sníž. přenesená",J190,0)</f>
        <v>0</v>
      </c>
      <c r="BI190" s="178">
        <f>IF(N190="nulová",J190,0)</f>
        <v>0</v>
      </c>
      <c r="BJ190" s="18" t="s">
        <v>32</v>
      </c>
      <c r="BK190" s="178">
        <f>ROUND(I190*H190,2)</f>
        <v>0</v>
      </c>
      <c r="BL190" s="18" t="s">
        <v>268</v>
      </c>
      <c r="BM190" s="177" t="s">
        <v>1669</v>
      </c>
    </row>
    <row r="191" spans="1:65" s="15" customFormat="1">
      <c r="B191" s="196"/>
      <c r="D191" s="180" t="s">
        <v>270</v>
      </c>
      <c r="E191" s="197" t="s">
        <v>1</v>
      </c>
      <c r="F191" s="198" t="s">
        <v>1915</v>
      </c>
      <c r="H191" s="197" t="s">
        <v>1</v>
      </c>
      <c r="I191" s="199"/>
      <c r="L191" s="196"/>
      <c r="M191" s="200"/>
      <c r="N191" s="201"/>
      <c r="O191" s="201"/>
      <c r="P191" s="201"/>
      <c r="Q191" s="201"/>
      <c r="R191" s="201"/>
      <c r="S191" s="201"/>
      <c r="T191" s="202"/>
      <c r="AT191" s="197" t="s">
        <v>270</v>
      </c>
      <c r="AU191" s="197" t="s">
        <v>86</v>
      </c>
      <c r="AV191" s="15" t="s">
        <v>32</v>
      </c>
      <c r="AW191" s="15" t="s">
        <v>31</v>
      </c>
      <c r="AX191" s="15" t="s">
        <v>77</v>
      </c>
      <c r="AY191" s="197" t="s">
        <v>260</v>
      </c>
    </row>
    <row r="192" spans="1:65" s="13" customFormat="1">
      <c r="B192" s="179"/>
      <c r="D192" s="180" t="s">
        <v>270</v>
      </c>
      <c r="E192" s="181" t="s">
        <v>1</v>
      </c>
      <c r="F192" s="182" t="s">
        <v>1918</v>
      </c>
      <c r="H192" s="183">
        <v>13.84</v>
      </c>
      <c r="I192" s="184"/>
      <c r="L192" s="179"/>
      <c r="M192" s="185"/>
      <c r="N192" s="186"/>
      <c r="O192" s="186"/>
      <c r="P192" s="186"/>
      <c r="Q192" s="186"/>
      <c r="R192" s="186"/>
      <c r="S192" s="186"/>
      <c r="T192" s="187"/>
      <c r="AT192" s="181" t="s">
        <v>270</v>
      </c>
      <c r="AU192" s="181" t="s">
        <v>86</v>
      </c>
      <c r="AV192" s="13" t="s">
        <v>86</v>
      </c>
      <c r="AW192" s="13" t="s">
        <v>31</v>
      </c>
      <c r="AX192" s="13" t="s">
        <v>77</v>
      </c>
      <c r="AY192" s="181" t="s">
        <v>260</v>
      </c>
    </row>
    <row r="193" spans="1:65" s="13" customFormat="1">
      <c r="B193" s="179"/>
      <c r="D193" s="180" t="s">
        <v>270</v>
      </c>
      <c r="E193" s="181" t="s">
        <v>1</v>
      </c>
      <c r="F193" s="182" t="s">
        <v>1919</v>
      </c>
      <c r="H193" s="183">
        <v>30.4</v>
      </c>
      <c r="I193" s="184"/>
      <c r="L193" s="179"/>
      <c r="M193" s="185"/>
      <c r="N193" s="186"/>
      <c r="O193" s="186"/>
      <c r="P193" s="186"/>
      <c r="Q193" s="186"/>
      <c r="R193" s="186"/>
      <c r="S193" s="186"/>
      <c r="T193" s="187"/>
      <c r="AT193" s="181" t="s">
        <v>270</v>
      </c>
      <c r="AU193" s="181" t="s">
        <v>86</v>
      </c>
      <c r="AV193" s="13" t="s">
        <v>86</v>
      </c>
      <c r="AW193" s="13" t="s">
        <v>31</v>
      </c>
      <c r="AX193" s="13" t="s">
        <v>77</v>
      </c>
      <c r="AY193" s="181" t="s">
        <v>260</v>
      </c>
    </row>
    <row r="194" spans="1:65" s="14" customFormat="1">
      <c r="B194" s="188"/>
      <c r="D194" s="180" t="s">
        <v>270</v>
      </c>
      <c r="E194" s="189" t="s">
        <v>684</v>
      </c>
      <c r="F194" s="190" t="s">
        <v>275</v>
      </c>
      <c r="H194" s="191">
        <v>44.24</v>
      </c>
      <c r="I194" s="192"/>
      <c r="L194" s="188"/>
      <c r="M194" s="193"/>
      <c r="N194" s="194"/>
      <c r="O194" s="194"/>
      <c r="P194" s="194"/>
      <c r="Q194" s="194"/>
      <c r="R194" s="194"/>
      <c r="S194" s="194"/>
      <c r="T194" s="195"/>
      <c r="AT194" s="189" t="s">
        <v>270</v>
      </c>
      <c r="AU194" s="189" t="s">
        <v>86</v>
      </c>
      <c r="AV194" s="14" t="s">
        <v>268</v>
      </c>
      <c r="AW194" s="14" t="s">
        <v>31</v>
      </c>
      <c r="AX194" s="14" t="s">
        <v>32</v>
      </c>
      <c r="AY194" s="189" t="s">
        <v>260</v>
      </c>
    </row>
    <row r="195" spans="1:65" s="2" customFormat="1" ht="16.5" customHeight="1">
      <c r="A195" s="33"/>
      <c r="B195" s="132"/>
      <c r="C195" s="166" t="s">
        <v>261</v>
      </c>
      <c r="D195" s="166" t="s">
        <v>263</v>
      </c>
      <c r="E195" s="167" t="s">
        <v>650</v>
      </c>
      <c r="F195" s="168" t="s">
        <v>651</v>
      </c>
      <c r="G195" s="169" t="s">
        <v>432</v>
      </c>
      <c r="H195" s="170">
        <v>52.091999999999999</v>
      </c>
      <c r="I195" s="171"/>
      <c r="J195" s="172">
        <f>ROUND(I195*H195,2)</f>
        <v>0</v>
      </c>
      <c r="K195" s="168" t="s">
        <v>267</v>
      </c>
      <c r="L195" s="34"/>
      <c r="M195" s="173" t="s">
        <v>1</v>
      </c>
      <c r="N195" s="174" t="s">
        <v>42</v>
      </c>
      <c r="O195" s="59"/>
      <c r="P195" s="175">
        <f>O195*H195</f>
        <v>0</v>
      </c>
      <c r="Q195" s="175">
        <v>0</v>
      </c>
      <c r="R195" s="175">
        <f>Q195*H195</f>
        <v>0</v>
      </c>
      <c r="S195" s="175">
        <v>0</v>
      </c>
      <c r="T195" s="176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77" t="s">
        <v>268</v>
      </c>
      <c r="AT195" s="177" t="s">
        <v>263</v>
      </c>
      <c r="AU195" s="177" t="s">
        <v>86</v>
      </c>
      <c r="AY195" s="18" t="s">
        <v>260</v>
      </c>
      <c r="BE195" s="178">
        <f>IF(N195="základní",J195,0)</f>
        <v>0</v>
      </c>
      <c r="BF195" s="178">
        <f>IF(N195="snížená",J195,0)</f>
        <v>0</v>
      </c>
      <c r="BG195" s="178">
        <f>IF(N195="zákl. přenesená",J195,0)</f>
        <v>0</v>
      </c>
      <c r="BH195" s="178">
        <f>IF(N195="sníž. přenesená",J195,0)</f>
        <v>0</v>
      </c>
      <c r="BI195" s="178">
        <f>IF(N195="nulová",J195,0)</f>
        <v>0</v>
      </c>
      <c r="BJ195" s="18" t="s">
        <v>32</v>
      </c>
      <c r="BK195" s="178">
        <f>ROUND(I195*H195,2)</f>
        <v>0</v>
      </c>
      <c r="BL195" s="18" t="s">
        <v>268</v>
      </c>
      <c r="BM195" s="177" t="s">
        <v>1671</v>
      </c>
    </row>
    <row r="196" spans="1:65" s="2" customFormat="1" ht="16.5" customHeight="1">
      <c r="A196" s="33"/>
      <c r="B196" s="132"/>
      <c r="C196" s="166" t="s">
        <v>333</v>
      </c>
      <c r="D196" s="166" t="s">
        <v>263</v>
      </c>
      <c r="E196" s="167" t="s">
        <v>654</v>
      </c>
      <c r="F196" s="168" t="s">
        <v>655</v>
      </c>
      <c r="G196" s="169" t="s">
        <v>432</v>
      </c>
      <c r="H196" s="170">
        <v>468.82799999999997</v>
      </c>
      <c r="I196" s="171"/>
      <c r="J196" s="172">
        <f>ROUND(I196*H196,2)</f>
        <v>0</v>
      </c>
      <c r="K196" s="168" t="s">
        <v>267</v>
      </c>
      <c r="L196" s="34"/>
      <c r="M196" s="173" t="s">
        <v>1</v>
      </c>
      <c r="N196" s="174" t="s">
        <v>42</v>
      </c>
      <c r="O196" s="59"/>
      <c r="P196" s="175">
        <f>O196*H196</f>
        <v>0</v>
      </c>
      <c r="Q196" s="175">
        <v>0</v>
      </c>
      <c r="R196" s="175">
        <f>Q196*H196</f>
        <v>0</v>
      </c>
      <c r="S196" s="175">
        <v>0</v>
      </c>
      <c r="T196" s="176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77" t="s">
        <v>268</v>
      </c>
      <c r="AT196" s="177" t="s">
        <v>263</v>
      </c>
      <c r="AU196" s="177" t="s">
        <v>86</v>
      </c>
      <c r="AY196" s="18" t="s">
        <v>260</v>
      </c>
      <c r="BE196" s="178">
        <f>IF(N196="základní",J196,0)</f>
        <v>0</v>
      </c>
      <c r="BF196" s="178">
        <f>IF(N196="snížená",J196,0)</f>
        <v>0</v>
      </c>
      <c r="BG196" s="178">
        <f>IF(N196="zákl. přenesená",J196,0)</f>
        <v>0</v>
      </c>
      <c r="BH196" s="178">
        <f>IF(N196="sníž. přenesená",J196,0)</f>
        <v>0</v>
      </c>
      <c r="BI196" s="178">
        <f>IF(N196="nulová",J196,0)</f>
        <v>0</v>
      </c>
      <c r="BJ196" s="18" t="s">
        <v>32</v>
      </c>
      <c r="BK196" s="178">
        <f>ROUND(I196*H196,2)</f>
        <v>0</v>
      </c>
      <c r="BL196" s="18" t="s">
        <v>268</v>
      </c>
      <c r="BM196" s="177" t="s">
        <v>1672</v>
      </c>
    </row>
    <row r="197" spans="1:65" s="13" customFormat="1">
      <c r="B197" s="179"/>
      <c r="D197" s="180" t="s">
        <v>270</v>
      </c>
      <c r="F197" s="182" t="s">
        <v>1920</v>
      </c>
      <c r="H197" s="183">
        <v>468.82799999999997</v>
      </c>
      <c r="I197" s="184"/>
      <c r="L197" s="179"/>
      <c r="M197" s="185"/>
      <c r="N197" s="186"/>
      <c r="O197" s="186"/>
      <c r="P197" s="186"/>
      <c r="Q197" s="186"/>
      <c r="R197" s="186"/>
      <c r="S197" s="186"/>
      <c r="T197" s="187"/>
      <c r="AT197" s="181" t="s">
        <v>270</v>
      </c>
      <c r="AU197" s="181" t="s">
        <v>86</v>
      </c>
      <c r="AV197" s="13" t="s">
        <v>86</v>
      </c>
      <c r="AW197" s="13" t="s">
        <v>3</v>
      </c>
      <c r="AX197" s="13" t="s">
        <v>32</v>
      </c>
      <c r="AY197" s="181" t="s">
        <v>260</v>
      </c>
    </row>
    <row r="198" spans="1:65" s="2" customFormat="1" ht="16.5" customHeight="1">
      <c r="A198" s="33"/>
      <c r="B198" s="132"/>
      <c r="C198" s="166" t="s">
        <v>338</v>
      </c>
      <c r="D198" s="166" t="s">
        <v>263</v>
      </c>
      <c r="E198" s="167" t="s">
        <v>691</v>
      </c>
      <c r="F198" s="168" t="s">
        <v>692</v>
      </c>
      <c r="G198" s="169" t="s">
        <v>432</v>
      </c>
      <c r="H198" s="170">
        <v>52.091999999999999</v>
      </c>
      <c r="I198" s="171"/>
      <c r="J198" s="172">
        <f>ROUND(I198*H198,2)</f>
        <v>0</v>
      </c>
      <c r="K198" s="168" t="s">
        <v>356</v>
      </c>
      <c r="L198" s="34"/>
      <c r="M198" s="173" t="s">
        <v>1</v>
      </c>
      <c r="N198" s="174" t="s">
        <v>42</v>
      </c>
      <c r="O198" s="59"/>
      <c r="P198" s="175">
        <f>O198*H198</f>
        <v>0</v>
      </c>
      <c r="Q198" s="175">
        <v>0</v>
      </c>
      <c r="R198" s="175">
        <f>Q198*H198</f>
        <v>0</v>
      </c>
      <c r="S198" s="175">
        <v>0</v>
      </c>
      <c r="T198" s="176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77" t="s">
        <v>268</v>
      </c>
      <c r="AT198" s="177" t="s">
        <v>263</v>
      </c>
      <c r="AU198" s="177" t="s">
        <v>86</v>
      </c>
      <c r="AY198" s="18" t="s">
        <v>260</v>
      </c>
      <c r="BE198" s="178">
        <f>IF(N198="základní",J198,0)</f>
        <v>0</v>
      </c>
      <c r="BF198" s="178">
        <f>IF(N198="snížená",J198,0)</f>
        <v>0</v>
      </c>
      <c r="BG198" s="178">
        <f>IF(N198="zákl. přenesená",J198,0)</f>
        <v>0</v>
      </c>
      <c r="BH198" s="178">
        <f>IF(N198="sníž. přenesená",J198,0)</f>
        <v>0</v>
      </c>
      <c r="BI198" s="178">
        <f>IF(N198="nulová",J198,0)</f>
        <v>0</v>
      </c>
      <c r="BJ198" s="18" t="s">
        <v>32</v>
      </c>
      <c r="BK198" s="178">
        <f>ROUND(I198*H198,2)</f>
        <v>0</v>
      </c>
      <c r="BL198" s="18" t="s">
        <v>268</v>
      </c>
      <c r="BM198" s="177" t="s">
        <v>1674</v>
      </c>
    </row>
    <row r="199" spans="1:65" s="2" customFormat="1" ht="16.5" customHeight="1">
      <c r="A199" s="33"/>
      <c r="B199" s="132"/>
      <c r="C199" s="166" t="s">
        <v>343</v>
      </c>
      <c r="D199" s="166" t="s">
        <v>263</v>
      </c>
      <c r="E199" s="167" t="s">
        <v>276</v>
      </c>
      <c r="F199" s="168" t="s">
        <v>277</v>
      </c>
      <c r="G199" s="169" t="s">
        <v>278</v>
      </c>
      <c r="H199" s="170">
        <v>1639.68</v>
      </c>
      <c r="I199" s="171"/>
      <c r="J199" s="172">
        <f>ROUND(I199*H199,2)</f>
        <v>0</v>
      </c>
      <c r="K199" s="168" t="s">
        <v>267</v>
      </c>
      <c r="L199" s="34"/>
      <c r="M199" s="173" t="s">
        <v>1</v>
      </c>
      <c r="N199" s="174" t="s">
        <v>42</v>
      </c>
      <c r="O199" s="59"/>
      <c r="P199" s="175">
        <f>O199*H199</f>
        <v>0</v>
      </c>
      <c r="Q199" s="175">
        <v>3.0000000000000001E-5</v>
      </c>
      <c r="R199" s="175">
        <f>Q199*H199</f>
        <v>4.9190400000000002E-2</v>
      </c>
      <c r="S199" s="175">
        <v>0</v>
      </c>
      <c r="T199" s="176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77" t="s">
        <v>268</v>
      </c>
      <c r="AT199" s="177" t="s">
        <v>263</v>
      </c>
      <c r="AU199" s="177" t="s">
        <v>86</v>
      </c>
      <c r="AY199" s="18" t="s">
        <v>260</v>
      </c>
      <c r="BE199" s="178">
        <f>IF(N199="základní",J199,0)</f>
        <v>0</v>
      </c>
      <c r="BF199" s="178">
        <f>IF(N199="snížená",J199,0)</f>
        <v>0</v>
      </c>
      <c r="BG199" s="178">
        <f>IF(N199="zákl. přenesená",J199,0)</f>
        <v>0</v>
      </c>
      <c r="BH199" s="178">
        <f>IF(N199="sníž. přenesená",J199,0)</f>
        <v>0</v>
      </c>
      <c r="BI199" s="178">
        <f>IF(N199="nulová",J199,0)</f>
        <v>0</v>
      </c>
      <c r="BJ199" s="18" t="s">
        <v>32</v>
      </c>
      <c r="BK199" s="178">
        <f>ROUND(I199*H199,2)</f>
        <v>0</v>
      </c>
      <c r="BL199" s="18" t="s">
        <v>268</v>
      </c>
      <c r="BM199" s="177" t="s">
        <v>300</v>
      </c>
    </row>
    <row r="200" spans="1:65" s="15" customFormat="1">
      <c r="B200" s="196"/>
      <c r="D200" s="180" t="s">
        <v>270</v>
      </c>
      <c r="E200" s="197" t="s">
        <v>1</v>
      </c>
      <c r="F200" s="198" t="s">
        <v>301</v>
      </c>
      <c r="H200" s="197" t="s">
        <v>1</v>
      </c>
      <c r="I200" s="199"/>
      <c r="L200" s="196"/>
      <c r="M200" s="200"/>
      <c r="N200" s="201"/>
      <c r="O200" s="201"/>
      <c r="P200" s="201"/>
      <c r="Q200" s="201"/>
      <c r="R200" s="201"/>
      <c r="S200" s="201"/>
      <c r="T200" s="202"/>
      <c r="AT200" s="197" t="s">
        <v>270</v>
      </c>
      <c r="AU200" s="197" t="s">
        <v>86</v>
      </c>
      <c r="AV200" s="15" t="s">
        <v>32</v>
      </c>
      <c r="AW200" s="15" t="s">
        <v>31</v>
      </c>
      <c r="AX200" s="15" t="s">
        <v>77</v>
      </c>
      <c r="AY200" s="197" t="s">
        <v>260</v>
      </c>
    </row>
    <row r="201" spans="1:65" s="13" customFormat="1">
      <c r="B201" s="179"/>
      <c r="D201" s="180" t="s">
        <v>270</v>
      </c>
      <c r="E201" s="181" t="s">
        <v>1</v>
      </c>
      <c r="F201" s="182" t="s">
        <v>1921</v>
      </c>
      <c r="H201" s="183">
        <v>1639.68</v>
      </c>
      <c r="I201" s="184"/>
      <c r="L201" s="179"/>
      <c r="M201" s="185"/>
      <c r="N201" s="186"/>
      <c r="O201" s="186"/>
      <c r="P201" s="186"/>
      <c r="Q201" s="186"/>
      <c r="R201" s="186"/>
      <c r="S201" s="186"/>
      <c r="T201" s="187"/>
      <c r="AT201" s="181" t="s">
        <v>270</v>
      </c>
      <c r="AU201" s="181" t="s">
        <v>86</v>
      </c>
      <c r="AV201" s="13" t="s">
        <v>86</v>
      </c>
      <c r="AW201" s="13" t="s">
        <v>31</v>
      </c>
      <c r="AX201" s="13" t="s">
        <v>32</v>
      </c>
      <c r="AY201" s="181" t="s">
        <v>260</v>
      </c>
    </row>
    <row r="202" spans="1:65" s="2" customFormat="1" ht="16.5" customHeight="1">
      <c r="A202" s="33"/>
      <c r="B202" s="132"/>
      <c r="C202" s="166" t="s">
        <v>348</v>
      </c>
      <c r="D202" s="166" t="s">
        <v>263</v>
      </c>
      <c r="E202" s="167" t="s">
        <v>288</v>
      </c>
      <c r="F202" s="168" t="s">
        <v>289</v>
      </c>
      <c r="G202" s="169" t="s">
        <v>290</v>
      </c>
      <c r="H202" s="170">
        <v>68.319999999999993</v>
      </c>
      <c r="I202" s="171"/>
      <c r="J202" s="172">
        <f>ROUND(I202*H202,2)</f>
        <v>0</v>
      </c>
      <c r="K202" s="168" t="s">
        <v>267</v>
      </c>
      <c r="L202" s="34"/>
      <c r="M202" s="173" t="s">
        <v>1</v>
      </c>
      <c r="N202" s="174" t="s">
        <v>42</v>
      </c>
      <c r="O202" s="59"/>
      <c r="P202" s="175">
        <f>O202*H202</f>
        <v>0</v>
      </c>
      <c r="Q202" s="175">
        <v>0</v>
      </c>
      <c r="R202" s="175">
        <f>Q202*H202</f>
        <v>0</v>
      </c>
      <c r="S202" s="175">
        <v>0</v>
      </c>
      <c r="T202" s="176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77" t="s">
        <v>268</v>
      </c>
      <c r="AT202" s="177" t="s">
        <v>263</v>
      </c>
      <c r="AU202" s="177" t="s">
        <v>86</v>
      </c>
      <c r="AY202" s="18" t="s">
        <v>260</v>
      </c>
      <c r="BE202" s="178">
        <f>IF(N202="základní",J202,0)</f>
        <v>0</v>
      </c>
      <c r="BF202" s="178">
        <f>IF(N202="snížená",J202,0)</f>
        <v>0</v>
      </c>
      <c r="BG202" s="178">
        <f>IF(N202="zákl. přenesená",J202,0)</f>
        <v>0</v>
      </c>
      <c r="BH202" s="178">
        <f>IF(N202="sníž. přenesená",J202,0)</f>
        <v>0</v>
      </c>
      <c r="BI202" s="178">
        <f>IF(N202="nulová",J202,0)</f>
        <v>0</v>
      </c>
      <c r="BJ202" s="18" t="s">
        <v>32</v>
      </c>
      <c r="BK202" s="178">
        <f>ROUND(I202*H202,2)</f>
        <v>0</v>
      </c>
      <c r="BL202" s="18" t="s">
        <v>268</v>
      </c>
      <c r="BM202" s="177" t="s">
        <v>304</v>
      </c>
    </row>
    <row r="203" spans="1:65" s="15" customFormat="1">
      <c r="B203" s="196"/>
      <c r="D203" s="180" t="s">
        <v>270</v>
      </c>
      <c r="E203" s="197" t="s">
        <v>1</v>
      </c>
      <c r="F203" s="198" t="s">
        <v>301</v>
      </c>
      <c r="H203" s="197" t="s">
        <v>1</v>
      </c>
      <c r="I203" s="199"/>
      <c r="L203" s="196"/>
      <c r="M203" s="200"/>
      <c r="N203" s="201"/>
      <c r="O203" s="201"/>
      <c r="P203" s="201"/>
      <c r="Q203" s="201"/>
      <c r="R203" s="201"/>
      <c r="S203" s="201"/>
      <c r="T203" s="202"/>
      <c r="AT203" s="197" t="s">
        <v>270</v>
      </c>
      <c r="AU203" s="197" t="s">
        <v>86</v>
      </c>
      <c r="AV203" s="15" t="s">
        <v>32</v>
      </c>
      <c r="AW203" s="15" t="s">
        <v>31</v>
      </c>
      <c r="AX203" s="15" t="s">
        <v>77</v>
      </c>
      <c r="AY203" s="197" t="s">
        <v>260</v>
      </c>
    </row>
    <row r="204" spans="1:65" s="13" customFormat="1">
      <c r="B204" s="179"/>
      <c r="D204" s="180" t="s">
        <v>270</v>
      </c>
      <c r="E204" s="181" t="s">
        <v>1</v>
      </c>
      <c r="F204" s="182" t="s">
        <v>1922</v>
      </c>
      <c r="H204" s="183">
        <v>68.319999999999993</v>
      </c>
      <c r="I204" s="184"/>
      <c r="L204" s="179"/>
      <c r="M204" s="185"/>
      <c r="N204" s="186"/>
      <c r="O204" s="186"/>
      <c r="P204" s="186"/>
      <c r="Q204" s="186"/>
      <c r="R204" s="186"/>
      <c r="S204" s="186"/>
      <c r="T204" s="187"/>
      <c r="AT204" s="181" t="s">
        <v>270</v>
      </c>
      <c r="AU204" s="181" t="s">
        <v>86</v>
      </c>
      <c r="AV204" s="13" t="s">
        <v>86</v>
      </c>
      <c r="AW204" s="13" t="s">
        <v>31</v>
      </c>
      <c r="AX204" s="13" t="s">
        <v>32</v>
      </c>
      <c r="AY204" s="181" t="s">
        <v>260</v>
      </c>
    </row>
    <row r="205" spans="1:65" s="2" customFormat="1" ht="16.5" customHeight="1">
      <c r="A205" s="33"/>
      <c r="B205" s="132"/>
      <c r="C205" s="166" t="s">
        <v>353</v>
      </c>
      <c r="D205" s="166" t="s">
        <v>263</v>
      </c>
      <c r="E205" s="167" t="s">
        <v>320</v>
      </c>
      <c r="F205" s="168" t="s">
        <v>321</v>
      </c>
      <c r="G205" s="169" t="s">
        <v>316</v>
      </c>
      <c r="H205" s="170">
        <v>81.436999999999998</v>
      </c>
      <c r="I205" s="171"/>
      <c r="J205" s="172">
        <f>ROUND(I205*H205,2)</f>
        <v>0</v>
      </c>
      <c r="K205" s="168" t="s">
        <v>267</v>
      </c>
      <c r="L205" s="34"/>
      <c r="M205" s="173" t="s">
        <v>1</v>
      </c>
      <c r="N205" s="174" t="s">
        <v>42</v>
      </c>
      <c r="O205" s="59"/>
      <c r="P205" s="175">
        <f>O205*H205</f>
        <v>0</v>
      </c>
      <c r="Q205" s="175">
        <v>5.7299999999999999E-3</v>
      </c>
      <c r="R205" s="175">
        <f>Q205*H205</f>
        <v>0.46663400999999999</v>
      </c>
      <c r="S205" s="175">
        <v>0</v>
      </c>
      <c r="T205" s="176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77" t="s">
        <v>268</v>
      </c>
      <c r="AT205" s="177" t="s">
        <v>263</v>
      </c>
      <c r="AU205" s="177" t="s">
        <v>86</v>
      </c>
      <c r="AY205" s="18" t="s">
        <v>260</v>
      </c>
      <c r="BE205" s="178">
        <f>IF(N205="základní",J205,0)</f>
        <v>0</v>
      </c>
      <c r="BF205" s="178">
        <f>IF(N205="snížená",J205,0)</f>
        <v>0</v>
      </c>
      <c r="BG205" s="178">
        <f>IF(N205="zákl. přenesená",J205,0)</f>
        <v>0</v>
      </c>
      <c r="BH205" s="178">
        <f>IF(N205="sníž. přenesená",J205,0)</f>
        <v>0</v>
      </c>
      <c r="BI205" s="178">
        <f>IF(N205="nulová",J205,0)</f>
        <v>0</v>
      </c>
      <c r="BJ205" s="18" t="s">
        <v>32</v>
      </c>
      <c r="BK205" s="178">
        <f>ROUND(I205*H205,2)</f>
        <v>0</v>
      </c>
      <c r="BL205" s="18" t="s">
        <v>268</v>
      </c>
      <c r="BM205" s="177" t="s">
        <v>322</v>
      </c>
    </row>
    <row r="206" spans="1:65" s="15" customFormat="1">
      <c r="B206" s="196"/>
      <c r="D206" s="180" t="s">
        <v>270</v>
      </c>
      <c r="E206" s="197" t="s">
        <v>1</v>
      </c>
      <c r="F206" s="198" t="s">
        <v>323</v>
      </c>
      <c r="H206" s="197" t="s">
        <v>1</v>
      </c>
      <c r="I206" s="199"/>
      <c r="L206" s="196"/>
      <c r="M206" s="200"/>
      <c r="N206" s="201"/>
      <c r="O206" s="201"/>
      <c r="P206" s="201"/>
      <c r="Q206" s="201"/>
      <c r="R206" s="201"/>
      <c r="S206" s="201"/>
      <c r="T206" s="202"/>
      <c r="AT206" s="197" t="s">
        <v>270</v>
      </c>
      <c r="AU206" s="197" t="s">
        <v>86</v>
      </c>
      <c r="AV206" s="15" t="s">
        <v>32</v>
      </c>
      <c r="AW206" s="15" t="s">
        <v>31</v>
      </c>
      <c r="AX206" s="15" t="s">
        <v>77</v>
      </c>
      <c r="AY206" s="197" t="s">
        <v>260</v>
      </c>
    </row>
    <row r="207" spans="1:65" s="15" customFormat="1">
      <c r="B207" s="196"/>
      <c r="D207" s="180" t="s">
        <v>270</v>
      </c>
      <c r="E207" s="197" t="s">
        <v>1</v>
      </c>
      <c r="F207" s="198" t="s">
        <v>324</v>
      </c>
      <c r="H207" s="197" t="s">
        <v>1</v>
      </c>
      <c r="I207" s="199"/>
      <c r="L207" s="196"/>
      <c r="M207" s="200"/>
      <c r="N207" s="201"/>
      <c r="O207" s="201"/>
      <c r="P207" s="201"/>
      <c r="Q207" s="201"/>
      <c r="R207" s="201"/>
      <c r="S207" s="201"/>
      <c r="T207" s="202"/>
      <c r="AT207" s="197" t="s">
        <v>270</v>
      </c>
      <c r="AU207" s="197" t="s">
        <v>86</v>
      </c>
      <c r="AV207" s="15" t="s">
        <v>32</v>
      </c>
      <c r="AW207" s="15" t="s">
        <v>31</v>
      </c>
      <c r="AX207" s="15" t="s">
        <v>77</v>
      </c>
      <c r="AY207" s="197" t="s">
        <v>260</v>
      </c>
    </row>
    <row r="208" spans="1:65" s="13" customFormat="1">
      <c r="B208" s="179"/>
      <c r="D208" s="180" t="s">
        <v>270</v>
      </c>
      <c r="E208" s="181" t="s">
        <v>1</v>
      </c>
      <c r="F208" s="182" t="s">
        <v>1923</v>
      </c>
      <c r="H208" s="183">
        <v>31.7</v>
      </c>
      <c r="I208" s="184"/>
      <c r="L208" s="179"/>
      <c r="M208" s="185"/>
      <c r="N208" s="186"/>
      <c r="O208" s="186"/>
      <c r="P208" s="186"/>
      <c r="Q208" s="186"/>
      <c r="R208" s="186"/>
      <c r="S208" s="186"/>
      <c r="T208" s="187"/>
      <c r="AT208" s="181" t="s">
        <v>270</v>
      </c>
      <c r="AU208" s="181" t="s">
        <v>86</v>
      </c>
      <c r="AV208" s="13" t="s">
        <v>86</v>
      </c>
      <c r="AW208" s="13" t="s">
        <v>31</v>
      </c>
      <c r="AX208" s="13" t="s">
        <v>77</v>
      </c>
      <c r="AY208" s="181" t="s">
        <v>260</v>
      </c>
    </row>
    <row r="209" spans="1:65" s="13" customFormat="1">
      <c r="B209" s="179"/>
      <c r="D209" s="180" t="s">
        <v>270</v>
      </c>
      <c r="E209" s="181" t="s">
        <v>1</v>
      </c>
      <c r="F209" s="182" t="s">
        <v>1924</v>
      </c>
      <c r="H209" s="183">
        <v>146.47499999999999</v>
      </c>
      <c r="I209" s="184"/>
      <c r="L209" s="179"/>
      <c r="M209" s="185"/>
      <c r="N209" s="186"/>
      <c r="O209" s="186"/>
      <c r="P209" s="186"/>
      <c r="Q209" s="186"/>
      <c r="R209" s="186"/>
      <c r="S209" s="186"/>
      <c r="T209" s="187"/>
      <c r="AT209" s="181" t="s">
        <v>270</v>
      </c>
      <c r="AU209" s="181" t="s">
        <v>86</v>
      </c>
      <c r="AV209" s="13" t="s">
        <v>86</v>
      </c>
      <c r="AW209" s="13" t="s">
        <v>31</v>
      </c>
      <c r="AX209" s="13" t="s">
        <v>77</v>
      </c>
      <c r="AY209" s="181" t="s">
        <v>260</v>
      </c>
    </row>
    <row r="210" spans="1:65" s="16" customFormat="1">
      <c r="B210" s="203"/>
      <c r="D210" s="180" t="s">
        <v>270</v>
      </c>
      <c r="E210" s="204" t="s">
        <v>215</v>
      </c>
      <c r="F210" s="205" t="s">
        <v>326</v>
      </c>
      <c r="H210" s="206">
        <v>178.17500000000001</v>
      </c>
      <c r="I210" s="207"/>
      <c r="L210" s="203"/>
      <c r="M210" s="208"/>
      <c r="N210" s="209"/>
      <c r="O210" s="209"/>
      <c r="P210" s="209"/>
      <c r="Q210" s="209"/>
      <c r="R210" s="209"/>
      <c r="S210" s="209"/>
      <c r="T210" s="210"/>
      <c r="AT210" s="204" t="s">
        <v>270</v>
      </c>
      <c r="AU210" s="204" t="s">
        <v>86</v>
      </c>
      <c r="AV210" s="16" t="s">
        <v>283</v>
      </c>
      <c r="AW210" s="16" t="s">
        <v>31</v>
      </c>
      <c r="AX210" s="16" t="s">
        <v>77</v>
      </c>
      <c r="AY210" s="204" t="s">
        <v>260</v>
      </c>
    </row>
    <row r="211" spans="1:65" s="13" customFormat="1">
      <c r="B211" s="179"/>
      <c r="D211" s="180" t="s">
        <v>270</v>
      </c>
      <c r="E211" s="181" t="s">
        <v>1</v>
      </c>
      <c r="F211" s="182" t="s">
        <v>1275</v>
      </c>
      <c r="H211" s="183">
        <v>-29.712</v>
      </c>
      <c r="I211" s="184"/>
      <c r="L211" s="179"/>
      <c r="M211" s="185"/>
      <c r="N211" s="186"/>
      <c r="O211" s="186"/>
      <c r="P211" s="186"/>
      <c r="Q211" s="186"/>
      <c r="R211" s="186"/>
      <c r="S211" s="186"/>
      <c r="T211" s="187"/>
      <c r="AT211" s="181" t="s">
        <v>270</v>
      </c>
      <c r="AU211" s="181" t="s">
        <v>86</v>
      </c>
      <c r="AV211" s="13" t="s">
        <v>86</v>
      </c>
      <c r="AW211" s="13" t="s">
        <v>31</v>
      </c>
      <c r="AX211" s="13" t="s">
        <v>77</v>
      </c>
      <c r="AY211" s="181" t="s">
        <v>260</v>
      </c>
    </row>
    <row r="212" spans="1:65" s="13" customFormat="1">
      <c r="B212" s="179"/>
      <c r="D212" s="180" t="s">
        <v>270</v>
      </c>
      <c r="E212" s="181" t="s">
        <v>1</v>
      </c>
      <c r="F212" s="182" t="s">
        <v>1925</v>
      </c>
      <c r="H212" s="183">
        <v>-6.5449999999999999</v>
      </c>
      <c r="I212" s="184"/>
      <c r="L212" s="179"/>
      <c r="M212" s="185"/>
      <c r="N212" s="186"/>
      <c r="O212" s="186"/>
      <c r="P212" s="186"/>
      <c r="Q212" s="186"/>
      <c r="R212" s="186"/>
      <c r="S212" s="186"/>
      <c r="T212" s="187"/>
      <c r="AT212" s="181" t="s">
        <v>270</v>
      </c>
      <c r="AU212" s="181" t="s">
        <v>86</v>
      </c>
      <c r="AV212" s="13" t="s">
        <v>86</v>
      </c>
      <c r="AW212" s="13" t="s">
        <v>31</v>
      </c>
      <c r="AX212" s="13" t="s">
        <v>77</v>
      </c>
      <c r="AY212" s="181" t="s">
        <v>260</v>
      </c>
    </row>
    <row r="213" spans="1:65" s="13" customFormat="1">
      <c r="B213" s="179"/>
      <c r="D213" s="180" t="s">
        <v>270</v>
      </c>
      <c r="E213" s="181" t="s">
        <v>1</v>
      </c>
      <c r="F213" s="182" t="s">
        <v>1926</v>
      </c>
      <c r="H213" s="183">
        <v>-5.73</v>
      </c>
      <c r="I213" s="184"/>
      <c r="L213" s="179"/>
      <c r="M213" s="185"/>
      <c r="N213" s="186"/>
      <c r="O213" s="186"/>
      <c r="P213" s="186"/>
      <c r="Q213" s="186"/>
      <c r="R213" s="186"/>
      <c r="S213" s="186"/>
      <c r="T213" s="187"/>
      <c r="AT213" s="181" t="s">
        <v>270</v>
      </c>
      <c r="AU213" s="181" t="s">
        <v>86</v>
      </c>
      <c r="AV213" s="13" t="s">
        <v>86</v>
      </c>
      <c r="AW213" s="13" t="s">
        <v>31</v>
      </c>
      <c r="AX213" s="13" t="s">
        <v>77</v>
      </c>
      <c r="AY213" s="181" t="s">
        <v>260</v>
      </c>
    </row>
    <row r="214" spans="1:65" s="13" customFormat="1">
      <c r="B214" s="179"/>
      <c r="D214" s="180" t="s">
        <v>270</v>
      </c>
      <c r="E214" s="181" t="s">
        <v>1</v>
      </c>
      <c r="F214" s="182" t="s">
        <v>1679</v>
      </c>
      <c r="H214" s="183">
        <v>-15.541</v>
      </c>
      <c r="I214" s="184"/>
      <c r="L214" s="179"/>
      <c r="M214" s="185"/>
      <c r="N214" s="186"/>
      <c r="O214" s="186"/>
      <c r="P214" s="186"/>
      <c r="Q214" s="186"/>
      <c r="R214" s="186"/>
      <c r="S214" s="186"/>
      <c r="T214" s="187"/>
      <c r="AT214" s="181" t="s">
        <v>270</v>
      </c>
      <c r="AU214" s="181" t="s">
        <v>86</v>
      </c>
      <c r="AV214" s="13" t="s">
        <v>86</v>
      </c>
      <c r="AW214" s="13" t="s">
        <v>31</v>
      </c>
      <c r="AX214" s="13" t="s">
        <v>77</v>
      </c>
      <c r="AY214" s="181" t="s">
        <v>260</v>
      </c>
    </row>
    <row r="215" spans="1:65" s="14" customFormat="1">
      <c r="B215" s="188"/>
      <c r="D215" s="180" t="s">
        <v>270</v>
      </c>
      <c r="E215" s="189" t="s">
        <v>213</v>
      </c>
      <c r="F215" s="190" t="s">
        <v>275</v>
      </c>
      <c r="H215" s="191">
        <v>120.64700000000001</v>
      </c>
      <c r="I215" s="192"/>
      <c r="L215" s="188"/>
      <c r="M215" s="193"/>
      <c r="N215" s="194"/>
      <c r="O215" s="194"/>
      <c r="P215" s="194"/>
      <c r="Q215" s="194"/>
      <c r="R215" s="194"/>
      <c r="S215" s="194"/>
      <c r="T215" s="195"/>
      <c r="AT215" s="189" t="s">
        <v>270</v>
      </c>
      <c r="AU215" s="189" t="s">
        <v>86</v>
      </c>
      <c r="AV215" s="14" t="s">
        <v>268</v>
      </c>
      <c r="AW215" s="14" t="s">
        <v>31</v>
      </c>
      <c r="AX215" s="14" t="s">
        <v>77</v>
      </c>
      <c r="AY215" s="189" t="s">
        <v>260</v>
      </c>
    </row>
    <row r="216" spans="1:65" s="13" customFormat="1">
      <c r="B216" s="179"/>
      <c r="D216" s="180" t="s">
        <v>270</v>
      </c>
      <c r="E216" s="181" t="s">
        <v>1</v>
      </c>
      <c r="F216" s="182" t="s">
        <v>328</v>
      </c>
      <c r="H216" s="183">
        <v>81.436999999999998</v>
      </c>
      <c r="I216" s="184"/>
      <c r="L216" s="179"/>
      <c r="M216" s="185"/>
      <c r="N216" s="186"/>
      <c r="O216" s="186"/>
      <c r="P216" s="186"/>
      <c r="Q216" s="186"/>
      <c r="R216" s="186"/>
      <c r="S216" s="186"/>
      <c r="T216" s="187"/>
      <c r="AT216" s="181" t="s">
        <v>270</v>
      </c>
      <c r="AU216" s="181" t="s">
        <v>86</v>
      </c>
      <c r="AV216" s="13" t="s">
        <v>86</v>
      </c>
      <c r="AW216" s="13" t="s">
        <v>31</v>
      </c>
      <c r="AX216" s="13" t="s">
        <v>32</v>
      </c>
      <c r="AY216" s="181" t="s">
        <v>260</v>
      </c>
    </row>
    <row r="217" spans="1:65" s="2" customFormat="1" ht="16.5" customHeight="1">
      <c r="A217" s="33"/>
      <c r="B217" s="132"/>
      <c r="C217" s="166" t="s">
        <v>359</v>
      </c>
      <c r="D217" s="166" t="s">
        <v>263</v>
      </c>
      <c r="E217" s="167" t="s">
        <v>329</v>
      </c>
      <c r="F217" s="168" t="s">
        <v>330</v>
      </c>
      <c r="G217" s="169" t="s">
        <v>316</v>
      </c>
      <c r="H217" s="170">
        <v>8.1440000000000001</v>
      </c>
      <c r="I217" s="171"/>
      <c r="J217" s="172">
        <f>ROUND(I217*H217,2)</f>
        <v>0</v>
      </c>
      <c r="K217" s="168" t="s">
        <v>267</v>
      </c>
      <c r="L217" s="34"/>
      <c r="M217" s="173" t="s">
        <v>1</v>
      </c>
      <c r="N217" s="174" t="s">
        <v>42</v>
      </c>
      <c r="O217" s="59"/>
      <c r="P217" s="175">
        <f>O217*H217</f>
        <v>0</v>
      </c>
      <c r="Q217" s="175">
        <v>5.7299999999999999E-3</v>
      </c>
      <c r="R217" s="175">
        <f>Q217*H217</f>
        <v>4.6665119999999997E-2</v>
      </c>
      <c r="S217" s="175">
        <v>0</v>
      </c>
      <c r="T217" s="176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77" t="s">
        <v>268</v>
      </c>
      <c r="AT217" s="177" t="s">
        <v>263</v>
      </c>
      <c r="AU217" s="177" t="s">
        <v>86</v>
      </c>
      <c r="AY217" s="18" t="s">
        <v>260</v>
      </c>
      <c r="BE217" s="178">
        <f>IF(N217="základní",J217,0)</f>
        <v>0</v>
      </c>
      <c r="BF217" s="178">
        <f>IF(N217="snížená",J217,0)</f>
        <v>0</v>
      </c>
      <c r="BG217" s="178">
        <f>IF(N217="zákl. přenesená",J217,0)</f>
        <v>0</v>
      </c>
      <c r="BH217" s="178">
        <f>IF(N217="sníž. přenesená",J217,0)</f>
        <v>0</v>
      </c>
      <c r="BI217" s="178">
        <f>IF(N217="nulová",J217,0)</f>
        <v>0</v>
      </c>
      <c r="BJ217" s="18" t="s">
        <v>32</v>
      </c>
      <c r="BK217" s="178">
        <f>ROUND(I217*H217,2)</f>
        <v>0</v>
      </c>
      <c r="BL217" s="18" t="s">
        <v>268</v>
      </c>
      <c r="BM217" s="177" t="s">
        <v>1927</v>
      </c>
    </row>
    <row r="218" spans="1:65" s="15" customFormat="1">
      <c r="B218" s="196"/>
      <c r="D218" s="180" t="s">
        <v>270</v>
      </c>
      <c r="E218" s="197" t="s">
        <v>1</v>
      </c>
      <c r="F218" s="198" t="s">
        <v>323</v>
      </c>
      <c r="H218" s="197" t="s">
        <v>1</v>
      </c>
      <c r="I218" s="199"/>
      <c r="L218" s="196"/>
      <c r="M218" s="200"/>
      <c r="N218" s="201"/>
      <c r="O218" s="201"/>
      <c r="P218" s="201"/>
      <c r="Q218" s="201"/>
      <c r="R218" s="201"/>
      <c r="S218" s="201"/>
      <c r="T218" s="202"/>
      <c r="AT218" s="197" t="s">
        <v>270</v>
      </c>
      <c r="AU218" s="197" t="s">
        <v>86</v>
      </c>
      <c r="AV218" s="15" t="s">
        <v>32</v>
      </c>
      <c r="AW218" s="15" t="s">
        <v>31</v>
      </c>
      <c r="AX218" s="15" t="s">
        <v>77</v>
      </c>
      <c r="AY218" s="197" t="s">
        <v>260</v>
      </c>
    </row>
    <row r="219" spans="1:65" s="15" customFormat="1">
      <c r="B219" s="196"/>
      <c r="D219" s="180" t="s">
        <v>270</v>
      </c>
      <c r="E219" s="197" t="s">
        <v>1</v>
      </c>
      <c r="F219" s="198" t="s">
        <v>324</v>
      </c>
      <c r="H219" s="197" t="s">
        <v>1</v>
      </c>
      <c r="I219" s="199"/>
      <c r="L219" s="196"/>
      <c r="M219" s="200"/>
      <c r="N219" s="201"/>
      <c r="O219" s="201"/>
      <c r="P219" s="201"/>
      <c r="Q219" s="201"/>
      <c r="R219" s="201"/>
      <c r="S219" s="201"/>
      <c r="T219" s="202"/>
      <c r="AT219" s="197" t="s">
        <v>270</v>
      </c>
      <c r="AU219" s="197" t="s">
        <v>86</v>
      </c>
      <c r="AV219" s="15" t="s">
        <v>32</v>
      </c>
      <c r="AW219" s="15" t="s">
        <v>31</v>
      </c>
      <c r="AX219" s="15" t="s">
        <v>77</v>
      </c>
      <c r="AY219" s="197" t="s">
        <v>260</v>
      </c>
    </row>
    <row r="220" spans="1:65" s="13" customFormat="1">
      <c r="B220" s="179"/>
      <c r="D220" s="180" t="s">
        <v>270</v>
      </c>
      <c r="E220" s="181" t="s">
        <v>1</v>
      </c>
      <c r="F220" s="182" t="s">
        <v>332</v>
      </c>
      <c r="H220" s="183">
        <v>8.1440000000000001</v>
      </c>
      <c r="I220" s="184"/>
      <c r="L220" s="179"/>
      <c r="M220" s="185"/>
      <c r="N220" s="186"/>
      <c r="O220" s="186"/>
      <c r="P220" s="186"/>
      <c r="Q220" s="186"/>
      <c r="R220" s="186"/>
      <c r="S220" s="186"/>
      <c r="T220" s="187"/>
      <c r="AT220" s="181" t="s">
        <v>270</v>
      </c>
      <c r="AU220" s="181" t="s">
        <v>86</v>
      </c>
      <c r="AV220" s="13" t="s">
        <v>86</v>
      </c>
      <c r="AW220" s="13" t="s">
        <v>31</v>
      </c>
      <c r="AX220" s="13" t="s">
        <v>32</v>
      </c>
      <c r="AY220" s="181" t="s">
        <v>260</v>
      </c>
    </row>
    <row r="221" spans="1:65" s="2" customFormat="1" ht="16.5" customHeight="1">
      <c r="A221" s="33"/>
      <c r="B221" s="132"/>
      <c r="C221" s="166" t="s">
        <v>364</v>
      </c>
      <c r="D221" s="166" t="s">
        <v>263</v>
      </c>
      <c r="E221" s="167" t="s">
        <v>334</v>
      </c>
      <c r="F221" s="168" t="s">
        <v>335</v>
      </c>
      <c r="G221" s="169" t="s">
        <v>316</v>
      </c>
      <c r="H221" s="170">
        <v>0.90500000000000003</v>
      </c>
      <c r="I221" s="171"/>
      <c r="J221" s="172">
        <f>ROUND(I221*H221,2)</f>
        <v>0</v>
      </c>
      <c r="K221" s="168" t="s">
        <v>267</v>
      </c>
      <c r="L221" s="34"/>
      <c r="M221" s="173" t="s">
        <v>1</v>
      </c>
      <c r="N221" s="174" t="s">
        <v>42</v>
      </c>
      <c r="O221" s="59"/>
      <c r="P221" s="175">
        <f>O221*H221</f>
        <v>0</v>
      </c>
      <c r="Q221" s="175">
        <v>5.7299999999999999E-3</v>
      </c>
      <c r="R221" s="175">
        <f>Q221*H221</f>
        <v>5.18565E-3</v>
      </c>
      <c r="S221" s="175">
        <v>0</v>
      </c>
      <c r="T221" s="176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77" t="s">
        <v>268</v>
      </c>
      <c r="AT221" s="177" t="s">
        <v>263</v>
      </c>
      <c r="AU221" s="177" t="s">
        <v>86</v>
      </c>
      <c r="AY221" s="18" t="s">
        <v>260</v>
      </c>
      <c r="BE221" s="178">
        <f>IF(N221="základní",J221,0)</f>
        <v>0</v>
      </c>
      <c r="BF221" s="178">
        <f>IF(N221="snížená",J221,0)</f>
        <v>0</v>
      </c>
      <c r="BG221" s="178">
        <f>IF(N221="zákl. přenesená",J221,0)</f>
        <v>0</v>
      </c>
      <c r="BH221" s="178">
        <f>IF(N221="sníž. přenesená",J221,0)</f>
        <v>0</v>
      </c>
      <c r="BI221" s="178">
        <f>IF(N221="nulová",J221,0)</f>
        <v>0</v>
      </c>
      <c r="BJ221" s="18" t="s">
        <v>32</v>
      </c>
      <c r="BK221" s="178">
        <f>ROUND(I221*H221,2)</f>
        <v>0</v>
      </c>
      <c r="BL221" s="18" t="s">
        <v>268</v>
      </c>
      <c r="BM221" s="177" t="s">
        <v>1928</v>
      </c>
    </row>
    <row r="222" spans="1:65" s="15" customFormat="1">
      <c r="B222" s="196"/>
      <c r="D222" s="180" t="s">
        <v>270</v>
      </c>
      <c r="E222" s="197" t="s">
        <v>1</v>
      </c>
      <c r="F222" s="198" t="s">
        <v>323</v>
      </c>
      <c r="H222" s="197" t="s">
        <v>1</v>
      </c>
      <c r="I222" s="199"/>
      <c r="L222" s="196"/>
      <c r="M222" s="200"/>
      <c r="N222" s="201"/>
      <c r="O222" s="201"/>
      <c r="P222" s="201"/>
      <c r="Q222" s="201"/>
      <c r="R222" s="201"/>
      <c r="S222" s="201"/>
      <c r="T222" s="202"/>
      <c r="AT222" s="197" t="s">
        <v>270</v>
      </c>
      <c r="AU222" s="197" t="s">
        <v>86</v>
      </c>
      <c r="AV222" s="15" t="s">
        <v>32</v>
      </c>
      <c r="AW222" s="15" t="s">
        <v>31</v>
      </c>
      <c r="AX222" s="15" t="s">
        <v>77</v>
      </c>
      <c r="AY222" s="197" t="s">
        <v>260</v>
      </c>
    </row>
    <row r="223" spans="1:65" s="15" customFormat="1">
      <c r="B223" s="196"/>
      <c r="D223" s="180" t="s">
        <v>270</v>
      </c>
      <c r="E223" s="197" t="s">
        <v>1</v>
      </c>
      <c r="F223" s="198" t="s">
        <v>324</v>
      </c>
      <c r="H223" s="197" t="s">
        <v>1</v>
      </c>
      <c r="I223" s="199"/>
      <c r="L223" s="196"/>
      <c r="M223" s="200"/>
      <c r="N223" s="201"/>
      <c r="O223" s="201"/>
      <c r="P223" s="201"/>
      <c r="Q223" s="201"/>
      <c r="R223" s="201"/>
      <c r="S223" s="201"/>
      <c r="T223" s="202"/>
      <c r="AT223" s="197" t="s">
        <v>270</v>
      </c>
      <c r="AU223" s="197" t="s">
        <v>86</v>
      </c>
      <c r="AV223" s="15" t="s">
        <v>32</v>
      </c>
      <c r="AW223" s="15" t="s">
        <v>31</v>
      </c>
      <c r="AX223" s="15" t="s">
        <v>77</v>
      </c>
      <c r="AY223" s="197" t="s">
        <v>260</v>
      </c>
    </row>
    <row r="224" spans="1:65" s="13" customFormat="1">
      <c r="B224" s="179"/>
      <c r="D224" s="180" t="s">
        <v>270</v>
      </c>
      <c r="E224" s="181" t="s">
        <v>1</v>
      </c>
      <c r="F224" s="182" t="s">
        <v>337</v>
      </c>
      <c r="H224" s="183">
        <v>0.90500000000000003</v>
      </c>
      <c r="I224" s="184"/>
      <c r="L224" s="179"/>
      <c r="M224" s="185"/>
      <c r="N224" s="186"/>
      <c r="O224" s="186"/>
      <c r="P224" s="186"/>
      <c r="Q224" s="186"/>
      <c r="R224" s="186"/>
      <c r="S224" s="186"/>
      <c r="T224" s="187"/>
      <c r="AT224" s="181" t="s">
        <v>270</v>
      </c>
      <c r="AU224" s="181" t="s">
        <v>86</v>
      </c>
      <c r="AV224" s="13" t="s">
        <v>86</v>
      </c>
      <c r="AW224" s="13" t="s">
        <v>31</v>
      </c>
      <c r="AX224" s="13" t="s">
        <v>32</v>
      </c>
      <c r="AY224" s="181" t="s">
        <v>260</v>
      </c>
    </row>
    <row r="225" spans="1:65" s="2" customFormat="1" ht="16.5" customHeight="1">
      <c r="A225" s="33"/>
      <c r="B225" s="132"/>
      <c r="C225" s="166" t="s">
        <v>369</v>
      </c>
      <c r="D225" s="166" t="s">
        <v>263</v>
      </c>
      <c r="E225" s="167" t="s">
        <v>339</v>
      </c>
      <c r="F225" s="168" t="s">
        <v>340</v>
      </c>
      <c r="G225" s="169" t="s">
        <v>316</v>
      </c>
      <c r="H225" s="170">
        <v>18.459</v>
      </c>
      <c r="I225" s="171"/>
      <c r="J225" s="172">
        <f>ROUND(I225*H225,2)</f>
        <v>0</v>
      </c>
      <c r="K225" s="168" t="s">
        <v>267</v>
      </c>
      <c r="L225" s="34"/>
      <c r="M225" s="173" t="s">
        <v>1</v>
      </c>
      <c r="N225" s="174" t="s">
        <v>42</v>
      </c>
      <c r="O225" s="59"/>
      <c r="P225" s="175">
        <f>O225*H225</f>
        <v>0</v>
      </c>
      <c r="Q225" s="175">
        <v>4.0000000000000003E-5</v>
      </c>
      <c r="R225" s="175">
        <f>Q225*H225</f>
        <v>7.3836000000000008E-4</v>
      </c>
      <c r="S225" s="175">
        <v>0</v>
      </c>
      <c r="T225" s="176">
        <f>S225*H225</f>
        <v>0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177" t="s">
        <v>268</v>
      </c>
      <c r="AT225" s="177" t="s">
        <v>263</v>
      </c>
      <c r="AU225" s="177" t="s">
        <v>86</v>
      </c>
      <c r="AY225" s="18" t="s">
        <v>260</v>
      </c>
      <c r="BE225" s="178">
        <f>IF(N225="základní",J225,0)</f>
        <v>0</v>
      </c>
      <c r="BF225" s="178">
        <f>IF(N225="snížená",J225,0)</f>
        <v>0</v>
      </c>
      <c r="BG225" s="178">
        <f>IF(N225="zákl. přenesená",J225,0)</f>
        <v>0</v>
      </c>
      <c r="BH225" s="178">
        <f>IF(N225="sníž. přenesená",J225,0)</f>
        <v>0</v>
      </c>
      <c r="BI225" s="178">
        <f>IF(N225="nulová",J225,0)</f>
        <v>0</v>
      </c>
      <c r="BJ225" s="18" t="s">
        <v>32</v>
      </c>
      <c r="BK225" s="178">
        <f>ROUND(I225*H225,2)</f>
        <v>0</v>
      </c>
      <c r="BL225" s="18" t="s">
        <v>268</v>
      </c>
      <c r="BM225" s="177" t="s">
        <v>1929</v>
      </c>
    </row>
    <row r="226" spans="1:65" s="15" customFormat="1">
      <c r="B226" s="196"/>
      <c r="D226" s="180" t="s">
        <v>270</v>
      </c>
      <c r="E226" s="197" t="s">
        <v>1</v>
      </c>
      <c r="F226" s="198" t="s">
        <v>323</v>
      </c>
      <c r="H226" s="197" t="s">
        <v>1</v>
      </c>
      <c r="I226" s="199"/>
      <c r="L226" s="196"/>
      <c r="M226" s="200"/>
      <c r="N226" s="201"/>
      <c r="O226" s="201"/>
      <c r="P226" s="201"/>
      <c r="Q226" s="201"/>
      <c r="R226" s="201"/>
      <c r="S226" s="201"/>
      <c r="T226" s="202"/>
      <c r="AT226" s="197" t="s">
        <v>270</v>
      </c>
      <c r="AU226" s="197" t="s">
        <v>86</v>
      </c>
      <c r="AV226" s="15" t="s">
        <v>32</v>
      </c>
      <c r="AW226" s="15" t="s">
        <v>31</v>
      </c>
      <c r="AX226" s="15" t="s">
        <v>77</v>
      </c>
      <c r="AY226" s="197" t="s">
        <v>260</v>
      </c>
    </row>
    <row r="227" spans="1:65" s="15" customFormat="1">
      <c r="B227" s="196"/>
      <c r="D227" s="180" t="s">
        <v>270</v>
      </c>
      <c r="E227" s="197" t="s">
        <v>1</v>
      </c>
      <c r="F227" s="198" t="s">
        <v>324</v>
      </c>
      <c r="H227" s="197" t="s">
        <v>1</v>
      </c>
      <c r="I227" s="199"/>
      <c r="L227" s="196"/>
      <c r="M227" s="200"/>
      <c r="N227" s="201"/>
      <c r="O227" s="201"/>
      <c r="P227" s="201"/>
      <c r="Q227" s="201"/>
      <c r="R227" s="201"/>
      <c r="S227" s="201"/>
      <c r="T227" s="202"/>
      <c r="AT227" s="197" t="s">
        <v>270</v>
      </c>
      <c r="AU227" s="197" t="s">
        <v>86</v>
      </c>
      <c r="AV227" s="15" t="s">
        <v>32</v>
      </c>
      <c r="AW227" s="15" t="s">
        <v>31</v>
      </c>
      <c r="AX227" s="15" t="s">
        <v>77</v>
      </c>
      <c r="AY227" s="197" t="s">
        <v>260</v>
      </c>
    </row>
    <row r="228" spans="1:65" s="13" customFormat="1">
      <c r="B228" s="179"/>
      <c r="D228" s="180" t="s">
        <v>270</v>
      </c>
      <c r="E228" s="181" t="s">
        <v>1</v>
      </c>
      <c r="F228" s="182" t="s">
        <v>342</v>
      </c>
      <c r="H228" s="183">
        <v>18.459</v>
      </c>
      <c r="I228" s="184"/>
      <c r="L228" s="179"/>
      <c r="M228" s="185"/>
      <c r="N228" s="186"/>
      <c r="O228" s="186"/>
      <c r="P228" s="186"/>
      <c r="Q228" s="186"/>
      <c r="R228" s="186"/>
      <c r="S228" s="186"/>
      <c r="T228" s="187"/>
      <c r="AT228" s="181" t="s">
        <v>270</v>
      </c>
      <c r="AU228" s="181" t="s">
        <v>86</v>
      </c>
      <c r="AV228" s="13" t="s">
        <v>86</v>
      </c>
      <c r="AW228" s="13" t="s">
        <v>31</v>
      </c>
      <c r="AX228" s="13" t="s">
        <v>32</v>
      </c>
      <c r="AY228" s="181" t="s">
        <v>260</v>
      </c>
    </row>
    <row r="229" spans="1:65" s="2" customFormat="1" ht="16.5" customHeight="1">
      <c r="A229" s="33"/>
      <c r="B229" s="132"/>
      <c r="C229" s="166" t="s">
        <v>375</v>
      </c>
      <c r="D229" s="166" t="s">
        <v>263</v>
      </c>
      <c r="E229" s="167" t="s">
        <v>344</v>
      </c>
      <c r="F229" s="168" t="s">
        <v>345</v>
      </c>
      <c r="G229" s="169" t="s">
        <v>316</v>
      </c>
      <c r="H229" s="170">
        <v>1.8460000000000001</v>
      </c>
      <c r="I229" s="171"/>
      <c r="J229" s="172">
        <f>ROUND(I229*H229,2)</f>
        <v>0</v>
      </c>
      <c r="K229" s="168" t="s">
        <v>267</v>
      </c>
      <c r="L229" s="34"/>
      <c r="M229" s="173" t="s">
        <v>1</v>
      </c>
      <c r="N229" s="174" t="s">
        <v>42</v>
      </c>
      <c r="O229" s="59"/>
      <c r="P229" s="175">
        <f>O229*H229</f>
        <v>0</v>
      </c>
      <c r="Q229" s="175">
        <v>4.0000000000000003E-5</v>
      </c>
      <c r="R229" s="175">
        <f>Q229*H229</f>
        <v>7.3840000000000011E-5</v>
      </c>
      <c r="S229" s="175">
        <v>0</v>
      </c>
      <c r="T229" s="176">
        <f>S229*H229</f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177" t="s">
        <v>268</v>
      </c>
      <c r="AT229" s="177" t="s">
        <v>263</v>
      </c>
      <c r="AU229" s="177" t="s">
        <v>86</v>
      </c>
      <c r="AY229" s="18" t="s">
        <v>260</v>
      </c>
      <c r="BE229" s="178">
        <f>IF(N229="základní",J229,0)</f>
        <v>0</v>
      </c>
      <c r="BF229" s="178">
        <f>IF(N229="snížená",J229,0)</f>
        <v>0</v>
      </c>
      <c r="BG229" s="178">
        <f>IF(N229="zákl. přenesená",J229,0)</f>
        <v>0</v>
      </c>
      <c r="BH229" s="178">
        <f>IF(N229="sníž. přenesená",J229,0)</f>
        <v>0</v>
      </c>
      <c r="BI229" s="178">
        <f>IF(N229="nulová",J229,0)</f>
        <v>0</v>
      </c>
      <c r="BJ229" s="18" t="s">
        <v>32</v>
      </c>
      <c r="BK229" s="178">
        <f>ROUND(I229*H229,2)</f>
        <v>0</v>
      </c>
      <c r="BL229" s="18" t="s">
        <v>268</v>
      </c>
      <c r="BM229" s="177" t="s">
        <v>1930</v>
      </c>
    </row>
    <row r="230" spans="1:65" s="15" customFormat="1">
      <c r="B230" s="196"/>
      <c r="D230" s="180" t="s">
        <v>270</v>
      </c>
      <c r="E230" s="197" t="s">
        <v>1</v>
      </c>
      <c r="F230" s="198" t="s">
        <v>323</v>
      </c>
      <c r="H230" s="197" t="s">
        <v>1</v>
      </c>
      <c r="I230" s="199"/>
      <c r="L230" s="196"/>
      <c r="M230" s="200"/>
      <c r="N230" s="201"/>
      <c r="O230" s="201"/>
      <c r="P230" s="201"/>
      <c r="Q230" s="201"/>
      <c r="R230" s="201"/>
      <c r="S230" s="201"/>
      <c r="T230" s="202"/>
      <c r="AT230" s="197" t="s">
        <v>270</v>
      </c>
      <c r="AU230" s="197" t="s">
        <v>86</v>
      </c>
      <c r="AV230" s="15" t="s">
        <v>32</v>
      </c>
      <c r="AW230" s="15" t="s">
        <v>31</v>
      </c>
      <c r="AX230" s="15" t="s">
        <v>77</v>
      </c>
      <c r="AY230" s="197" t="s">
        <v>260</v>
      </c>
    </row>
    <row r="231" spans="1:65" s="15" customFormat="1">
      <c r="B231" s="196"/>
      <c r="D231" s="180" t="s">
        <v>270</v>
      </c>
      <c r="E231" s="197" t="s">
        <v>1</v>
      </c>
      <c r="F231" s="198" t="s">
        <v>324</v>
      </c>
      <c r="H231" s="197" t="s">
        <v>1</v>
      </c>
      <c r="I231" s="199"/>
      <c r="L231" s="196"/>
      <c r="M231" s="200"/>
      <c r="N231" s="201"/>
      <c r="O231" s="201"/>
      <c r="P231" s="201"/>
      <c r="Q231" s="201"/>
      <c r="R231" s="201"/>
      <c r="S231" s="201"/>
      <c r="T231" s="202"/>
      <c r="AT231" s="197" t="s">
        <v>270</v>
      </c>
      <c r="AU231" s="197" t="s">
        <v>86</v>
      </c>
      <c r="AV231" s="15" t="s">
        <v>32</v>
      </c>
      <c r="AW231" s="15" t="s">
        <v>31</v>
      </c>
      <c r="AX231" s="15" t="s">
        <v>77</v>
      </c>
      <c r="AY231" s="197" t="s">
        <v>260</v>
      </c>
    </row>
    <row r="232" spans="1:65" s="13" customFormat="1">
      <c r="B232" s="179"/>
      <c r="D232" s="180" t="s">
        <v>270</v>
      </c>
      <c r="E232" s="181" t="s">
        <v>1</v>
      </c>
      <c r="F232" s="182" t="s">
        <v>347</v>
      </c>
      <c r="H232" s="183">
        <v>1.8460000000000001</v>
      </c>
      <c r="I232" s="184"/>
      <c r="L232" s="179"/>
      <c r="M232" s="185"/>
      <c r="N232" s="186"/>
      <c r="O232" s="186"/>
      <c r="P232" s="186"/>
      <c r="Q232" s="186"/>
      <c r="R232" s="186"/>
      <c r="S232" s="186"/>
      <c r="T232" s="187"/>
      <c r="AT232" s="181" t="s">
        <v>270</v>
      </c>
      <c r="AU232" s="181" t="s">
        <v>86</v>
      </c>
      <c r="AV232" s="13" t="s">
        <v>86</v>
      </c>
      <c r="AW232" s="13" t="s">
        <v>31</v>
      </c>
      <c r="AX232" s="13" t="s">
        <v>32</v>
      </c>
      <c r="AY232" s="181" t="s">
        <v>260</v>
      </c>
    </row>
    <row r="233" spans="1:65" s="2" customFormat="1" ht="16.5" customHeight="1">
      <c r="A233" s="33"/>
      <c r="B233" s="132"/>
      <c r="C233" s="166" t="s">
        <v>7</v>
      </c>
      <c r="D233" s="166" t="s">
        <v>263</v>
      </c>
      <c r="E233" s="167" t="s">
        <v>349</v>
      </c>
      <c r="F233" s="168" t="s">
        <v>350</v>
      </c>
      <c r="G233" s="169" t="s">
        <v>316</v>
      </c>
      <c r="H233" s="170">
        <v>0.20499999999999999</v>
      </c>
      <c r="I233" s="171"/>
      <c r="J233" s="172">
        <f>ROUND(I233*H233,2)</f>
        <v>0</v>
      </c>
      <c r="K233" s="168" t="s">
        <v>267</v>
      </c>
      <c r="L233" s="34"/>
      <c r="M233" s="173" t="s">
        <v>1</v>
      </c>
      <c r="N233" s="174" t="s">
        <v>42</v>
      </c>
      <c r="O233" s="59"/>
      <c r="P233" s="175">
        <f>O233*H233</f>
        <v>0</v>
      </c>
      <c r="Q233" s="175">
        <v>4.0000000000000003E-5</v>
      </c>
      <c r="R233" s="175">
        <f>Q233*H233</f>
        <v>8.1999999999999994E-6</v>
      </c>
      <c r="S233" s="175">
        <v>0</v>
      </c>
      <c r="T233" s="176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177" t="s">
        <v>268</v>
      </c>
      <c r="AT233" s="177" t="s">
        <v>263</v>
      </c>
      <c r="AU233" s="177" t="s">
        <v>86</v>
      </c>
      <c r="AY233" s="18" t="s">
        <v>260</v>
      </c>
      <c r="BE233" s="178">
        <f>IF(N233="základní",J233,0)</f>
        <v>0</v>
      </c>
      <c r="BF233" s="178">
        <f>IF(N233="snížená",J233,0)</f>
        <v>0</v>
      </c>
      <c r="BG233" s="178">
        <f>IF(N233="zákl. přenesená",J233,0)</f>
        <v>0</v>
      </c>
      <c r="BH233" s="178">
        <f>IF(N233="sníž. přenesená",J233,0)</f>
        <v>0</v>
      </c>
      <c r="BI233" s="178">
        <f>IF(N233="nulová",J233,0)</f>
        <v>0</v>
      </c>
      <c r="BJ233" s="18" t="s">
        <v>32</v>
      </c>
      <c r="BK233" s="178">
        <f>ROUND(I233*H233,2)</f>
        <v>0</v>
      </c>
      <c r="BL233" s="18" t="s">
        <v>268</v>
      </c>
      <c r="BM233" s="177" t="s">
        <v>1931</v>
      </c>
    </row>
    <row r="234" spans="1:65" s="15" customFormat="1">
      <c r="B234" s="196"/>
      <c r="D234" s="180" t="s">
        <v>270</v>
      </c>
      <c r="E234" s="197" t="s">
        <v>1</v>
      </c>
      <c r="F234" s="198" t="s">
        <v>323</v>
      </c>
      <c r="H234" s="197" t="s">
        <v>1</v>
      </c>
      <c r="I234" s="199"/>
      <c r="L234" s="196"/>
      <c r="M234" s="200"/>
      <c r="N234" s="201"/>
      <c r="O234" s="201"/>
      <c r="P234" s="201"/>
      <c r="Q234" s="201"/>
      <c r="R234" s="201"/>
      <c r="S234" s="201"/>
      <c r="T234" s="202"/>
      <c r="AT234" s="197" t="s">
        <v>270</v>
      </c>
      <c r="AU234" s="197" t="s">
        <v>86</v>
      </c>
      <c r="AV234" s="15" t="s">
        <v>32</v>
      </c>
      <c r="AW234" s="15" t="s">
        <v>31</v>
      </c>
      <c r="AX234" s="15" t="s">
        <v>77</v>
      </c>
      <c r="AY234" s="197" t="s">
        <v>260</v>
      </c>
    </row>
    <row r="235" spans="1:65" s="15" customFormat="1">
      <c r="B235" s="196"/>
      <c r="D235" s="180" t="s">
        <v>270</v>
      </c>
      <c r="E235" s="197" t="s">
        <v>1</v>
      </c>
      <c r="F235" s="198" t="s">
        <v>324</v>
      </c>
      <c r="H235" s="197" t="s">
        <v>1</v>
      </c>
      <c r="I235" s="199"/>
      <c r="L235" s="196"/>
      <c r="M235" s="200"/>
      <c r="N235" s="201"/>
      <c r="O235" s="201"/>
      <c r="P235" s="201"/>
      <c r="Q235" s="201"/>
      <c r="R235" s="201"/>
      <c r="S235" s="201"/>
      <c r="T235" s="202"/>
      <c r="AT235" s="197" t="s">
        <v>270</v>
      </c>
      <c r="AU235" s="197" t="s">
        <v>86</v>
      </c>
      <c r="AV235" s="15" t="s">
        <v>32</v>
      </c>
      <c r="AW235" s="15" t="s">
        <v>31</v>
      </c>
      <c r="AX235" s="15" t="s">
        <v>77</v>
      </c>
      <c r="AY235" s="197" t="s">
        <v>260</v>
      </c>
    </row>
    <row r="236" spans="1:65" s="13" customFormat="1">
      <c r="B236" s="179"/>
      <c r="D236" s="180" t="s">
        <v>270</v>
      </c>
      <c r="E236" s="181" t="s">
        <v>1</v>
      </c>
      <c r="F236" s="182" t="s">
        <v>352</v>
      </c>
      <c r="H236" s="183">
        <v>0.20499999999999999</v>
      </c>
      <c r="I236" s="184"/>
      <c r="L236" s="179"/>
      <c r="M236" s="185"/>
      <c r="N236" s="186"/>
      <c r="O236" s="186"/>
      <c r="P236" s="186"/>
      <c r="Q236" s="186"/>
      <c r="R236" s="186"/>
      <c r="S236" s="186"/>
      <c r="T236" s="187"/>
      <c r="AT236" s="181" t="s">
        <v>270</v>
      </c>
      <c r="AU236" s="181" t="s">
        <v>86</v>
      </c>
      <c r="AV236" s="13" t="s">
        <v>86</v>
      </c>
      <c r="AW236" s="13" t="s">
        <v>31</v>
      </c>
      <c r="AX236" s="13" t="s">
        <v>32</v>
      </c>
      <c r="AY236" s="181" t="s">
        <v>260</v>
      </c>
    </row>
    <row r="237" spans="1:65" s="2" customFormat="1" ht="16.5" customHeight="1">
      <c r="A237" s="33"/>
      <c r="B237" s="132"/>
      <c r="C237" s="166" t="s">
        <v>383</v>
      </c>
      <c r="D237" s="166" t="s">
        <v>263</v>
      </c>
      <c r="E237" s="167" t="s">
        <v>354</v>
      </c>
      <c r="F237" s="168" t="s">
        <v>355</v>
      </c>
      <c r="G237" s="169" t="s">
        <v>316</v>
      </c>
      <c r="H237" s="170">
        <v>8.6869999999999994</v>
      </c>
      <c r="I237" s="171"/>
      <c r="J237" s="172">
        <f>ROUND(I237*H237,2)</f>
        <v>0</v>
      </c>
      <c r="K237" s="168" t="s">
        <v>356</v>
      </c>
      <c r="L237" s="34"/>
      <c r="M237" s="173" t="s">
        <v>1</v>
      </c>
      <c r="N237" s="174" t="s">
        <v>42</v>
      </c>
      <c r="O237" s="59"/>
      <c r="P237" s="175">
        <f>O237*H237</f>
        <v>0</v>
      </c>
      <c r="Q237" s="175">
        <v>4.0000000000000003E-5</v>
      </c>
      <c r="R237" s="175">
        <f>Q237*H237</f>
        <v>3.4748E-4</v>
      </c>
      <c r="S237" s="175">
        <v>0</v>
      </c>
      <c r="T237" s="176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77" t="s">
        <v>268</v>
      </c>
      <c r="AT237" s="177" t="s">
        <v>263</v>
      </c>
      <c r="AU237" s="177" t="s">
        <v>86</v>
      </c>
      <c r="AY237" s="18" t="s">
        <v>260</v>
      </c>
      <c r="BE237" s="178">
        <f>IF(N237="základní",J237,0)</f>
        <v>0</v>
      </c>
      <c r="BF237" s="178">
        <f>IF(N237="snížená",J237,0)</f>
        <v>0</v>
      </c>
      <c r="BG237" s="178">
        <f>IF(N237="zákl. přenesená",J237,0)</f>
        <v>0</v>
      </c>
      <c r="BH237" s="178">
        <f>IF(N237="sníž. přenesená",J237,0)</f>
        <v>0</v>
      </c>
      <c r="BI237" s="178">
        <f>IF(N237="nulová",J237,0)</f>
        <v>0</v>
      </c>
      <c r="BJ237" s="18" t="s">
        <v>32</v>
      </c>
      <c r="BK237" s="178">
        <f>ROUND(I237*H237,2)</f>
        <v>0</v>
      </c>
      <c r="BL237" s="18" t="s">
        <v>268</v>
      </c>
      <c r="BM237" s="177" t="s">
        <v>1932</v>
      </c>
    </row>
    <row r="238" spans="1:65" s="15" customFormat="1">
      <c r="B238" s="196"/>
      <c r="D238" s="180" t="s">
        <v>270</v>
      </c>
      <c r="E238" s="197" t="s">
        <v>1</v>
      </c>
      <c r="F238" s="198" t="s">
        <v>323</v>
      </c>
      <c r="H238" s="197" t="s">
        <v>1</v>
      </c>
      <c r="I238" s="199"/>
      <c r="L238" s="196"/>
      <c r="M238" s="200"/>
      <c r="N238" s="201"/>
      <c r="O238" s="201"/>
      <c r="P238" s="201"/>
      <c r="Q238" s="201"/>
      <c r="R238" s="201"/>
      <c r="S238" s="201"/>
      <c r="T238" s="202"/>
      <c r="AT238" s="197" t="s">
        <v>270</v>
      </c>
      <c r="AU238" s="197" t="s">
        <v>86</v>
      </c>
      <c r="AV238" s="15" t="s">
        <v>32</v>
      </c>
      <c r="AW238" s="15" t="s">
        <v>31</v>
      </c>
      <c r="AX238" s="15" t="s">
        <v>77</v>
      </c>
      <c r="AY238" s="197" t="s">
        <v>260</v>
      </c>
    </row>
    <row r="239" spans="1:65" s="15" customFormat="1">
      <c r="B239" s="196"/>
      <c r="D239" s="180" t="s">
        <v>270</v>
      </c>
      <c r="E239" s="197" t="s">
        <v>1</v>
      </c>
      <c r="F239" s="198" t="s">
        <v>324</v>
      </c>
      <c r="H239" s="197" t="s">
        <v>1</v>
      </c>
      <c r="I239" s="199"/>
      <c r="L239" s="196"/>
      <c r="M239" s="200"/>
      <c r="N239" s="201"/>
      <c r="O239" s="201"/>
      <c r="P239" s="201"/>
      <c r="Q239" s="201"/>
      <c r="R239" s="201"/>
      <c r="S239" s="201"/>
      <c r="T239" s="202"/>
      <c r="AT239" s="197" t="s">
        <v>270</v>
      </c>
      <c r="AU239" s="197" t="s">
        <v>86</v>
      </c>
      <c r="AV239" s="15" t="s">
        <v>32</v>
      </c>
      <c r="AW239" s="15" t="s">
        <v>31</v>
      </c>
      <c r="AX239" s="15" t="s">
        <v>77</v>
      </c>
      <c r="AY239" s="197" t="s">
        <v>260</v>
      </c>
    </row>
    <row r="240" spans="1:65" s="13" customFormat="1">
      <c r="B240" s="179"/>
      <c r="D240" s="180" t="s">
        <v>270</v>
      </c>
      <c r="E240" s="181" t="s">
        <v>1</v>
      </c>
      <c r="F240" s="182" t="s">
        <v>358</v>
      </c>
      <c r="H240" s="183">
        <v>8.6869999999999994</v>
      </c>
      <c r="I240" s="184"/>
      <c r="L240" s="179"/>
      <c r="M240" s="185"/>
      <c r="N240" s="186"/>
      <c r="O240" s="186"/>
      <c r="P240" s="186"/>
      <c r="Q240" s="186"/>
      <c r="R240" s="186"/>
      <c r="S240" s="186"/>
      <c r="T240" s="187"/>
      <c r="AT240" s="181" t="s">
        <v>270</v>
      </c>
      <c r="AU240" s="181" t="s">
        <v>86</v>
      </c>
      <c r="AV240" s="13" t="s">
        <v>86</v>
      </c>
      <c r="AW240" s="13" t="s">
        <v>31</v>
      </c>
      <c r="AX240" s="13" t="s">
        <v>32</v>
      </c>
      <c r="AY240" s="181" t="s">
        <v>260</v>
      </c>
    </row>
    <row r="241" spans="1:65" s="2" customFormat="1" ht="16.5" customHeight="1">
      <c r="A241" s="33"/>
      <c r="B241" s="132"/>
      <c r="C241" s="166" t="s">
        <v>387</v>
      </c>
      <c r="D241" s="166" t="s">
        <v>263</v>
      </c>
      <c r="E241" s="167" t="s">
        <v>360</v>
      </c>
      <c r="F241" s="168" t="s">
        <v>361</v>
      </c>
      <c r="G241" s="169" t="s">
        <v>316</v>
      </c>
      <c r="H241" s="170">
        <v>0.86899999999999999</v>
      </c>
      <c r="I241" s="171"/>
      <c r="J241" s="172">
        <f>ROUND(I241*H241,2)</f>
        <v>0</v>
      </c>
      <c r="K241" s="168" t="s">
        <v>356</v>
      </c>
      <c r="L241" s="34"/>
      <c r="M241" s="173" t="s">
        <v>1</v>
      </c>
      <c r="N241" s="174" t="s">
        <v>42</v>
      </c>
      <c r="O241" s="59"/>
      <c r="P241" s="175">
        <f>O241*H241</f>
        <v>0</v>
      </c>
      <c r="Q241" s="175">
        <v>4.0000000000000003E-5</v>
      </c>
      <c r="R241" s="175">
        <f>Q241*H241</f>
        <v>3.4760000000000006E-5</v>
      </c>
      <c r="S241" s="175">
        <v>0</v>
      </c>
      <c r="T241" s="176">
        <f>S241*H241</f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177" t="s">
        <v>268</v>
      </c>
      <c r="AT241" s="177" t="s">
        <v>263</v>
      </c>
      <c r="AU241" s="177" t="s">
        <v>86</v>
      </c>
      <c r="AY241" s="18" t="s">
        <v>260</v>
      </c>
      <c r="BE241" s="178">
        <f>IF(N241="základní",J241,0)</f>
        <v>0</v>
      </c>
      <c r="BF241" s="178">
        <f>IF(N241="snížená",J241,0)</f>
        <v>0</v>
      </c>
      <c r="BG241" s="178">
        <f>IF(N241="zákl. přenesená",J241,0)</f>
        <v>0</v>
      </c>
      <c r="BH241" s="178">
        <f>IF(N241="sníž. přenesená",J241,0)</f>
        <v>0</v>
      </c>
      <c r="BI241" s="178">
        <f>IF(N241="nulová",J241,0)</f>
        <v>0</v>
      </c>
      <c r="BJ241" s="18" t="s">
        <v>32</v>
      </c>
      <c r="BK241" s="178">
        <f>ROUND(I241*H241,2)</f>
        <v>0</v>
      </c>
      <c r="BL241" s="18" t="s">
        <v>268</v>
      </c>
      <c r="BM241" s="177" t="s">
        <v>1933</v>
      </c>
    </row>
    <row r="242" spans="1:65" s="15" customFormat="1">
      <c r="B242" s="196"/>
      <c r="D242" s="180" t="s">
        <v>270</v>
      </c>
      <c r="E242" s="197" t="s">
        <v>1</v>
      </c>
      <c r="F242" s="198" t="s">
        <v>323</v>
      </c>
      <c r="H242" s="197" t="s">
        <v>1</v>
      </c>
      <c r="I242" s="199"/>
      <c r="L242" s="196"/>
      <c r="M242" s="200"/>
      <c r="N242" s="201"/>
      <c r="O242" s="201"/>
      <c r="P242" s="201"/>
      <c r="Q242" s="201"/>
      <c r="R242" s="201"/>
      <c r="S242" s="201"/>
      <c r="T242" s="202"/>
      <c r="AT242" s="197" t="s">
        <v>270</v>
      </c>
      <c r="AU242" s="197" t="s">
        <v>86</v>
      </c>
      <c r="AV242" s="15" t="s">
        <v>32</v>
      </c>
      <c r="AW242" s="15" t="s">
        <v>31</v>
      </c>
      <c r="AX242" s="15" t="s">
        <v>77</v>
      </c>
      <c r="AY242" s="197" t="s">
        <v>260</v>
      </c>
    </row>
    <row r="243" spans="1:65" s="15" customFormat="1">
      <c r="B243" s="196"/>
      <c r="D243" s="180" t="s">
        <v>270</v>
      </c>
      <c r="E243" s="197" t="s">
        <v>1</v>
      </c>
      <c r="F243" s="198" t="s">
        <v>324</v>
      </c>
      <c r="H243" s="197" t="s">
        <v>1</v>
      </c>
      <c r="I243" s="199"/>
      <c r="L243" s="196"/>
      <c r="M243" s="200"/>
      <c r="N243" s="201"/>
      <c r="O243" s="201"/>
      <c r="P243" s="201"/>
      <c r="Q243" s="201"/>
      <c r="R243" s="201"/>
      <c r="S243" s="201"/>
      <c r="T243" s="202"/>
      <c r="AT243" s="197" t="s">
        <v>270</v>
      </c>
      <c r="AU243" s="197" t="s">
        <v>86</v>
      </c>
      <c r="AV243" s="15" t="s">
        <v>32</v>
      </c>
      <c r="AW243" s="15" t="s">
        <v>31</v>
      </c>
      <c r="AX243" s="15" t="s">
        <v>77</v>
      </c>
      <c r="AY243" s="197" t="s">
        <v>260</v>
      </c>
    </row>
    <row r="244" spans="1:65" s="13" customFormat="1">
      <c r="B244" s="179"/>
      <c r="D244" s="180" t="s">
        <v>270</v>
      </c>
      <c r="E244" s="181" t="s">
        <v>1</v>
      </c>
      <c r="F244" s="182" t="s">
        <v>363</v>
      </c>
      <c r="H244" s="183">
        <v>0.86899999999999999</v>
      </c>
      <c r="I244" s="184"/>
      <c r="L244" s="179"/>
      <c r="M244" s="185"/>
      <c r="N244" s="186"/>
      <c r="O244" s="186"/>
      <c r="P244" s="186"/>
      <c r="Q244" s="186"/>
      <c r="R244" s="186"/>
      <c r="S244" s="186"/>
      <c r="T244" s="187"/>
      <c r="AT244" s="181" t="s">
        <v>270</v>
      </c>
      <c r="AU244" s="181" t="s">
        <v>86</v>
      </c>
      <c r="AV244" s="13" t="s">
        <v>86</v>
      </c>
      <c r="AW244" s="13" t="s">
        <v>31</v>
      </c>
      <c r="AX244" s="13" t="s">
        <v>32</v>
      </c>
      <c r="AY244" s="181" t="s">
        <v>260</v>
      </c>
    </row>
    <row r="245" spans="1:65" s="2" customFormat="1" ht="16.5" customHeight="1">
      <c r="A245" s="33"/>
      <c r="B245" s="132"/>
      <c r="C245" s="166" t="s">
        <v>392</v>
      </c>
      <c r="D245" s="166" t="s">
        <v>263</v>
      </c>
      <c r="E245" s="167" t="s">
        <v>365</v>
      </c>
      <c r="F245" s="168" t="s">
        <v>366</v>
      </c>
      <c r="G245" s="169" t="s">
        <v>316</v>
      </c>
      <c r="H245" s="170">
        <v>9.7000000000000003E-2</v>
      </c>
      <c r="I245" s="171"/>
      <c r="J245" s="172">
        <f>ROUND(I245*H245,2)</f>
        <v>0</v>
      </c>
      <c r="K245" s="168" t="s">
        <v>356</v>
      </c>
      <c r="L245" s="34"/>
      <c r="M245" s="173" t="s">
        <v>1</v>
      </c>
      <c r="N245" s="174" t="s">
        <v>42</v>
      </c>
      <c r="O245" s="59"/>
      <c r="P245" s="175">
        <f>O245*H245</f>
        <v>0</v>
      </c>
      <c r="Q245" s="175">
        <v>4.0000000000000003E-5</v>
      </c>
      <c r="R245" s="175">
        <f>Q245*H245</f>
        <v>3.8800000000000001E-6</v>
      </c>
      <c r="S245" s="175">
        <v>0</v>
      </c>
      <c r="T245" s="176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77" t="s">
        <v>268</v>
      </c>
      <c r="AT245" s="177" t="s">
        <v>263</v>
      </c>
      <c r="AU245" s="177" t="s">
        <v>86</v>
      </c>
      <c r="AY245" s="18" t="s">
        <v>260</v>
      </c>
      <c r="BE245" s="178">
        <f>IF(N245="základní",J245,0)</f>
        <v>0</v>
      </c>
      <c r="BF245" s="178">
        <f>IF(N245="snížená",J245,0)</f>
        <v>0</v>
      </c>
      <c r="BG245" s="178">
        <f>IF(N245="zákl. přenesená",J245,0)</f>
        <v>0</v>
      </c>
      <c r="BH245" s="178">
        <f>IF(N245="sníž. přenesená",J245,0)</f>
        <v>0</v>
      </c>
      <c r="BI245" s="178">
        <f>IF(N245="nulová",J245,0)</f>
        <v>0</v>
      </c>
      <c r="BJ245" s="18" t="s">
        <v>32</v>
      </c>
      <c r="BK245" s="178">
        <f>ROUND(I245*H245,2)</f>
        <v>0</v>
      </c>
      <c r="BL245" s="18" t="s">
        <v>268</v>
      </c>
      <c r="BM245" s="177" t="s">
        <v>1934</v>
      </c>
    </row>
    <row r="246" spans="1:65" s="15" customFormat="1">
      <c r="B246" s="196"/>
      <c r="D246" s="180" t="s">
        <v>270</v>
      </c>
      <c r="E246" s="197" t="s">
        <v>1</v>
      </c>
      <c r="F246" s="198" t="s">
        <v>323</v>
      </c>
      <c r="H246" s="197" t="s">
        <v>1</v>
      </c>
      <c r="I246" s="199"/>
      <c r="L246" s="196"/>
      <c r="M246" s="200"/>
      <c r="N246" s="201"/>
      <c r="O246" s="201"/>
      <c r="P246" s="201"/>
      <c r="Q246" s="201"/>
      <c r="R246" s="201"/>
      <c r="S246" s="201"/>
      <c r="T246" s="202"/>
      <c r="AT246" s="197" t="s">
        <v>270</v>
      </c>
      <c r="AU246" s="197" t="s">
        <v>86</v>
      </c>
      <c r="AV246" s="15" t="s">
        <v>32</v>
      </c>
      <c r="AW246" s="15" t="s">
        <v>31</v>
      </c>
      <c r="AX246" s="15" t="s">
        <v>77</v>
      </c>
      <c r="AY246" s="197" t="s">
        <v>260</v>
      </c>
    </row>
    <row r="247" spans="1:65" s="15" customFormat="1">
      <c r="B247" s="196"/>
      <c r="D247" s="180" t="s">
        <v>270</v>
      </c>
      <c r="E247" s="197" t="s">
        <v>1</v>
      </c>
      <c r="F247" s="198" t="s">
        <v>324</v>
      </c>
      <c r="H247" s="197" t="s">
        <v>1</v>
      </c>
      <c r="I247" s="199"/>
      <c r="L247" s="196"/>
      <c r="M247" s="200"/>
      <c r="N247" s="201"/>
      <c r="O247" s="201"/>
      <c r="P247" s="201"/>
      <c r="Q247" s="201"/>
      <c r="R247" s="201"/>
      <c r="S247" s="201"/>
      <c r="T247" s="202"/>
      <c r="AT247" s="197" t="s">
        <v>270</v>
      </c>
      <c r="AU247" s="197" t="s">
        <v>86</v>
      </c>
      <c r="AV247" s="15" t="s">
        <v>32</v>
      </c>
      <c r="AW247" s="15" t="s">
        <v>31</v>
      </c>
      <c r="AX247" s="15" t="s">
        <v>77</v>
      </c>
      <c r="AY247" s="197" t="s">
        <v>260</v>
      </c>
    </row>
    <row r="248" spans="1:65" s="13" customFormat="1">
      <c r="B248" s="179"/>
      <c r="D248" s="180" t="s">
        <v>270</v>
      </c>
      <c r="E248" s="181" t="s">
        <v>1</v>
      </c>
      <c r="F248" s="182" t="s">
        <v>368</v>
      </c>
      <c r="H248" s="183">
        <v>9.7000000000000003E-2</v>
      </c>
      <c r="I248" s="184"/>
      <c r="L248" s="179"/>
      <c r="M248" s="185"/>
      <c r="N248" s="186"/>
      <c r="O248" s="186"/>
      <c r="P248" s="186"/>
      <c r="Q248" s="186"/>
      <c r="R248" s="186"/>
      <c r="S248" s="186"/>
      <c r="T248" s="187"/>
      <c r="AT248" s="181" t="s">
        <v>270</v>
      </c>
      <c r="AU248" s="181" t="s">
        <v>86</v>
      </c>
      <c r="AV248" s="13" t="s">
        <v>86</v>
      </c>
      <c r="AW248" s="13" t="s">
        <v>31</v>
      </c>
      <c r="AX248" s="13" t="s">
        <v>32</v>
      </c>
      <c r="AY248" s="181" t="s">
        <v>260</v>
      </c>
    </row>
    <row r="249" spans="1:65" s="2" customFormat="1" ht="16.5" customHeight="1">
      <c r="A249" s="33"/>
      <c r="B249" s="132"/>
      <c r="C249" s="166" t="s">
        <v>396</v>
      </c>
      <c r="D249" s="166" t="s">
        <v>263</v>
      </c>
      <c r="E249" s="167" t="s">
        <v>370</v>
      </c>
      <c r="F249" s="168" t="s">
        <v>371</v>
      </c>
      <c r="G249" s="169" t="s">
        <v>372</v>
      </c>
      <c r="H249" s="170">
        <v>122.48399999999999</v>
      </c>
      <c r="I249" s="171"/>
      <c r="J249" s="172">
        <f>ROUND(I249*H249,2)</f>
        <v>0</v>
      </c>
      <c r="K249" s="168" t="s">
        <v>267</v>
      </c>
      <c r="L249" s="34"/>
      <c r="M249" s="173" t="s">
        <v>1</v>
      </c>
      <c r="N249" s="174" t="s">
        <v>42</v>
      </c>
      <c r="O249" s="59"/>
      <c r="P249" s="175">
        <f>O249*H249</f>
        <v>0</v>
      </c>
      <c r="Q249" s="175">
        <v>1.1690000000000001E-2</v>
      </c>
      <c r="R249" s="175">
        <f>Q249*H249</f>
        <v>1.43183796</v>
      </c>
      <c r="S249" s="175">
        <v>0</v>
      </c>
      <c r="T249" s="176">
        <f>S249*H249</f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177" t="s">
        <v>268</v>
      </c>
      <c r="AT249" s="177" t="s">
        <v>263</v>
      </c>
      <c r="AU249" s="177" t="s">
        <v>86</v>
      </c>
      <c r="AY249" s="18" t="s">
        <v>260</v>
      </c>
      <c r="BE249" s="178">
        <f>IF(N249="základní",J249,0)</f>
        <v>0</v>
      </c>
      <c r="BF249" s="178">
        <f>IF(N249="snížená",J249,0)</f>
        <v>0</v>
      </c>
      <c r="BG249" s="178">
        <f>IF(N249="zákl. přenesená",J249,0)</f>
        <v>0</v>
      </c>
      <c r="BH249" s="178">
        <f>IF(N249="sníž. přenesená",J249,0)</f>
        <v>0</v>
      </c>
      <c r="BI249" s="178">
        <f>IF(N249="nulová",J249,0)</f>
        <v>0</v>
      </c>
      <c r="BJ249" s="18" t="s">
        <v>32</v>
      </c>
      <c r="BK249" s="178">
        <f>ROUND(I249*H249,2)</f>
        <v>0</v>
      </c>
      <c r="BL249" s="18" t="s">
        <v>268</v>
      </c>
      <c r="BM249" s="177" t="s">
        <v>373</v>
      </c>
    </row>
    <row r="250" spans="1:65" s="15" customFormat="1">
      <c r="B250" s="196"/>
      <c r="D250" s="180" t="s">
        <v>270</v>
      </c>
      <c r="E250" s="197" t="s">
        <v>1</v>
      </c>
      <c r="F250" s="198" t="s">
        <v>324</v>
      </c>
      <c r="H250" s="197" t="s">
        <v>1</v>
      </c>
      <c r="I250" s="199"/>
      <c r="L250" s="196"/>
      <c r="M250" s="200"/>
      <c r="N250" s="201"/>
      <c r="O250" s="201"/>
      <c r="P250" s="201"/>
      <c r="Q250" s="201"/>
      <c r="R250" s="201"/>
      <c r="S250" s="201"/>
      <c r="T250" s="202"/>
      <c r="AT250" s="197" t="s">
        <v>270</v>
      </c>
      <c r="AU250" s="197" t="s">
        <v>86</v>
      </c>
      <c r="AV250" s="15" t="s">
        <v>32</v>
      </c>
      <c r="AW250" s="15" t="s">
        <v>31</v>
      </c>
      <c r="AX250" s="15" t="s">
        <v>77</v>
      </c>
      <c r="AY250" s="197" t="s">
        <v>260</v>
      </c>
    </row>
    <row r="251" spans="1:65" s="13" customFormat="1">
      <c r="B251" s="179"/>
      <c r="D251" s="180" t="s">
        <v>270</v>
      </c>
      <c r="E251" s="181" t="s">
        <v>1</v>
      </c>
      <c r="F251" s="182" t="s">
        <v>1935</v>
      </c>
      <c r="H251" s="183">
        <v>94.76</v>
      </c>
      <c r="I251" s="184"/>
      <c r="L251" s="179"/>
      <c r="M251" s="185"/>
      <c r="N251" s="186"/>
      <c r="O251" s="186"/>
      <c r="P251" s="186"/>
      <c r="Q251" s="186"/>
      <c r="R251" s="186"/>
      <c r="S251" s="186"/>
      <c r="T251" s="187"/>
      <c r="AT251" s="181" t="s">
        <v>270</v>
      </c>
      <c r="AU251" s="181" t="s">
        <v>86</v>
      </c>
      <c r="AV251" s="13" t="s">
        <v>86</v>
      </c>
      <c r="AW251" s="13" t="s">
        <v>31</v>
      </c>
      <c r="AX251" s="13" t="s">
        <v>77</v>
      </c>
      <c r="AY251" s="181" t="s">
        <v>260</v>
      </c>
    </row>
    <row r="252" spans="1:65" s="13" customFormat="1">
      <c r="B252" s="179"/>
      <c r="D252" s="180" t="s">
        <v>270</v>
      </c>
      <c r="E252" s="181" t="s">
        <v>1</v>
      </c>
      <c r="F252" s="182" t="s">
        <v>1936</v>
      </c>
      <c r="H252" s="183">
        <v>41.332999999999998</v>
      </c>
      <c r="I252" s="184"/>
      <c r="L252" s="179"/>
      <c r="M252" s="185"/>
      <c r="N252" s="186"/>
      <c r="O252" s="186"/>
      <c r="P252" s="186"/>
      <c r="Q252" s="186"/>
      <c r="R252" s="186"/>
      <c r="S252" s="186"/>
      <c r="T252" s="187"/>
      <c r="AT252" s="181" t="s">
        <v>270</v>
      </c>
      <c r="AU252" s="181" t="s">
        <v>86</v>
      </c>
      <c r="AV252" s="13" t="s">
        <v>86</v>
      </c>
      <c r="AW252" s="13" t="s">
        <v>31</v>
      </c>
      <c r="AX252" s="13" t="s">
        <v>77</v>
      </c>
      <c r="AY252" s="181" t="s">
        <v>260</v>
      </c>
    </row>
    <row r="253" spans="1:65" s="14" customFormat="1">
      <c r="B253" s="188"/>
      <c r="D253" s="180" t="s">
        <v>270</v>
      </c>
      <c r="E253" s="189" t="s">
        <v>1878</v>
      </c>
      <c r="F253" s="190" t="s">
        <v>275</v>
      </c>
      <c r="H253" s="191">
        <v>136.09299999999999</v>
      </c>
      <c r="I253" s="192"/>
      <c r="L253" s="188"/>
      <c r="M253" s="193"/>
      <c r="N253" s="194"/>
      <c r="O253" s="194"/>
      <c r="P253" s="194"/>
      <c r="Q253" s="194"/>
      <c r="R253" s="194"/>
      <c r="S253" s="194"/>
      <c r="T253" s="195"/>
      <c r="AT253" s="189" t="s">
        <v>270</v>
      </c>
      <c r="AU253" s="189" t="s">
        <v>86</v>
      </c>
      <c r="AV253" s="14" t="s">
        <v>268</v>
      </c>
      <c r="AW253" s="14" t="s">
        <v>31</v>
      </c>
      <c r="AX253" s="14" t="s">
        <v>77</v>
      </c>
      <c r="AY253" s="189" t="s">
        <v>260</v>
      </c>
    </row>
    <row r="254" spans="1:65" s="13" customFormat="1">
      <c r="B254" s="179"/>
      <c r="D254" s="180" t="s">
        <v>270</v>
      </c>
      <c r="E254" s="181" t="s">
        <v>1</v>
      </c>
      <c r="F254" s="182" t="s">
        <v>1937</v>
      </c>
      <c r="H254" s="183">
        <v>122.48399999999999</v>
      </c>
      <c r="I254" s="184"/>
      <c r="L254" s="179"/>
      <c r="M254" s="185"/>
      <c r="N254" s="186"/>
      <c r="O254" s="186"/>
      <c r="P254" s="186"/>
      <c r="Q254" s="186"/>
      <c r="R254" s="186"/>
      <c r="S254" s="186"/>
      <c r="T254" s="187"/>
      <c r="AT254" s="181" t="s">
        <v>270</v>
      </c>
      <c r="AU254" s="181" t="s">
        <v>86</v>
      </c>
      <c r="AV254" s="13" t="s">
        <v>86</v>
      </c>
      <c r="AW254" s="13" t="s">
        <v>31</v>
      </c>
      <c r="AX254" s="13" t="s">
        <v>32</v>
      </c>
      <c r="AY254" s="181" t="s">
        <v>260</v>
      </c>
    </row>
    <row r="255" spans="1:65" s="2" customFormat="1" ht="16.5" customHeight="1">
      <c r="A255" s="33"/>
      <c r="B255" s="132"/>
      <c r="C255" s="166" t="s">
        <v>401</v>
      </c>
      <c r="D255" s="166" t="s">
        <v>263</v>
      </c>
      <c r="E255" s="167" t="s">
        <v>376</v>
      </c>
      <c r="F255" s="168" t="s">
        <v>377</v>
      </c>
      <c r="G255" s="169" t="s">
        <v>372</v>
      </c>
      <c r="H255" s="170">
        <v>122.48399999999999</v>
      </c>
      <c r="I255" s="171"/>
      <c r="J255" s="172">
        <f>ROUND(I255*H255,2)</f>
        <v>0</v>
      </c>
      <c r="K255" s="168" t="s">
        <v>267</v>
      </c>
      <c r="L255" s="34"/>
      <c r="M255" s="173" t="s">
        <v>1</v>
      </c>
      <c r="N255" s="174" t="s">
        <v>42</v>
      </c>
      <c r="O255" s="59"/>
      <c r="P255" s="175">
        <f>O255*H255</f>
        <v>0</v>
      </c>
      <c r="Q255" s="175">
        <v>0</v>
      </c>
      <c r="R255" s="175">
        <f>Q255*H255</f>
        <v>0</v>
      </c>
      <c r="S255" s="175">
        <v>0</v>
      </c>
      <c r="T255" s="176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77" t="s">
        <v>268</v>
      </c>
      <c r="AT255" s="177" t="s">
        <v>263</v>
      </c>
      <c r="AU255" s="177" t="s">
        <v>86</v>
      </c>
      <c r="AY255" s="18" t="s">
        <v>260</v>
      </c>
      <c r="BE255" s="178">
        <f>IF(N255="základní",J255,0)</f>
        <v>0</v>
      </c>
      <c r="BF255" s="178">
        <f>IF(N255="snížená",J255,0)</f>
        <v>0</v>
      </c>
      <c r="BG255" s="178">
        <f>IF(N255="zákl. přenesená",J255,0)</f>
        <v>0</v>
      </c>
      <c r="BH255" s="178">
        <f>IF(N255="sníž. přenesená",J255,0)</f>
        <v>0</v>
      </c>
      <c r="BI255" s="178">
        <f>IF(N255="nulová",J255,0)</f>
        <v>0</v>
      </c>
      <c r="BJ255" s="18" t="s">
        <v>32</v>
      </c>
      <c r="BK255" s="178">
        <f>ROUND(I255*H255,2)</f>
        <v>0</v>
      </c>
      <c r="BL255" s="18" t="s">
        <v>268</v>
      </c>
      <c r="BM255" s="177" t="s">
        <v>378</v>
      </c>
    </row>
    <row r="256" spans="1:65" s="2" customFormat="1" ht="16.5" customHeight="1">
      <c r="A256" s="33"/>
      <c r="B256" s="132"/>
      <c r="C256" s="166" t="s">
        <v>406</v>
      </c>
      <c r="D256" s="166" t="s">
        <v>263</v>
      </c>
      <c r="E256" s="167" t="s">
        <v>379</v>
      </c>
      <c r="F256" s="168" t="s">
        <v>380</v>
      </c>
      <c r="G256" s="169" t="s">
        <v>372</v>
      </c>
      <c r="H256" s="170">
        <v>12.247999999999999</v>
      </c>
      <c r="I256" s="171"/>
      <c r="J256" s="172">
        <f>ROUND(I256*H256,2)</f>
        <v>0</v>
      </c>
      <c r="K256" s="168" t="s">
        <v>267</v>
      </c>
      <c r="L256" s="34"/>
      <c r="M256" s="173" t="s">
        <v>1</v>
      </c>
      <c r="N256" s="174" t="s">
        <v>42</v>
      </c>
      <c r="O256" s="59"/>
      <c r="P256" s="175">
        <f>O256*H256</f>
        <v>0</v>
      </c>
      <c r="Q256" s="175">
        <v>1.1690000000000001E-2</v>
      </c>
      <c r="R256" s="175">
        <f>Q256*H256</f>
        <v>0.14317911999999999</v>
      </c>
      <c r="S256" s="175">
        <v>0</v>
      </c>
      <c r="T256" s="176">
        <f>S256*H256</f>
        <v>0</v>
      </c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R256" s="177" t="s">
        <v>268</v>
      </c>
      <c r="AT256" s="177" t="s">
        <v>263</v>
      </c>
      <c r="AU256" s="177" t="s">
        <v>86</v>
      </c>
      <c r="AY256" s="18" t="s">
        <v>260</v>
      </c>
      <c r="BE256" s="178">
        <f>IF(N256="základní",J256,0)</f>
        <v>0</v>
      </c>
      <c r="BF256" s="178">
        <f>IF(N256="snížená",J256,0)</f>
        <v>0</v>
      </c>
      <c r="BG256" s="178">
        <f>IF(N256="zákl. přenesená",J256,0)</f>
        <v>0</v>
      </c>
      <c r="BH256" s="178">
        <f>IF(N256="sníž. přenesená",J256,0)</f>
        <v>0</v>
      </c>
      <c r="BI256" s="178">
        <f>IF(N256="nulová",J256,0)</f>
        <v>0</v>
      </c>
      <c r="BJ256" s="18" t="s">
        <v>32</v>
      </c>
      <c r="BK256" s="178">
        <f>ROUND(I256*H256,2)</f>
        <v>0</v>
      </c>
      <c r="BL256" s="18" t="s">
        <v>268</v>
      </c>
      <c r="BM256" s="177" t="s">
        <v>1938</v>
      </c>
    </row>
    <row r="257" spans="1:65" s="15" customFormat="1">
      <c r="B257" s="196"/>
      <c r="D257" s="180" t="s">
        <v>270</v>
      </c>
      <c r="E257" s="197" t="s">
        <v>1</v>
      </c>
      <c r="F257" s="198" t="s">
        <v>324</v>
      </c>
      <c r="H257" s="197" t="s">
        <v>1</v>
      </c>
      <c r="I257" s="199"/>
      <c r="L257" s="196"/>
      <c r="M257" s="200"/>
      <c r="N257" s="201"/>
      <c r="O257" s="201"/>
      <c r="P257" s="201"/>
      <c r="Q257" s="201"/>
      <c r="R257" s="201"/>
      <c r="S257" s="201"/>
      <c r="T257" s="202"/>
      <c r="AT257" s="197" t="s">
        <v>270</v>
      </c>
      <c r="AU257" s="197" t="s">
        <v>86</v>
      </c>
      <c r="AV257" s="15" t="s">
        <v>32</v>
      </c>
      <c r="AW257" s="15" t="s">
        <v>31</v>
      </c>
      <c r="AX257" s="15" t="s">
        <v>77</v>
      </c>
      <c r="AY257" s="197" t="s">
        <v>260</v>
      </c>
    </row>
    <row r="258" spans="1:65" s="13" customFormat="1">
      <c r="B258" s="179"/>
      <c r="D258" s="180" t="s">
        <v>270</v>
      </c>
      <c r="E258" s="181" t="s">
        <v>1</v>
      </c>
      <c r="F258" s="182" t="s">
        <v>1939</v>
      </c>
      <c r="H258" s="183">
        <v>12.247999999999999</v>
      </c>
      <c r="I258" s="184"/>
      <c r="L258" s="179"/>
      <c r="M258" s="185"/>
      <c r="N258" s="186"/>
      <c r="O258" s="186"/>
      <c r="P258" s="186"/>
      <c r="Q258" s="186"/>
      <c r="R258" s="186"/>
      <c r="S258" s="186"/>
      <c r="T258" s="187"/>
      <c r="AT258" s="181" t="s">
        <v>270</v>
      </c>
      <c r="AU258" s="181" t="s">
        <v>86</v>
      </c>
      <c r="AV258" s="13" t="s">
        <v>86</v>
      </c>
      <c r="AW258" s="13" t="s">
        <v>31</v>
      </c>
      <c r="AX258" s="13" t="s">
        <v>32</v>
      </c>
      <c r="AY258" s="181" t="s">
        <v>260</v>
      </c>
    </row>
    <row r="259" spans="1:65" s="2" customFormat="1" ht="16.5" customHeight="1">
      <c r="A259" s="33"/>
      <c r="B259" s="132"/>
      <c r="C259" s="166" t="s">
        <v>411</v>
      </c>
      <c r="D259" s="166" t="s">
        <v>263</v>
      </c>
      <c r="E259" s="167" t="s">
        <v>384</v>
      </c>
      <c r="F259" s="168" t="s">
        <v>385</v>
      </c>
      <c r="G259" s="169" t="s">
        <v>372</v>
      </c>
      <c r="H259" s="170">
        <v>12.247999999999999</v>
      </c>
      <c r="I259" s="171"/>
      <c r="J259" s="172">
        <f>ROUND(I259*H259,2)</f>
        <v>0</v>
      </c>
      <c r="K259" s="168" t="s">
        <v>267</v>
      </c>
      <c r="L259" s="34"/>
      <c r="M259" s="173" t="s">
        <v>1</v>
      </c>
      <c r="N259" s="174" t="s">
        <v>42</v>
      </c>
      <c r="O259" s="59"/>
      <c r="P259" s="175">
        <f>O259*H259</f>
        <v>0</v>
      </c>
      <c r="Q259" s="175">
        <v>0</v>
      </c>
      <c r="R259" s="175">
        <f>Q259*H259</f>
        <v>0</v>
      </c>
      <c r="S259" s="175">
        <v>0</v>
      </c>
      <c r="T259" s="176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77" t="s">
        <v>268</v>
      </c>
      <c r="AT259" s="177" t="s">
        <v>263</v>
      </c>
      <c r="AU259" s="177" t="s">
        <v>86</v>
      </c>
      <c r="AY259" s="18" t="s">
        <v>260</v>
      </c>
      <c r="BE259" s="178">
        <f>IF(N259="základní",J259,0)</f>
        <v>0</v>
      </c>
      <c r="BF259" s="178">
        <f>IF(N259="snížená",J259,0)</f>
        <v>0</v>
      </c>
      <c r="BG259" s="178">
        <f>IF(N259="zákl. přenesená",J259,0)</f>
        <v>0</v>
      </c>
      <c r="BH259" s="178">
        <f>IF(N259="sníž. přenesená",J259,0)</f>
        <v>0</v>
      </c>
      <c r="BI259" s="178">
        <f>IF(N259="nulová",J259,0)</f>
        <v>0</v>
      </c>
      <c r="BJ259" s="18" t="s">
        <v>32</v>
      </c>
      <c r="BK259" s="178">
        <f>ROUND(I259*H259,2)</f>
        <v>0</v>
      </c>
      <c r="BL259" s="18" t="s">
        <v>268</v>
      </c>
      <c r="BM259" s="177" t="s">
        <v>1940</v>
      </c>
    </row>
    <row r="260" spans="1:65" s="2" customFormat="1" ht="16.5" customHeight="1">
      <c r="A260" s="33"/>
      <c r="B260" s="132"/>
      <c r="C260" s="166" t="s">
        <v>416</v>
      </c>
      <c r="D260" s="166" t="s">
        <v>263</v>
      </c>
      <c r="E260" s="167" t="s">
        <v>388</v>
      </c>
      <c r="F260" s="168" t="s">
        <v>389</v>
      </c>
      <c r="G260" s="169" t="s">
        <v>372</v>
      </c>
      <c r="H260" s="170">
        <v>1.361</v>
      </c>
      <c r="I260" s="171"/>
      <c r="J260" s="172">
        <f>ROUND(I260*H260,2)</f>
        <v>0</v>
      </c>
      <c r="K260" s="168" t="s">
        <v>267</v>
      </c>
      <c r="L260" s="34"/>
      <c r="M260" s="173" t="s">
        <v>1</v>
      </c>
      <c r="N260" s="174" t="s">
        <v>42</v>
      </c>
      <c r="O260" s="59"/>
      <c r="P260" s="175">
        <f>O260*H260</f>
        <v>0</v>
      </c>
      <c r="Q260" s="175">
        <v>1.1690000000000001E-2</v>
      </c>
      <c r="R260" s="175">
        <f>Q260*H260</f>
        <v>1.5910090000000002E-2</v>
      </c>
      <c r="S260" s="175">
        <v>0</v>
      </c>
      <c r="T260" s="176">
        <f>S260*H260</f>
        <v>0</v>
      </c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R260" s="177" t="s">
        <v>268</v>
      </c>
      <c r="AT260" s="177" t="s">
        <v>263</v>
      </c>
      <c r="AU260" s="177" t="s">
        <v>86</v>
      </c>
      <c r="AY260" s="18" t="s">
        <v>260</v>
      </c>
      <c r="BE260" s="178">
        <f>IF(N260="základní",J260,0)</f>
        <v>0</v>
      </c>
      <c r="BF260" s="178">
        <f>IF(N260="snížená",J260,0)</f>
        <v>0</v>
      </c>
      <c r="BG260" s="178">
        <f>IF(N260="zákl. přenesená",J260,0)</f>
        <v>0</v>
      </c>
      <c r="BH260" s="178">
        <f>IF(N260="sníž. přenesená",J260,0)</f>
        <v>0</v>
      </c>
      <c r="BI260" s="178">
        <f>IF(N260="nulová",J260,0)</f>
        <v>0</v>
      </c>
      <c r="BJ260" s="18" t="s">
        <v>32</v>
      </c>
      <c r="BK260" s="178">
        <f>ROUND(I260*H260,2)</f>
        <v>0</v>
      </c>
      <c r="BL260" s="18" t="s">
        <v>268</v>
      </c>
      <c r="BM260" s="177" t="s">
        <v>1941</v>
      </c>
    </row>
    <row r="261" spans="1:65" s="15" customFormat="1">
      <c r="B261" s="196"/>
      <c r="D261" s="180" t="s">
        <v>270</v>
      </c>
      <c r="E261" s="197" t="s">
        <v>1</v>
      </c>
      <c r="F261" s="198" t="s">
        <v>324</v>
      </c>
      <c r="H261" s="197" t="s">
        <v>1</v>
      </c>
      <c r="I261" s="199"/>
      <c r="L261" s="196"/>
      <c r="M261" s="200"/>
      <c r="N261" s="201"/>
      <c r="O261" s="201"/>
      <c r="P261" s="201"/>
      <c r="Q261" s="201"/>
      <c r="R261" s="201"/>
      <c r="S261" s="201"/>
      <c r="T261" s="202"/>
      <c r="AT261" s="197" t="s">
        <v>270</v>
      </c>
      <c r="AU261" s="197" t="s">
        <v>86</v>
      </c>
      <c r="AV261" s="15" t="s">
        <v>32</v>
      </c>
      <c r="AW261" s="15" t="s">
        <v>31</v>
      </c>
      <c r="AX261" s="15" t="s">
        <v>77</v>
      </c>
      <c r="AY261" s="197" t="s">
        <v>260</v>
      </c>
    </row>
    <row r="262" spans="1:65" s="13" customFormat="1">
      <c r="B262" s="179"/>
      <c r="D262" s="180" t="s">
        <v>270</v>
      </c>
      <c r="E262" s="181" t="s">
        <v>1</v>
      </c>
      <c r="F262" s="182" t="s">
        <v>1942</v>
      </c>
      <c r="H262" s="183">
        <v>1.361</v>
      </c>
      <c r="I262" s="184"/>
      <c r="L262" s="179"/>
      <c r="M262" s="185"/>
      <c r="N262" s="186"/>
      <c r="O262" s="186"/>
      <c r="P262" s="186"/>
      <c r="Q262" s="186"/>
      <c r="R262" s="186"/>
      <c r="S262" s="186"/>
      <c r="T262" s="187"/>
      <c r="AT262" s="181" t="s">
        <v>270</v>
      </c>
      <c r="AU262" s="181" t="s">
        <v>86</v>
      </c>
      <c r="AV262" s="13" t="s">
        <v>86</v>
      </c>
      <c r="AW262" s="13" t="s">
        <v>31</v>
      </c>
      <c r="AX262" s="13" t="s">
        <v>32</v>
      </c>
      <c r="AY262" s="181" t="s">
        <v>260</v>
      </c>
    </row>
    <row r="263" spans="1:65" s="2" customFormat="1" ht="16.5" customHeight="1">
      <c r="A263" s="33"/>
      <c r="B263" s="132"/>
      <c r="C263" s="166" t="s">
        <v>428</v>
      </c>
      <c r="D263" s="166" t="s">
        <v>263</v>
      </c>
      <c r="E263" s="167" t="s">
        <v>393</v>
      </c>
      <c r="F263" s="168" t="s">
        <v>394</v>
      </c>
      <c r="G263" s="169" t="s">
        <v>372</v>
      </c>
      <c r="H263" s="170">
        <v>1.361</v>
      </c>
      <c r="I263" s="171"/>
      <c r="J263" s="172">
        <f>ROUND(I263*H263,2)</f>
        <v>0</v>
      </c>
      <c r="K263" s="168" t="s">
        <v>267</v>
      </c>
      <c r="L263" s="34"/>
      <c r="M263" s="173" t="s">
        <v>1</v>
      </c>
      <c r="N263" s="174" t="s">
        <v>42</v>
      </c>
      <c r="O263" s="59"/>
      <c r="P263" s="175">
        <f>O263*H263</f>
        <v>0</v>
      </c>
      <c r="Q263" s="175">
        <v>0</v>
      </c>
      <c r="R263" s="175">
        <f>Q263*H263</f>
        <v>0</v>
      </c>
      <c r="S263" s="175">
        <v>0</v>
      </c>
      <c r="T263" s="176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77" t="s">
        <v>268</v>
      </c>
      <c r="AT263" s="177" t="s">
        <v>263</v>
      </c>
      <c r="AU263" s="177" t="s">
        <v>86</v>
      </c>
      <c r="AY263" s="18" t="s">
        <v>260</v>
      </c>
      <c r="BE263" s="178">
        <f>IF(N263="základní",J263,0)</f>
        <v>0</v>
      </c>
      <c r="BF263" s="178">
        <f>IF(N263="snížená",J263,0)</f>
        <v>0</v>
      </c>
      <c r="BG263" s="178">
        <f>IF(N263="zákl. přenesená",J263,0)</f>
        <v>0</v>
      </c>
      <c r="BH263" s="178">
        <f>IF(N263="sníž. přenesená",J263,0)</f>
        <v>0</v>
      </c>
      <c r="BI263" s="178">
        <f>IF(N263="nulová",J263,0)</f>
        <v>0</v>
      </c>
      <c r="BJ263" s="18" t="s">
        <v>32</v>
      </c>
      <c r="BK263" s="178">
        <f>ROUND(I263*H263,2)</f>
        <v>0</v>
      </c>
      <c r="BL263" s="18" t="s">
        <v>268</v>
      </c>
      <c r="BM263" s="177" t="s">
        <v>1943</v>
      </c>
    </row>
    <row r="264" spans="1:65" s="2" customFormat="1" ht="16.5" customHeight="1">
      <c r="A264" s="33"/>
      <c r="B264" s="132"/>
      <c r="C264" s="166" t="s">
        <v>435</v>
      </c>
      <c r="D264" s="166" t="s">
        <v>263</v>
      </c>
      <c r="E264" s="167" t="s">
        <v>397</v>
      </c>
      <c r="F264" s="168" t="s">
        <v>398</v>
      </c>
      <c r="G264" s="169" t="s">
        <v>266</v>
      </c>
      <c r="H264" s="170">
        <v>27.12</v>
      </c>
      <c r="I264" s="171"/>
      <c r="J264" s="172">
        <f>ROUND(I264*H264,2)</f>
        <v>0</v>
      </c>
      <c r="K264" s="168" t="s">
        <v>356</v>
      </c>
      <c r="L264" s="34"/>
      <c r="M264" s="173" t="s">
        <v>1</v>
      </c>
      <c r="N264" s="174" t="s">
        <v>42</v>
      </c>
      <c r="O264" s="59"/>
      <c r="P264" s="175">
        <f>O264*H264</f>
        <v>0</v>
      </c>
      <c r="Q264" s="175">
        <v>2.0000000000000001E-4</v>
      </c>
      <c r="R264" s="175">
        <f>Q264*H264</f>
        <v>5.4240000000000009E-3</v>
      </c>
      <c r="S264" s="175">
        <v>0</v>
      </c>
      <c r="T264" s="176">
        <f>S264*H264</f>
        <v>0</v>
      </c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R264" s="177" t="s">
        <v>268</v>
      </c>
      <c r="AT264" s="177" t="s">
        <v>263</v>
      </c>
      <c r="AU264" s="177" t="s">
        <v>86</v>
      </c>
      <c r="AY264" s="18" t="s">
        <v>260</v>
      </c>
      <c r="BE264" s="178">
        <f>IF(N264="základní",J264,0)</f>
        <v>0</v>
      </c>
      <c r="BF264" s="178">
        <f>IF(N264="snížená",J264,0)</f>
        <v>0</v>
      </c>
      <c r="BG264" s="178">
        <f>IF(N264="zákl. přenesená",J264,0)</f>
        <v>0</v>
      </c>
      <c r="BH264" s="178">
        <f>IF(N264="sníž. přenesená",J264,0)</f>
        <v>0</v>
      </c>
      <c r="BI264" s="178">
        <f>IF(N264="nulová",J264,0)</f>
        <v>0</v>
      </c>
      <c r="BJ264" s="18" t="s">
        <v>32</v>
      </c>
      <c r="BK264" s="178">
        <f>ROUND(I264*H264,2)</f>
        <v>0</v>
      </c>
      <c r="BL264" s="18" t="s">
        <v>268</v>
      </c>
      <c r="BM264" s="177" t="s">
        <v>1291</v>
      </c>
    </row>
    <row r="265" spans="1:65" s="13" customFormat="1">
      <c r="B265" s="179"/>
      <c r="D265" s="180" t="s">
        <v>270</v>
      </c>
      <c r="E265" s="181" t="s">
        <v>1</v>
      </c>
      <c r="F265" s="182" t="s">
        <v>1944</v>
      </c>
      <c r="H265" s="183">
        <v>18.399999999999999</v>
      </c>
      <c r="I265" s="184"/>
      <c r="L265" s="179"/>
      <c r="M265" s="185"/>
      <c r="N265" s="186"/>
      <c r="O265" s="186"/>
      <c r="P265" s="186"/>
      <c r="Q265" s="186"/>
      <c r="R265" s="186"/>
      <c r="S265" s="186"/>
      <c r="T265" s="187"/>
      <c r="AT265" s="181" t="s">
        <v>270</v>
      </c>
      <c r="AU265" s="181" t="s">
        <v>86</v>
      </c>
      <c r="AV265" s="13" t="s">
        <v>86</v>
      </c>
      <c r="AW265" s="13" t="s">
        <v>31</v>
      </c>
      <c r="AX265" s="13" t="s">
        <v>77</v>
      </c>
      <c r="AY265" s="181" t="s">
        <v>260</v>
      </c>
    </row>
    <row r="266" spans="1:65" s="13" customFormat="1">
      <c r="B266" s="179"/>
      <c r="D266" s="180" t="s">
        <v>270</v>
      </c>
      <c r="E266" s="181" t="s">
        <v>1</v>
      </c>
      <c r="F266" s="182" t="s">
        <v>1945</v>
      </c>
      <c r="H266" s="183">
        <v>8.7200000000000006</v>
      </c>
      <c r="I266" s="184"/>
      <c r="L266" s="179"/>
      <c r="M266" s="185"/>
      <c r="N266" s="186"/>
      <c r="O266" s="186"/>
      <c r="P266" s="186"/>
      <c r="Q266" s="186"/>
      <c r="R266" s="186"/>
      <c r="S266" s="186"/>
      <c r="T266" s="187"/>
      <c r="AT266" s="181" t="s">
        <v>270</v>
      </c>
      <c r="AU266" s="181" t="s">
        <v>86</v>
      </c>
      <c r="AV266" s="13" t="s">
        <v>86</v>
      </c>
      <c r="AW266" s="13" t="s">
        <v>31</v>
      </c>
      <c r="AX266" s="13" t="s">
        <v>77</v>
      </c>
      <c r="AY266" s="181" t="s">
        <v>260</v>
      </c>
    </row>
    <row r="267" spans="1:65" s="14" customFormat="1">
      <c r="B267" s="188"/>
      <c r="D267" s="180" t="s">
        <v>270</v>
      </c>
      <c r="E267" s="189" t="s">
        <v>1</v>
      </c>
      <c r="F267" s="190" t="s">
        <v>275</v>
      </c>
      <c r="H267" s="191">
        <v>27.12</v>
      </c>
      <c r="I267" s="192"/>
      <c r="L267" s="188"/>
      <c r="M267" s="193"/>
      <c r="N267" s="194"/>
      <c r="O267" s="194"/>
      <c r="P267" s="194"/>
      <c r="Q267" s="194"/>
      <c r="R267" s="194"/>
      <c r="S267" s="194"/>
      <c r="T267" s="195"/>
      <c r="AT267" s="189" t="s">
        <v>270</v>
      </c>
      <c r="AU267" s="189" t="s">
        <v>86</v>
      </c>
      <c r="AV267" s="14" t="s">
        <v>268</v>
      </c>
      <c r="AW267" s="14" t="s">
        <v>31</v>
      </c>
      <c r="AX267" s="14" t="s">
        <v>32</v>
      </c>
      <c r="AY267" s="189" t="s">
        <v>260</v>
      </c>
    </row>
    <row r="268" spans="1:65" s="2" customFormat="1" ht="16.5" customHeight="1">
      <c r="A268" s="33"/>
      <c r="B268" s="132"/>
      <c r="C268" s="166" t="s">
        <v>439</v>
      </c>
      <c r="D268" s="166" t="s">
        <v>263</v>
      </c>
      <c r="E268" s="167" t="s">
        <v>402</v>
      </c>
      <c r="F268" s="168" t="s">
        <v>403</v>
      </c>
      <c r="G268" s="169" t="s">
        <v>372</v>
      </c>
      <c r="H268" s="170">
        <v>46.375</v>
      </c>
      <c r="I268" s="171"/>
      <c r="J268" s="172">
        <f>ROUND(I268*H268,2)</f>
        <v>0</v>
      </c>
      <c r="K268" s="168" t="s">
        <v>267</v>
      </c>
      <c r="L268" s="34"/>
      <c r="M268" s="173" t="s">
        <v>1</v>
      </c>
      <c r="N268" s="174" t="s">
        <v>42</v>
      </c>
      <c r="O268" s="59"/>
      <c r="P268" s="175">
        <f>O268*H268</f>
        <v>0</v>
      </c>
      <c r="Q268" s="175">
        <v>6.6790000000000002E-2</v>
      </c>
      <c r="R268" s="175">
        <f>Q268*H268</f>
        <v>3.09738625</v>
      </c>
      <c r="S268" s="175">
        <v>0</v>
      </c>
      <c r="T268" s="176">
        <f>S268*H268</f>
        <v>0</v>
      </c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R268" s="177" t="s">
        <v>268</v>
      </c>
      <c r="AT268" s="177" t="s">
        <v>263</v>
      </c>
      <c r="AU268" s="177" t="s">
        <v>86</v>
      </c>
      <c r="AY268" s="18" t="s">
        <v>260</v>
      </c>
      <c r="BE268" s="178">
        <f>IF(N268="základní",J268,0)</f>
        <v>0</v>
      </c>
      <c r="BF268" s="178">
        <f>IF(N268="snížená",J268,0)</f>
        <v>0</v>
      </c>
      <c r="BG268" s="178">
        <f>IF(N268="zákl. přenesená",J268,0)</f>
        <v>0</v>
      </c>
      <c r="BH268" s="178">
        <f>IF(N268="sníž. přenesená",J268,0)</f>
        <v>0</v>
      </c>
      <c r="BI268" s="178">
        <f>IF(N268="nulová",J268,0)</f>
        <v>0</v>
      </c>
      <c r="BJ268" s="18" t="s">
        <v>32</v>
      </c>
      <c r="BK268" s="178">
        <f>ROUND(I268*H268,2)</f>
        <v>0</v>
      </c>
      <c r="BL268" s="18" t="s">
        <v>268</v>
      </c>
      <c r="BM268" s="177" t="s">
        <v>404</v>
      </c>
    </row>
    <row r="269" spans="1:65" s="15" customFormat="1">
      <c r="B269" s="196"/>
      <c r="D269" s="180" t="s">
        <v>270</v>
      </c>
      <c r="E269" s="197" t="s">
        <v>1</v>
      </c>
      <c r="F269" s="198" t="s">
        <v>324</v>
      </c>
      <c r="H269" s="197" t="s">
        <v>1</v>
      </c>
      <c r="I269" s="199"/>
      <c r="L269" s="196"/>
      <c r="M269" s="200"/>
      <c r="N269" s="201"/>
      <c r="O269" s="201"/>
      <c r="P269" s="201"/>
      <c r="Q269" s="201"/>
      <c r="R269" s="201"/>
      <c r="S269" s="201"/>
      <c r="T269" s="202"/>
      <c r="AT269" s="197" t="s">
        <v>270</v>
      </c>
      <c r="AU269" s="197" t="s">
        <v>86</v>
      </c>
      <c r="AV269" s="15" t="s">
        <v>32</v>
      </c>
      <c r="AW269" s="15" t="s">
        <v>31</v>
      </c>
      <c r="AX269" s="15" t="s">
        <v>77</v>
      </c>
      <c r="AY269" s="197" t="s">
        <v>260</v>
      </c>
    </row>
    <row r="270" spans="1:65" s="13" customFormat="1">
      <c r="B270" s="179"/>
      <c r="D270" s="180" t="s">
        <v>270</v>
      </c>
      <c r="E270" s="181" t="s">
        <v>1</v>
      </c>
      <c r="F270" s="182" t="s">
        <v>1946</v>
      </c>
      <c r="H270" s="183">
        <v>34.96</v>
      </c>
      <c r="I270" s="184"/>
      <c r="L270" s="179"/>
      <c r="M270" s="185"/>
      <c r="N270" s="186"/>
      <c r="O270" s="186"/>
      <c r="P270" s="186"/>
      <c r="Q270" s="186"/>
      <c r="R270" s="186"/>
      <c r="S270" s="186"/>
      <c r="T270" s="187"/>
      <c r="AT270" s="181" t="s">
        <v>270</v>
      </c>
      <c r="AU270" s="181" t="s">
        <v>86</v>
      </c>
      <c r="AV270" s="13" t="s">
        <v>86</v>
      </c>
      <c r="AW270" s="13" t="s">
        <v>31</v>
      </c>
      <c r="AX270" s="13" t="s">
        <v>77</v>
      </c>
      <c r="AY270" s="181" t="s">
        <v>260</v>
      </c>
    </row>
    <row r="271" spans="1:65" s="13" customFormat="1">
      <c r="B271" s="179"/>
      <c r="D271" s="180" t="s">
        <v>270</v>
      </c>
      <c r="E271" s="181" t="s">
        <v>1</v>
      </c>
      <c r="F271" s="182" t="s">
        <v>1947</v>
      </c>
      <c r="H271" s="183">
        <v>16.568000000000001</v>
      </c>
      <c r="I271" s="184"/>
      <c r="L271" s="179"/>
      <c r="M271" s="185"/>
      <c r="N271" s="186"/>
      <c r="O271" s="186"/>
      <c r="P271" s="186"/>
      <c r="Q271" s="186"/>
      <c r="R271" s="186"/>
      <c r="S271" s="186"/>
      <c r="T271" s="187"/>
      <c r="AT271" s="181" t="s">
        <v>270</v>
      </c>
      <c r="AU271" s="181" t="s">
        <v>86</v>
      </c>
      <c r="AV271" s="13" t="s">
        <v>86</v>
      </c>
      <c r="AW271" s="13" t="s">
        <v>31</v>
      </c>
      <c r="AX271" s="13" t="s">
        <v>77</v>
      </c>
      <c r="AY271" s="181" t="s">
        <v>260</v>
      </c>
    </row>
    <row r="272" spans="1:65" s="14" customFormat="1">
      <c r="B272" s="188"/>
      <c r="D272" s="180" t="s">
        <v>270</v>
      </c>
      <c r="E272" s="189" t="s">
        <v>1880</v>
      </c>
      <c r="F272" s="190" t="s">
        <v>275</v>
      </c>
      <c r="H272" s="191">
        <v>51.527999999999999</v>
      </c>
      <c r="I272" s="192"/>
      <c r="L272" s="188"/>
      <c r="M272" s="193"/>
      <c r="N272" s="194"/>
      <c r="O272" s="194"/>
      <c r="P272" s="194"/>
      <c r="Q272" s="194"/>
      <c r="R272" s="194"/>
      <c r="S272" s="194"/>
      <c r="T272" s="195"/>
      <c r="AT272" s="189" t="s">
        <v>270</v>
      </c>
      <c r="AU272" s="189" t="s">
        <v>86</v>
      </c>
      <c r="AV272" s="14" t="s">
        <v>268</v>
      </c>
      <c r="AW272" s="14" t="s">
        <v>31</v>
      </c>
      <c r="AX272" s="14" t="s">
        <v>77</v>
      </c>
      <c r="AY272" s="189" t="s">
        <v>260</v>
      </c>
    </row>
    <row r="273" spans="1:65" s="13" customFormat="1">
      <c r="B273" s="179"/>
      <c r="D273" s="180" t="s">
        <v>270</v>
      </c>
      <c r="E273" s="181" t="s">
        <v>1</v>
      </c>
      <c r="F273" s="182" t="s">
        <v>1948</v>
      </c>
      <c r="H273" s="183">
        <v>46.375</v>
      </c>
      <c r="I273" s="184"/>
      <c r="L273" s="179"/>
      <c r="M273" s="185"/>
      <c r="N273" s="186"/>
      <c r="O273" s="186"/>
      <c r="P273" s="186"/>
      <c r="Q273" s="186"/>
      <c r="R273" s="186"/>
      <c r="S273" s="186"/>
      <c r="T273" s="187"/>
      <c r="AT273" s="181" t="s">
        <v>270</v>
      </c>
      <c r="AU273" s="181" t="s">
        <v>86</v>
      </c>
      <c r="AV273" s="13" t="s">
        <v>86</v>
      </c>
      <c r="AW273" s="13" t="s">
        <v>31</v>
      </c>
      <c r="AX273" s="13" t="s">
        <v>32</v>
      </c>
      <c r="AY273" s="181" t="s">
        <v>260</v>
      </c>
    </row>
    <row r="274" spans="1:65" s="2" customFormat="1" ht="16.5" customHeight="1">
      <c r="A274" s="33"/>
      <c r="B274" s="132"/>
      <c r="C274" s="166" t="s">
        <v>444</v>
      </c>
      <c r="D274" s="166" t="s">
        <v>263</v>
      </c>
      <c r="E274" s="167" t="s">
        <v>407</v>
      </c>
      <c r="F274" s="168" t="s">
        <v>408</v>
      </c>
      <c r="G274" s="169" t="s">
        <v>372</v>
      </c>
      <c r="H274" s="170">
        <v>4.6379999999999999</v>
      </c>
      <c r="I274" s="171"/>
      <c r="J274" s="172">
        <f>ROUND(I274*H274,2)</f>
        <v>0</v>
      </c>
      <c r="K274" s="168" t="s">
        <v>267</v>
      </c>
      <c r="L274" s="34"/>
      <c r="M274" s="173" t="s">
        <v>1</v>
      </c>
      <c r="N274" s="174" t="s">
        <v>42</v>
      </c>
      <c r="O274" s="59"/>
      <c r="P274" s="175">
        <f>O274*H274</f>
        <v>0</v>
      </c>
      <c r="Q274" s="175">
        <v>6.6790000000000002E-2</v>
      </c>
      <c r="R274" s="175">
        <f>Q274*H274</f>
        <v>0.30977201999999998</v>
      </c>
      <c r="S274" s="175">
        <v>0</v>
      </c>
      <c r="T274" s="176">
        <f>S274*H274</f>
        <v>0</v>
      </c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R274" s="177" t="s">
        <v>268</v>
      </c>
      <c r="AT274" s="177" t="s">
        <v>263</v>
      </c>
      <c r="AU274" s="177" t="s">
        <v>86</v>
      </c>
      <c r="AY274" s="18" t="s">
        <v>260</v>
      </c>
      <c r="BE274" s="178">
        <f>IF(N274="základní",J274,0)</f>
        <v>0</v>
      </c>
      <c r="BF274" s="178">
        <f>IF(N274="snížená",J274,0)</f>
        <v>0</v>
      </c>
      <c r="BG274" s="178">
        <f>IF(N274="zákl. přenesená",J274,0)</f>
        <v>0</v>
      </c>
      <c r="BH274" s="178">
        <f>IF(N274="sníž. přenesená",J274,0)</f>
        <v>0</v>
      </c>
      <c r="BI274" s="178">
        <f>IF(N274="nulová",J274,0)</f>
        <v>0</v>
      </c>
      <c r="BJ274" s="18" t="s">
        <v>32</v>
      </c>
      <c r="BK274" s="178">
        <f>ROUND(I274*H274,2)</f>
        <v>0</v>
      </c>
      <c r="BL274" s="18" t="s">
        <v>268</v>
      </c>
      <c r="BM274" s="177" t="s">
        <v>1949</v>
      </c>
    </row>
    <row r="275" spans="1:65" s="15" customFormat="1">
      <c r="B275" s="196"/>
      <c r="D275" s="180" t="s">
        <v>270</v>
      </c>
      <c r="E275" s="197" t="s">
        <v>1</v>
      </c>
      <c r="F275" s="198" t="s">
        <v>324</v>
      </c>
      <c r="H275" s="197" t="s">
        <v>1</v>
      </c>
      <c r="I275" s="199"/>
      <c r="L275" s="196"/>
      <c r="M275" s="200"/>
      <c r="N275" s="201"/>
      <c r="O275" s="201"/>
      <c r="P275" s="201"/>
      <c r="Q275" s="201"/>
      <c r="R275" s="201"/>
      <c r="S275" s="201"/>
      <c r="T275" s="202"/>
      <c r="AT275" s="197" t="s">
        <v>270</v>
      </c>
      <c r="AU275" s="197" t="s">
        <v>86</v>
      </c>
      <c r="AV275" s="15" t="s">
        <v>32</v>
      </c>
      <c r="AW275" s="15" t="s">
        <v>31</v>
      </c>
      <c r="AX275" s="15" t="s">
        <v>77</v>
      </c>
      <c r="AY275" s="197" t="s">
        <v>260</v>
      </c>
    </row>
    <row r="276" spans="1:65" s="13" customFormat="1">
      <c r="B276" s="179"/>
      <c r="D276" s="180" t="s">
        <v>270</v>
      </c>
      <c r="E276" s="181" t="s">
        <v>1</v>
      </c>
      <c r="F276" s="182" t="s">
        <v>1950</v>
      </c>
      <c r="H276" s="183">
        <v>4.6379999999999999</v>
      </c>
      <c r="I276" s="184"/>
      <c r="L276" s="179"/>
      <c r="M276" s="185"/>
      <c r="N276" s="186"/>
      <c r="O276" s="186"/>
      <c r="P276" s="186"/>
      <c r="Q276" s="186"/>
      <c r="R276" s="186"/>
      <c r="S276" s="186"/>
      <c r="T276" s="187"/>
      <c r="AT276" s="181" t="s">
        <v>270</v>
      </c>
      <c r="AU276" s="181" t="s">
        <v>86</v>
      </c>
      <c r="AV276" s="13" t="s">
        <v>86</v>
      </c>
      <c r="AW276" s="13" t="s">
        <v>31</v>
      </c>
      <c r="AX276" s="13" t="s">
        <v>32</v>
      </c>
      <c r="AY276" s="181" t="s">
        <v>260</v>
      </c>
    </row>
    <row r="277" spans="1:65" s="2" customFormat="1" ht="16.5" customHeight="1">
      <c r="A277" s="33"/>
      <c r="B277" s="132"/>
      <c r="C277" s="166" t="s">
        <v>448</v>
      </c>
      <c r="D277" s="166" t="s">
        <v>263</v>
      </c>
      <c r="E277" s="167" t="s">
        <v>412</v>
      </c>
      <c r="F277" s="168" t="s">
        <v>413</v>
      </c>
      <c r="G277" s="169" t="s">
        <v>372</v>
      </c>
      <c r="H277" s="170">
        <v>0.51500000000000001</v>
      </c>
      <c r="I277" s="171"/>
      <c r="J277" s="172">
        <f>ROUND(I277*H277,2)</f>
        <v>0</v>
      </c>
      <c r="K277" s="168" t="s">
        <v>267</v>
      </c>
      <c r="L277" s="34"/>
      <c r="M277" s="173" t="s">
        <v>1</v>
      </c>
      <c r="N277" s="174" t="s">
        <v>42</v>
      </c>
      <c r="O277" s="59"/>
      <c r="P277" s="175">
        <f>O277*H277</f>
        <v>0</v>
      </c>
      <c r="Q277" s="175">
        <v>6.6790000000000002E-2</v>
      </c>
      <c r="R277" s="175">
        <f>Q277*H277</f>
        <v>3.439685E-2</v>
      </c>
      <c r="S277" s="175">
        <v>0</v>
      </c>
      <c r="T277" s="176">
        <f>S277*H277</f>
        <v>0</v>
      </c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R277" s="177" t="s">
        <v>268</v>
      </c>
      <c r="AT277" s="177" t="s">
        <v>263</v>
      </c>
      <c r="AU277" s="177" t="s">
        <v>86</v>
      </c>
      <c r="AY277" s="18" t="s">
        <v>260</v>
      </c>
      <c r="BE277" s="178">
        <f>IF(N277="základní",J277,0)</f>
        <v>0</v>
      </c>
      <c r="BF277" s="178">
        <f>IF(N277="snížená",J277,0)</f>
        <v>0</v>
      </c>
      <c r="BG277" s="178">
        <f>IF(N277="zákl. přenesená",J277,0)</f>
        <v>0</v>
      </c>
      <c r="BH277" s="178">
        <f>IF(N277="sníž. přenesená",J277,0)</f>
        <v>0</v>
      </c>
      <c r="BI277" s="178">
        <f>IF(N277="nulová",J277,0)</f>
        <v>0</v>
      </c>
      <c r="BJ277" s="18" t="s">
        <v>32</v>
      </c>
      <c r="BK277" s="178">
        <f>ROUND(I277*H277,2)</f>
        <v>0</v>
      </c>
      <c r="BL277" s="18" t="s">
        <v>268</v>
      </c>
      <c r="BM277" s="177" t="s">
        <v>1951</v>
      </c>
    </row>
    <row r="278" spans="1:65" s="15" customFormat="1">
      <c r="B278" s="196"/>
      <c r="D278" s="180" t="s">
        <v>270</v>
      </c>
      <c r="E278" s="197" t="s">
        <v>1</v>
      </c>
      <c r="F278" s="198" t="s">
        <v>324</v>
      </c>
      <c r="H278" s="197" t="s">
        <v>1</v>
      </c>
      <c r="I278" s="199"/>
      <c r="L278" s="196"/>
      <c r="M278" s="200"/>
      <c r="N278" s="201"/>
      <c r="O278" s="201"/>
      <c r="P278" s="201"/>
      <c r="Q278" s="201"/>
      <c r="R278" s="201"/>
      <c r="S278" s="201"/>
      <c r="T278" s="202"/>
      <c r="AT278" s="197" t="s">
        <v>270</v>
      </c>
      <c r="AU278" s="197" t="s">
        <v>86</v>
      </c>
      <c r="AV278" s="15" t="s">
        <v>32</v>
      </c>
      <c r="AW278" s="15" t="s">
        <v>31</v>
      </c>
      <c r="AX278" s="15" t="s">
        <v>77</v>
      </c>
      <c r="AY278" s="197" t="s">
        <v>260</v>
      </c>
    </row>
    <row r="279" spans="1:65" s="13" customFormat="1">
      <c r="B279" s="179"/>
      <c r="D279" s="180" t="s">
        <v>270</v>
      </c>
      <c r="E279" s="181" t="s">
        <v>1</v>
      </c>
      <c r="F279" s="182" t="s">
        <v>1952</v>
      </c>
      <c r="H279" s="183">
        <v>0.51500000000000001</v>
      </c>
      <c r="I279" s="184"/>
      <c r="L279" s="179"/>
      <c r="M279" s="185"/>
      <c r="N279" s="186"/>
      <c r="O279" s="186"/>
      <c r="P279" s="186"/>
      <c r="Q279" s="186"/>
      <c r="R279" s="186"/>
      <c r="S279" s="186"/>
      <c r="T279" s="187"/>
      <c r="AT279" s="181" t="s">
        <v>270</v>
      </c>
      <c r="AU279" s="181" t="s">
        <v>86</v>
      </c>
      <c r="AV279" s="13" t="s">
        <v>86</v>
      </c>
      <c r="AW279" s="13" t="s">
        <v>31</v>
      </c>
      <c r="AX279" s="13" t="s">
        <v>32</v>
      </c>
      <c r="AY279" s="181" t="s">
        <v>260</v>
      </c>
    </row>
    <row r="280" spans="1:65" s="2" customFormat="1" ht="16.5" customHeight="1">
      <c r="A280" s="33"/>
      <c r="B280" s="132"/>
      <c r="C280" s="166" t="s">
        <v>453</v>
      </c>
      <c r="D280" s="166" t="s">
        <v>263</v>
      </c>
      <c r="E280" s="167" t="s">
        <v>417</v>
      </c>
      <c r="F280" s="168" t="s">
        <v>418</v>
      </c>
      <c r="G280" s="169" t="s">
        <v>419</v>
      </c>
      <c r="H280" s="170">
        <v>7192.7280000000001</v>
      </c>
      <c r="I280" s="171"/>
      <c r="J280" s="172">
        <f>ROUND(I280*H280,2)</f>
        <v>0</v>
      </c>
      <c r="K280" s="168" t="s">
        <v>267</v>
      </c>
      <c r="L280" s="34"/>
      <c r="M280" s="173" t="s">
        <v>1</v>
      </c>
      <c r="N280" s="174" t="s">
        <v>42</v>
      </c>
      <c r="O280" s="59"/>
      <c r="P280" s="175">
        <f>O280*H280</f>
        <v>0</v>
      </c>
      <c r="Q280" s="175">
        <v>2.5999999999999998E-4</v>
      </c>
      <c r="R280" s="175">
        <f>Q280*H280</f>
        <v>1.8701092799999999</v>
      </c>
      <c r="S280" s="175">
        <v>0</v>
      </c>
      <c r="T280" s="176">
        <f>S280*H280</f>
        <v>0</v>
      </c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R280" s="177" t="s">
        <v>268</v>
      </c>
      <c r="AT280" s="177" t="s">
        <v>263</v>
      </c>
      <c r="AU280" s="177" t="s">
        <v>86</v>
      </c>
      <c r="AY280" s="18" t="s">
        <v>260</v>
      </c>
      <c r="BE280" s="178">
        <f>IF(N280="základní",J280,0)</f>
        <v>0</v>
      </c>
      <c r="BF280" s="178">
        <f>IF(N280="snížená",J280,0)</f>
        <v>0</v>
      </c>
      <c r="BG280" s="178">
        <f>IF(N280="zákl. přenesená",J280,0)</f>
        <v>0</v>
      </c>
      <c r="BH280" s="178">
        <f>IF(N280="sníž. přenesená",J280,0)</f>
        <v>0</v>
      </c>
      <c r="BI280" s="178">
        <f>IF(N280="nulová",J280,0)</f>
        <v>0</v>
      </c>
      <c r="BJ280" s="18" t="s">
        <v>32</v>
      </c>
      <c r="BK280" s="178">
        <f>ROUND(I280*H280,2)</f>
        <v>0</v>
      </c>
      <c r="BL280" s="18" t="s">
        <v>268</v>
      </c>
      <c r="BM280" s="177" t="s">
        <v>420</v>
      </c>
    </row>
    <row r="281" spans="1:65" s="15" customFormat="1">
      <c r="B281" s="196"/>
      <c r="D281" s="180" t="s">
        <v>270</v>
      </c>
      <c r="E281" s="197" t="s">
        <v>1</v>
      </c>
      <c r="F281" s="198" t="s">
        <v>324</v>
      </c>
      <c r="H281" s="197" t="s">
        <v>1</v>
      </c>
      <c r="I281" s="199"/>
      <c r="L281" s="196"/>
      <c r="M281" s="200"/>
      <c r="N281" s="201"/>
      <c r="O281" s="201"/>
      <c r="P281" s="201"/>
      <c r="Q281" s="201"/>
      <c r="R281" s="201"/>
      <c r="S281" s="201"/>
      <c r="T281" s="202"/>
      <c r="AT281" s="197" t="s">
        <v>270</v>
      </c>
      <c r="AU281" s="197" t="s">
        <v>86</v>
      </c>
      <c r="AV281" s="15" t="s">
        <v>32</v>
      </c>
      <c r="AW281" s="15" t="s">
        <v>31</v>
      </c>
      <c r="AX281" s="15" t="s">
        <v>77</v>
      </c>
      <c r="AY281" s="197" t="s">
        <v>260</v>
      </c>
    </row>
    <row r="282" spans="1:65" s="15" customFormat="1">
      <c r="B282" s="196"/>
      <c r="D282" s="180" t="s">
        <v>270</v>
      </c>
      <c r="E282" s="197" t="s">
        <v>1</v>
      </c>
      <c r="F282" s="198" t="s">
        <v>1953</v>
      </c>
      <c r="H282" s="197" t="s">
        <v>1</v>
      </c>
      <c r="I282" s="199"/>
      <c r="L282" s="196"/>
      <c r="M282" s="200"/>
      <c r="N282" s="201"/>
      <c r="O282" s="201"/>
      <c r="P282" s="201"/>
      <c r="Q282" s="201"/>
      <c r="R282" s="201"/>
      <c r="S282" s="201"/>
      <c r="T282" s="202"/>
      <c r="AT282" s="197" t="s">
        <v>270</v>
      </c>
      <c r="AU282" s="197" t="s">
        <v>86</v>
      </c>
      <c r="AV282" s="15" t="s">
        <v>32</v>
      </c>
      <c r="AW282" s="15" t="s">
        <v>31</v>
      </c>
      <c r="AX282" s="15" t="s">
        <v>77</v>
      </c>
      <c r="AY282" s="197" t="s">
        <v>260</v>
      </c>
    </row>
    <row r="283" spans="1:65" s="13" customFormat="1">
      <c r="B283" s="179"/>
      <c r="D283" s="180" t="s">
        <v>270</v>
      </c>
      <c r="E283" s="181" t="s">
        <v>1</v>
      </c>
      <c r="F283" s="182" t="s">
        <v>422</v>
      </c>
      <c r="H283" s="183">
        <v>715.4</v>
      </c>
      <c r="I283" s="184"/>
      <c r="L283" s="179"/>
      <c r="M283" s="185"/>
      <c r="N283" s="186"/>
      <c r="O283" s="186"/>
      <c r="P283" s="186"/>
      <c r="Q283" s="186"/>
      <c r="R283" s="186"/>
      <c r="S283" s="186"/>
      <c r="T283" s="187"/>
      <c r="AT283" s="181" t="s">
        <v>270</v>
      </c>
      <c r="AU283" s="181" t="s">
        <v>86</v>
      </c>
      <c r="AV283" s="13" t="s">
        <v>86</v>
      </c>
      <c r="AW283" s="13" t="s">
        <v>31</v>
      </c>
      <c r="AX283" s="13" t="s">
        <v>77</v>
      </c>
      <c r="AY283" s="181" t="s">
        <v>260</v>
      </c>
    </row>
    <row r="284" spans="1:65" s="13" customFormat="1">
      <c r="B284" s="179"/>
      <c r="D284" s="180" t="s">
        <v>270</v>
      </c>
      <c r="E284" s="181" t="s">
        <v>1</v>
      </c>
      <c r="F284" s="182" t="s">
        <v>1299</v>
      </c>
      <c r="H284" s="183">
        <v>430.9</v>
      </c>
      <c r="I284" s="184"/>
      <c r="L284" s="179"/>
      <c r="M284" s="185"/>
      <c r="N284" s="186"/>
      <c r="O284" s="186"/>
      <c r="P284" s="186"/>
      <c r="Q284" s="186"/>
      <c r="R284" s="186"/>
      <c r="S284" s="186"/>
      <c r="T284" s="187"/>
      <c r="AT284" s="181" t="s">
        <v>270</v>
      </c>
      <c r="AU284" s="181" t="s">
        <v>86</v>
      </c>
      <c r="AV284" s="13" t="s">
        <v>86</v>
      </c>
      <c r="AW284" s="13" t="s">
        <v>31</v>
      </c>
      <c r="AX284" s="13" t="s">
        <v>77</v>
      </c>
      <c r="AY284" s="181" t="s">
        <v>260</v>
      </c>
    </row>
    <row r="285" spans="1:65" s="13" customFormat="1">
      <c r="B285" s="179"/>
      <c r="D285" s="180" t="s">
        <v>270</v>
      </c>
      <c r="E285" s="181" t="s">
        <v>1</v>
      </c>
      <c r="F285" s="182" t="s">
        <v>1702</v>
      </c>
      <c r="H285" s="183">
        <v>2493.1999999999998</v>
      </c>
      <c r="I285" s="184"/>
      <c r="L285" s="179"/>
      <c r="M285" s="185"/>
      <c r="N285" s="186"/>
      <c r="O285" s="186"/>
      <c r="P285" s="186"/>
      <c r="Q285" s="186"/>
      <c r="R285" s="186"/>
      <c r="S285" s="186"/>
      <c r="T285" s="187"/>
      <c r="AT285" s="181" t="s">
        <v>270</v>
      </c>
      <c r="AU285" s="181" t="s">
        <v>86</v>
      </c>
      <c r="AV285" s="13" t="s">
        <v>86</v>
      </c>
      <c r="AW285" s="13" t="s">
        <v>31</v>
      </c>
      <c r="AX285" s="13" t="s">
        <v>77</v>
      </c>
      <c r="AY285" s="181" t="s">
        <v>260</v>
      </c>
    </row>
    <row r="286" spans="1:65" s="13" customFormat="1">
      <c r="B286" s="179"/>
      <c r="D286" s="180" t="s">
        <v>270</v>
      </c>
      <c r="E286" s="181" t="s">
        <v>1</v>
      </c>
      <c r="F286" s="182" t="s">
        <v>1703</v>
      </c>
      <c r="H286" s="183">
        <v>2059.6</v>
      </c>
      <c r="I286" s="184"/>
      <c r="L286" s="179"/>
      <c r="M286" s="185"/>
      <c r="N286" s="186"/>
      <c r="O286" s="186"/>
      <c r="P286" s="186"/>
      <c r="Q286" s="186"/>
      <c r="R286" s="186"/>
      <c r="S286" s="186"/>
      <c r="T286" s="187"/>
      <c r="AT286" s="181" t="s">
        <v>270</v>
      </c>
      <c r="AU286" s="181" t="s">
        <v>86</v>
      </c>
      <c r="AV286" s="13" t="s">
        <v>86</v>
      </c>
      <c r="AW286" s="13" t="s">
        <v>31</v>
      </c>
      <c r="AX286" s="13" t="s">
        <v>77</v>
      </c>
      <c r="AY286" s="181" t="s">
        <v>260</v>
      </c>
    </row>
    <row r="287" spans="1:65" s="13" customFormat="1">
      <c r="B287" s="179"/>
      <c r="D287" s="180" t="s">
        <v>270</v>
      </c>
      <c r="E287" s="181" t="s">
        <v>1</v>
      </c>
      <c r="F287" s="182" t="s">
        <v>1954</v>
      </c>
      <c r="H287" s="183">
        <v>275.26400000000001</v>
      </c>
      <c r="I287" s="184"/>
      <c r="L287" s="179"/>
      <c r="M287" s="185"/>
      <c r="N287" s="186"/>
      <c r="O287" s="186"/>
      <c r="P287" s="186"/>
      <c r="Q287" s="186"/>
      <c r="R287" s="186"/>
      <c r="S287" s="186"/>
      <c r="T287" s="187"/>
      <c r="AT287" s="181" t="s">
        <v>270</v>
      </c>
      <c r="AU287" s="181" t="s">
        <v>86</v>
      </c>
      <c r="AV287" s="13" t="s">
        <v>86</v>
      </c>
      <c r="AW287" s="13" t="s">
        <v>31</v>
      </c>
      <c r="AX287" s="13" t="s">
        <v>77</v>
      </c>
      <c r="AY287" s="181" t="s">
        <v>260</v>
      </c>
    </row>
    <row r="288" spans="1:65" s="16" customFormat="1">
      <c r="B288" s="203"/>
      <c r="D288" s="180" t="s">
        <v>270</v>
      </c>
      <c r="E288" s="204" t="s">
        <v>1</v>
      </c>
      <c r="F288" s="205" t="s">
        <v>326</v>
      </c>
      <c r="H288" s="206">
        <v>5974.3639999999996</v>
      </c>
      <c r="I288" s="207"/>
      <c r="L288" s="203"/>
      <c r="M288" s="208"/>
      <c r="N288" s="209"/>
      <c r="O288" s="209"/>
      <c r="P288" s="209"/>
      <c r="Q288" s="209"/>
      <c r="R288" s="209"/>
      <c r="S288" s="209"/>
      <c r="T288" s="210"/>
      <c r="AT288" s="204" t="s">
        <v>270</v>
      </c>
      <c r="AU288" s="204" t="s">
        <v>86</v>
      </c>
      <c r="AV288" s="16" t="s">
        <v>283</v>
      </c>
      <c r="AW288" s="16" t="s">
        <v>31</v>
      </c>
      <c r="AX288" s="16" t="s">
        <v>77</v>
      </c>
      <c r="AY288" s="204" t="s">
        <v>260</v>
      </c>
    </row>
    <row r="289" spans="1:65" s="15" customFormat="1">
      <c r="B289" s="196"/>
      <c r="D289" s="180" t="s">
        <v>270</v>
      </c>
      <c r="E289" s="197" t="s">
        <v>1</v>
      </c>
      <c r="F289" s="198" t="s">
        <v>1955</v>
      </c>
      <c r="H289" s="197" t="s">
        <v>1</v>
      </c>
      <c r="I289" s="199"/>
      <c r="L289" s="196"/>
      <c r="M289" s="200"/>
      <c r="N289" s="201"/>
      <c r="O289" s="201"/>
      <c r="P289" s="201"/>
      <c r="Q289" s="201"/>
      <c r="R289" s="201"/>
      <c r="S289" s="201"/>
      <c r="T289" s="202"/>
      <c r="AT289" s="197" t="s">
        <v>270</v>
      </c>
      <c r="AU289" s="197" t="s">
        <v>86</v>
      </c>
      <c r="AV289" s="15" t="s">
        <v>32</v>
      </c>
      <c r="AW289" s="15" t="s">
        <v>31</v>
      </c>
      <c r="AX289" s="15" t="s">
        <v>77</v>
      </c>
      <c r="AY289" s="197" t="s">
        <v>260</v>
      </c>
    </row>
    <row r="290" spans="1:65" s="13" customFormat="1">
      <c r="B290" s="179"/>
      <c r="D290" s="180" t="s">
        <v>270</v>
      </c>
      <c r="E290" s="181" t="s">
        <v>1</v>
      </c>
      <c r="F290" s="182" t="s">
        <v>1956</v>
      </c>
      <c r="H290" s="183">
        <v>295.39999999999998</v>
      </c>
      <c r="I290" s="184"/>
      <c r="L290" s="179"/>
      <c r="M290" s="185"/>
      <c r="N290" s="186"/>
      <c r="O290" s="186"/>
      <c r="P290" s="186"/>
      <c r="Q290" s="186"/>
      <c r="R290" s="186"/>
      <c r="S290" s="186"/>
      <c r="T290" s="187"/>
      <c r="AT290" s="181" t="s">
        <v>270</v>
      </c>
      <c r="AU290" s="181" t="s">
        <v>86</v>
      </c>
      <c r="AV290" s="13" t="s">
        <v>86</v>
      </c>
      <c r="AW290" s="13" t="s">
        <v>31</v>
      </c>
      <c r="AX290" s="13" t="s">
        <v>77</v>
      </c>
      <c r="AY290" s="181" t="s">
        <v>260</v>
      </c>
    </row>
    <row r="291" spans="1:65" s="13" customFormat="1">
      <c r="B291" s="179"/>
      <c r="D291" s="180" t="s">
        <v>270</v>
      </c>
      <c r="E291" s="181" t="s">
        <v>1</v>
      </c>
      <c r="F291" s="182" t="s">
        <v>1957</v>
      </c>
      <c r="H291" s="183">
        <v>126.7</v>
      </c>
      <c r="I291" s="184"/>
      <c r="L291" s="179"/>
      <c r="M291" s="185"/>
      <c r="N291" s="186"/>
      <c r="O291" s="186"/>
      <c r="P291" s="186"/>
      <c r="Q291" s="186"/>
      <c r="R291" s="186"/>
      <c r="S291" s="186"/>
      <c r="T291" s="187"/>
      <c r="AT291" s="181" t="s">
        <v>270</v>
      </c>
      <c r="AU291" s="181" t="s">
        <v>86</v>
      </c>
      <c r="AV291" s="13" t="s">
        <v>86</v>
      </c>
      <c r="AW291" s="13" t="s">
        <v>31</v>
      </c>
      <c r="AX291" s="13" t="s">
        <v>77</v>
      </c>
      <c r="AY291" s="181" t="s">
        <v>260</v>
      </c>
    </row>
    <row r="292" spans="1:65" s="13" customFormat="1">
      <c r="B292" s="179"/>
      <c r="D292" s="180" t="s">
        <v>270</v>
      </c>
      <c r="E292" s="181" t="s">
        <v>1</v>
      </c>
      <c r="F292" s="182" t="s">
        <v>1958</v>
      </c>
      <c r="H292" s="183">
        <v>752.96</v>
      </c>
      <c r="I292" s="184"/>
      <c r="L292" s="179"/>
      <c r="M292" s="185"/>
      <c r="N292" s="186"/>
      <c r="O292" s="186"/>
      <c r="P292" s="186"/>
      <c r="Q292" s="186"/>
      <c r="R292" s="186"/>
      <c r="S292" s="186"/>
      <c r="T292" s="187"/>
      <c r="AT292" s="181" t="s">
        <v>270</v>
      </c>
      <c r="AU292" s="181" t="s">
        <v>86</v>
      </c>
      <c r="AV292" s="13" t="s">
        <v>86</v>
      </c>
      <c r="AW292" s="13" t="s">
        <v>31</v>
      </c>
      <c r="AX292" s="13" t="s">
        <v>77</v>
      </c>
      <c r="AY292" s="181" t="s">
        <v>260</v>
      </c>
    </row>
    <row r="293" spans="1:65" s="13" customFormat="1">
      <c r="B293" s="179"/>
      <c r="D293" s="180" t="s">
        <v>270</v>
      </c>
      <c r="E293" s="181" t="s">
        <v>1</v>
      </c>
      <c r="F293" s="182" t="s">
        <v>1959</v>
      </c>
      <c r="H293" s="183">
        <v>579.20000000000005</v>
      </c>
      <c r="I293" s="184"/>
      <c r="L293" s="179"/>
      <c r="M293" s="185"/>
      <c r="N293" s="186"/>
      <c r="O293" s="186"/>
      <c r="P293" s="186"/>
      <c r="Q293" s="186"/>
      <c r="R293" s="186"/>
      <c r="S293" s="186"/>
      <c r="T293" s="187"/>
      <c r="AT293" s="181" t="s">
        <v>270</v>
      </c>
      <c r="AU293" s="181" t="s">
        <v>86</v>
      </c>
      <c r="AV293" s="13" t="s">
        <v>86</v>
      </c>
      <c r="AW293" s="13" t="s">
        <v>31</v>
      </c>
      <c r="AX293" s="13" t="s">
        <v>77</v>
      </c>
      <c r="AY293" s="181" t="s">
        <v>260</v>
      </c>
    </row>
    <row r="294" spans="1:65" s="13" customFormat="1">
      <c r="B294" s="179"/>
      <c r="D294" s="180" t="s">
        <v>270</v>
      </c>
      <c r="E294" s="181" t="s">
        <v>1</v>
      </c>
      <c r="F294" s="182" t="s">
        <v>1960</v>
      </c>
      <c r="H294" s="183">
        <v>263.29599999999999</v>
      </c>
      <c r="I294" s="184"/>
      <c r="L294" s="179"/>
      <c r="M294" s="185"/>
      <c r="N294" s="186"/>
      <c r="O294" s="186"/>
      <c r="P294" s="186"/>
      <c r="Q294" s="186"/>
      <c r="R294" s="186"/>
      <c r="S294" s="186"/>
      <c r="T294" s="187"/>
      <c r="AT294" s="181" t="s">
        <v>270</v>
      </c>
      <c r="AU294" s="181" t="s">
        <v>86</v>
      </c>
      <c r="AV294" s="13" t="s">
        <v>86</v>
      </c>
      <c r="AW294" s="13" t="s">
        <v>31</v>
      </c>
      <c r="AX294" s="13" t="s">
        <v>77</v>
      </c>
      <c r="AY294" s="181" t="s">
        <v>260</v>
      </c>
    </row>
    <row r="295" spans="1:65" s="16" customFormat="1">
      <c r="B295" s="203"/>
      <c r="D295" s="180" t="s">
        <v>270</v>
      </c>
      <c r="E295" s="204" t="s">
        <v>1</v>
      </c>
      <c r="F295" s="205" t="s">
        <v>326</v>
      </c>
      <c r="H295" s="206">
        <v>2017.556</v>
      </c>
      <c r="I295" s="207"/>
      <c r="L295" s="203"/>
      <c r="M295" s="208"/>
      <c r="N295" s="209"/>
      <c r="O295" s="209"/>
      <c r="P295" s="209"/>
      <c r="Q295" s="209"/>
      <c r="R295" s="209"/>
      <c r="S295" s="209"/>
      <c r="T295" s="210"/>
      <c r="AT295" s="204" t="s">
        <v>270</v>
      </c>
      <c r="AU295" s="204" t="s">
        <v>86</v>
      </c>
      <c r="AV295" s="16" t="s">
        <v>283</v>
      </c>
      <c r="AW295" s="16" t="s">
        <v>31</v>
      </c>
      <c r="AX295" s="16" t="s">
        <v>77</v>
      </c>
      <c r="AY295" s="204" t="s">
        <v>260</v>
      </c>
    </row>
    <row r="296" spans="1:65" s="14" customFormat="1">
      <c r="B296" s="188"/>
      <c r="D296" s="180" t="s">
        <v>270</v>
      </c>
      <c r="E296" s="189" t="s">
        <v>169</v>
      </c>
      <c r="F296" s="190" t="s">
        <v>275</v>
      </c>
      <c r="H296" s="191">
        <v>7991.92</v>
      </c>
      <c r="I296" s="192"/>
      <c r="L296" s="188"/>
      <c r="M296" s="193"/>
      <c r="N296" s="194"/>
      <c r="O296" s="194"/>
      <c r="P296" s="194"/>
      <c r="Q296" s="194"/>
      <c r="R296" s="194"/>
      <c r="S296" s="194"/>
      <c r="T296" s="195"/>
      <c r="AT296" s="189" t="s">
        <v>270</v>
      </c>
      <c r="AU296" s="189" t="s">
        <v>86</v>
      </c>
      <c r="AV296" s="14" t="s">
        <v>268</v>
      </c>
      <c r="AW296" s="14" t="s">
        <v>31</v>
      </c>
      <c r="AX296" s="14" t="s">
        <v>77</v>
      </c>
      <c r="AY296" s="189" t="s">
        <v>260</v>
      </c>
    </row>
    <row r="297" spans="1:65" s="13" customFormat="1">
      <c r="B297" s="179"/>
      <c r="D297" s="180" t="s">
        <v>270</v>
      </c>
      <c r="E297" s="181" t="s">
        <v>1</v>
      </c>
      <c r="F297" s="182" t="s">
        <v>427</v>
      </c>
      <c r="H297" s="183">
        <v>7192.7280000000001</v>
      </c>
      <c r="I297" s="184"/>
      <c r="L297" s="179"/>
      <c r="M297" s="185"/>
      <c r="N297" s="186"/>
      <c r="O297" s="186"/>
      <c r="P297" s="186"/>
      <c r="Q297" s="186"/>
      <c r="R297" s="186"/>
      <c r="S297" s="186"/>
      <c r="T297" s="187"/>
      <c r="AT297" s="181" t="s">
        <v>270</v>
      </c>
      <c r="AU297" s="181" t="s">
        <v>86</v>
      </c>
      <c r="AV297" s="13" t="s">
        <v>86</v>
      </c>
      <c r="AW297" s="13" t="s">
        <v>31</v>
      </c>
      <c r="AX297" s="13" t="s">
        <v>32</v>
      </c>
      <c r="AY297" s="181" t="s">
        <v>260</v>
      </c>
    </row>
    <row r="298" spans="1:65" s="2" customFormat="1" ht="16.5" customHeight="1">
      <c r="A298" s="33"/>
      <c r="B298" s="132"/>
      <c r="C298" s="211" t="s">
        <v>457</v>
      </c>
      <c r="D298" s="211" t="s">
        <v>429</v>
      </c>
      <c r="E298" s="212" t="s">
        <v>430</v>
      </c>
      <c r="F298" s="213" t="s">
        <v>431</v>
      </c>
      <c r="G298" s="214" t="s">
        <v>432</v>
      </c>
      <c r="H298" s="215">
        <v>8.0719999999999992</v>
      </c>
      <c r="I298" s="216"/>
      <c r="J298" s="217">
        <f>ROUND(I298*H298,2)</f>
        <v>0</v>
      </c>
      <c r="K298" s="213" t="s">
        <v>356</v>
      </c>
      <c r="L298" s="218"/>
      <c r="M298" s="219" t="s">
        <v>1</v>
      </c>
      <c r="N298" s="220" t="s">
        <v>42</v>
      </c>
      <c r="O298" s="59"/>
      <c r="P298" s="175">
        <f>O298*H298</f>
        <v>0</v>
      </c>
      <c r="Q298" s="175">
        <v>1</v>
      </c>
      <c r="R298" s="175">
        <f>Q298*H298</f>
        <v>8.0719999999999992</v>
      </c>
      <c r="S298" s="175">
        <v>0</v>
      </c>
      <c r="T298" s="176">
        <f>S298*H298</f>
        <v>0</v>
      </c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R298" s="177" t="s">
        <v>306</v>
      </c>
      <c r="AT298" s="177" t="s">
        <v>429</v>
      </c>
      <c r="AU298" s="177" t="s">
        <v>86</v>
      </c>
      <c r="AY298" s="18" t="s">
        <v>260</v>
      </c>
      <c r="BE298" s="178">
        <f>IF(N298="základní",J298,0)</f>
        <v>0</v>
      </c>
      <c r="BF298" s="178">
        <f>IF(N298="snížená",J298,0)</f>
        <v>0</v>
      </c>
      <c r="BG298" s="178">
        <f>IF(N298="zákl. přenesená",J298,0)</f>
        <v>0</v>
      </c>
      <c r="BH298" s="178">
        <f>IF(N298="sníž. přenesená",J298,0)</f>
        <v>0</v>
      </c>
      <c r="BI298" s="178">
        <f>IF(N298="nulová",J298,0)</f>
        <v>0</v>
      </c>
      <c r="BJ298" s="18" t="s">
        <v>32</v>
      </c>
      <c r="BK298" s="178">
        <f>ROUND(I298*H298,2)</f>
        <v>0</v>
      </c>
      <c r="BL298" s="18" t="s">
        <v>268</v>
      </c>
      <c r="BM298" s="177" t="s">
        <v>433</v>
      </c>
    </row>
    <row r="299" spans="1:65" s="13" customFormat="1">
      <c r="B299" s="179"/>
      <c r="D299" s="180" t="s">
        <v>270</v>
      </c>
      <c r="E299" s="181" t="s">
        <v>1</v>
      </c>
      <c r="F299" s="182" t="s">
        <v>434</v>
      </c>
      <c r="H299" s="183">
        <v>8.0719999999999992</v>
      </c>
      <c r="I299" s="184"/>
      <c r="L299" s="179"/>
      <c r="M299" s="185"/>
      <c r="N299" s="186"/>
      <c r="O299" s="186"/>
      <c r="P299" s="186"/>
      <c r="Q299" s="186"/>
      <c r="R299" s="186"/>
      <c r="S299" s="186"/>
      <c r="T299" s="187"/>
      <c r="AT299" s="181" t="s">
        <v>270</v>
      </c>
      <c r="AU299" s="181" t="s">
        <v>86</v>
      </c>
      <c r="AV299" s="13" t="s">
        <v>86</v>
      </c>
      <c r="AW299" s="13" t="s">
        <v>31</v>
      </c>
      <c r="AX299" s="13" t="s">
        <v>32</v>
      </c>
      <c r="AY299" s="181" t="s">
        <v>260</v>
      </c>
    </row>
    <row r="300" spans="1:65" s="2" customFormat="1" ht="16.5" customHeight="1">
      <c r="A300" s="33"/>
      <c r="B300" s="132"/>
      <c r="C300" s="166" t="s">
        <v>464</v>
      </c>
      <c r="D300" s="166" t="s">
        <v>263</v>
      </c>
      <c r="E300" s="167" t="s">
        <v>436</v>
      </c>
      <c r="F300" s="168" t="s">
        <v>437</v>
      </c>
      <c r="G300" s="169" t="s">
        <v>419</v>
      </c>
      <c r="H300" s="170">
        <v>7192.7280000000001</v>
      </c>
      <c r="I300" s="171"/>
      <c r="J300" s="172">
        <f>ROUND(I300*H300,2)</f>
        <v>0</v>
      </c>
      <c r="K300" s="168" t="s">
        <v>267</v>
      </c>
      <c r="L300" s="34"/>
      <c r="M300" s="173" t="s">
        <v>1</v>
      </c>
      <c r="N300" s="174" t="s">
        <v>42</v>
      </c>
      <c r="O300" s="59"/>
      <c r="P300" s="175">
        <f>O300*H300</f>
        <v>0</v>
      </c>
      <c r="Q300" s="175">
        <v>0</v>
      </c>
      <c r="R300" s="175">
        <f>Q300*H300</f>
        <v>0</v>
      </c>
      <c r="S300" s="175">
        <v>0</v>
      </c>
      <c r="T300" s="176">
        <f>S300*H300</f>
        <v>0</v>
      </c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R300" s="177" t="s">
        <v>268</v>
      </c>
      <c r="AT300" s="177" t="s">
        <v>263</v>
      </c>
      <c r="AU300" s="177" t="s">
        <v>86</v>
      </c>
      <c r="AY300" s="18" t="s">
        <v>260</v>
      </c>
      <c r="BE300" s="178">
        <f>IF(N300="základní",J300,0)</f>
        <v>0</v>
      </c>
      <c r="BF300" s="178">
        <f>IF(N300="snížená",J300,0)</f>
        <v>0</v>
      </c>
      <c r="BG300" s="178">
        <f>IF(N300="zákl. přenesená",J300,0)</f>
        <v>0</v>
      </c>
      <c r="BH300" s="178">
        <f>IF(N300="sníž. přenesená",J300,0)</f>
        <v>0</v>
      </c>
      <c r="BI300" s="178">
        <f>IF(N300="nulová",J300,0)</f>
        <v>0</v>
      </c>
      <c r="BJ300" s="18" t="s">
        <v>32</v>
      </c>
      <c r="BK300" s="178">
        <f>ROUND(I300*H300,2)</f>
        <v>0</v>
      </c>
      <c r="BL300" s="18" t="s">
        <v>268</v>
      </c>
      <c r="BM300" s="177" t="s">
        <v>438</v>
      </c>
    </row>
    <row r="301" spans="1:65" s="2" customFormat="1" ht="16.5" customHeight="1">
      <c r="A301" s="33"/>
      <c r="B301" s="132"/>
      <c r="C301" s="166" t="s">
        <v>469</v>
      </c>
      <c r="D301" s="166" t="s">
        <v>263</v>
      </c>
      <c r="E301" s="167" t="s">
        <v>440</v>
      </c>
      <c r="F301" s="168" t="s">
        <v>441</v>
      </c>
      <c r="G301" s="169" t="s">
        <v>419</v>
      </c>
      <c r="H301" s="170">
        <v>719.27300000000002</v>
      </c>
      <c r="I301" s="171"/>
      <c r="J301" s="172">
        <f>ROUND(I301*H301,2)</f>
        <v>0</v>
      </c>
      <c r="K301" s="168" t="s">
        <v>267</v>
      </c>
      <c r="L301" s="34"/>
      <c r="M301" s="173" t="s">
        <v>1</v>
      </c>
      <c r="N301" s="174" t="s">
        <v>42</v>
      </c>
      <c r="O301" s="59"/>
      <c r="P301" s="175">
        <f>O301*H301</f>
        <v>0</v>
      </c>
      <c r="Q301" s="175">
        <v>2.5999999999999998E-4</v>
      </c>
      <c r="R301" s="175">
        <f>Q301*H301</f>
        <v>0.18701097999999999</v>
      </c>
      <c r="S301" s="175">
        <v>0</v>
      </c>
      <c r="T301" s="176">
        <f>S301*H301</f>
        <v>0</v>
      </c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R301" s="177" t="s">
        <v>268</v>
      </c>
      <c r="AT301" s="177" t="s">
        <v>263</v>
      </c>
      <c r="AU301" s="177" t="s">
        <v>86</v>
      </c>
      <c r="AY301" s="18" t="s">
        <v>260</v>
      </c>
      <c r="BE301" s="178">
        <f>IF(N301="základní",J301,0)</f>
        <v>0</v>
      </c>
      <c r="BF301" s="178">
        <f>IF(N301="snížená",J301,0)</f>
        <v>0</v>
      </c>
      <c r="BG301" s="178">
        <f>IF(N301="zákl. přenesená",J301,0)</f>
        <v>0</v>
      </c>
      <c r="BH301" s="178">
        <f>IF(N301="sníž. přenesená",J301,0)</f>
        <v>0</v>
      </c>
      <c r="BI301" s="178">
        <f>IF(N301="nulová",J301,0)</f>
        <v>0</v>
      </c>
      <c r="BJ301" s="18" t="s">
        <v>32</v>
      </c>
      <c r="BK301" s="178">
        <f>ROUND(I301*H301,2)</f>
        <v>0</v>
      </c>
      <c r="BL301" s="18" t="s">
        <v>268</v>
      </c>
      <c r="BM301" s="177" t="s">
        <v>1961</v>
      </c>
    </row>
    <row r="302" spans="1:65" s="15" customFormat="1">
      <c r="B302" s="196"/>
      <c r="D302" s="180" t="s">
        <v>270</v>
      </c>
      <c r="E302" s="197" t="s">
        <v>1</v>
      </c>
      <c r="F302" s="198" t="s">
        <v>324</v>
      </c>
      <c r="H302" s="197" t="s">
        <v>1</v>
      </c>
      <c r="I302" s="199"/>
      <c r="L302" s="196"/>
      <c r="M302" s="200"/>
      <c r="N302" s="201"/>
      <c r="O302" s="201"/>
      <c r="P302" s="201"/>
      <c r="Q302" s="201"/>
      <c r="R302" s="201"/>
      <c r="S302" s="201"/>
      <c r="T302" s="202"/>
      <c r="AT302" s="197" t="s">
        <v>270</v>
      </c>
      <c r="AU302" s="197" t="s">
        <v>86</v>
      </c>
      <c r="AV302" s="15" t="s">
        <v>32</v>
      </c>
      <c r="AW302" s="15" t="s">
        <v>31</v>
      </c>
      <c r="AX302" s="15" t="s">
        <v>77</v>
      </c>
      <c r="AY302" s="197" t="s">
        <v>260</v>
      </c>
    </row>
    <row r="303" spans="1:65" s="13" customFormat="1">
      <c r="B303" s="179"/>
      <c r="D303" s="180" t="s">
        <v>270</v>
      </c>
      <c r="E303" s="181" t="s">
        <v>1</v>
      </c>
      <c r="F303" s="182" t="s">
        <v>443</v>
      </c>
      <c r="H303" s="183">
        <v>719.27300000000002</v>
      </c>
      <c r="I303" s="184"/>
      <c r="L303" s="179"/>
      <c r="M303" s="185"/>
      <c r="N303" s="186"/>
      <c r="O303" s="186"/>
      <c r="P303" s="186"/>
      <c r="Q303" s="186"/>
      <c r="R303" s="186"/>
      <c r="S303" s="186"/>
      <c r="T303" s="187"/>
      <c r="AT303" s="181" t="s">
        <v>270</v>
      </c>
      <c r="AU303" s="181" t="s">
        <v>86</v>
      </c>
      <c r="AV303" s="13" t="s">
        <v>86</v>
      </c>
      <c r="AW303" s="13" t="s">
        <v>31</v>
      </c>
      <c r="AX303" s="13" t="s">
        <v>32</v>
      </c>
      <c r="AY303" s="181" t="s">
        <v>260</v>
      </c>
    </row>
    <row r="304" spans="1:65" s="2" customFormat="1" ht="16.5" customHeight="1">
      <c r="A304" s="33"/>
      <c r="B304" s="132"/>
      <c r="C304" s="166" t="s">
        <v>474</v>
      </c>
      <c r="D304" s="166" t="s">
        <v>263</v>
      </c>
      <c r="E304" s="167" t="s">
        <v>445</v>
      </c>
      <c r="F304" s="168" t="s">
        <v>446</v>
      </c>
      <c r="G304" s="169" t="s">
        <v>419</v>
      </c>
      <c r="H304" s="170">
        <v>719.27300000000002</v>
      </c>
      <c r="I304" s="171"/>
      <c r="J304" s="172">
        <f>ROUND(I304*H304,2)</f>
        <v>0</v>
      </c>
      <c r="K304" s="168" t="s">
        <v>267</v>
      </c>
      <c r="L304" s="34"/>
      <c r="M304" s="173" t="s">
        <v>1</v>
      </c>
      <c r="N304" s="174" t="s">
        <v>42</v>
      </c>
      <c r="O304" s="59"/>
      <c r="P304" s="175">
        <f>O304*H304</f>
        <v>0</v>
      </c>
      <c r="Q304" s="175">
        <v>0</v>
      </c>
      <c r="R304" s="175">
        <f>Q304*H304</f>
        <v>0</v>
      </c>
      <c r="S304" s="175">
        <v>0</v>
      </c>
      <c r="T304" s="176">
        <f>S304*H304</f>
        <v>0</v>
      </c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R304" s="177" t="s">
        <v>268</v>
      </c>
      <c r="AT304" s="177" t="s">
        <v>263</v>
      </c>
      <c r="AU304" s="177" t="s">
        <v>86</v>
      </c>
      <c r="AY304" s="18" t="s">
        <v>260</v>
      </c>
      <c r="BE304" s="178">
        <f>IF(N304="základní",J304,0)</f>
        <v>0</v>
      </c>
      <c r="BF304" s="178">
        <f>IF(N304="snížená",J304,0)</f>
        <v>0</v>
      </c>
      <c r="BG304" s="178">
        <f>IF(N304="zákl. přenesená",J304,0)</f>
        <v>0</v>
      </c>
      <c r="BH304" s="178">
        <f>IF(N304="sníž. přenesená",J304,0)</f>
        <v>0</v>
      </c>
      <c r="BI304" s="178">
        <f>IF(N304="nulová",J304,0)</f>
        <v>0</v>
      </c>
      <c r="BJ304" s="18" t="s">
        <v>32</v>
      </c>
      <c r="BK304" s="178">
        <f>ROUND(I304*H304,2)</f>
        <v>0</v>
      </c>
      <c r="BL304" s="18" t="s">
        <v>268</v>
      </c>
      <c r="BM304" s="177" t="s">
        <v>1962</v>
      </c>
    </row>
    <row r="305" spans="1:65" s="2" customFormat="1" ht="16.5" customHeight="1">
      <c r="A305" s="33"/>
      <c r="B305" s="132"/>
      <c r="C305" s="166" t="s">
        <v>479</v>
      </c>
      <c r="D305" s="166" t="s">
        <v>263</v>
      </c>
      <c r="E305" s="167" t="s">
        <v>449</v>
      </c>
      <c r="F305" s="168" t="s">
        <v>450</v>
      </c>
      <c r="G305" s="169" t="s">
        <v>419</v>
      </c>
      <c r="H305" s="170">
        <v>79.918999999999997</v>
      </c>
      <c r="I305" s="171"/>
      <c r="J305" s="172">
        <f>ROUND(I305*H305,2)</f>
        <v>0</v>
      </c>
      <c r="K305" s="168" t="s">
        <v>267</v>
      </c>
      <c r="L305" s="34"/>
      <c r="M305" s="173" t="s">
        <v>1</v>
      </c>
      <c r="N305" s="174" t="s">
        <v>42</v>
      </c>
      <c r="O305" s="59"/>
      <c r="P305" s="175">
        <f>O305*H305</f>
        <v>0</v>
      </c>
      <c r="Q305" s="175">
        <v>2.5999999999999998E-4</v>
      </c>
      <c r="R305" s="175">
        <f>Q305*H305</f>
        <v>2.0778939999999996E-2</v>
      </c>
      <c r="S305" s="175">
        <v>0</v>
      </c>
      <c r="T305" s="176">
        <f>S305*H305</f>
        <v>0</v>
      </c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R305" s="177" t="s">
        <v>268</v>
      </c>
      <c r="AT305" s="177" t="s">
        <v>263</v>
      </c>
      <c r="AU305" s="177" t="s">
        <v>86</v>
      </c>
      <c r="AY305" s="18" t="s">
        <v>260</v>
      </c>
      <c r="BE305" s="178">
        <f>IF(N305="základní",J305,0)</f>
        <v>0</v>
      </c>
      <c r="BF305" s="178">
        <f>IF(N305="snížená",J305,0)</f>
        <v>0</v>
      </c>
      <c r="BG305" s="178">
        <f>IF(N305="zákl. přenesená",J305,0)</f>
        <v>0</v>
      </c>
      <c r="BH305" s="178">
        <f>IF(N305="sníž. přenesená",J305,0)</f>
        <v>0</v>
      </c>
      <c r="BI305" s="178">
        <f>IF(N305="nulová",J305,0)</f>
        <v>0</v>
      </c>
      <c r="BJ305" s="18" t="s">
        <v>32</v>
      </c>
      <c r="BK305" s="178">
        <f>ROUND(I305*H305,2)</f>
        <v>0</v>
      </c>
      <c r="BL305" s="18" t="s">
        <v>268</v>
      </c>
      <c r="BM305" s="177" t="s">
        <v>1963</v>
      </c>
    </row>
    <row r="306" spans="1:65" s="15" customFormat="1">
      <c r="B306" s="196"/>
      <c r="D306" s="180" t="s">
        <v>270</v>
      </c>
      <c r="E306" s="197" t="s">
        <v>1</v>
      </c>
      <c r="F306" s="198" t="s">
        <v>324</v>
      </c>
      <c r="H306" s="197" t="s">
        <v>1</v>
      </c>
      <c r="I306" s="199"/>
      <c r="L306" s="196"/>
      <c r="M306" s="200"/>
      <c r="N306" s="201"/>
      <c r="O306" s="201"/>
      <c r="P306" s="201"/>
      <c r="Q306" s="201"/>
      <c r="R306" s="201"/>
      <c r="S306" s="201"/>
      <c r="T306" s="202"/>
      <c r="AT306" s="197" t="s">
        <v>270</v>
      </c>
      <c r="AU306" s="197" t="s">
        <v>86</v>
      </c>
      <c r="AV306" s="15" t="s">
        <v>32</v>
      </c>
      <c r="AW306" s="15" t="s">
        <v>31</v>
      </c>
      <c r="AX306" s="15" t="s">
        <v>77</v>
      </c>
      <c r="AY306" s="197" t="s">
        <v>260</v>
      </c>
    </row>
    <row r="307" spans="1:65" s="13" customFormat="1">
      <c r="B307" s="179"/>
      <c r="D307" s="180" t="s">
        <v>270</v>
      </c>
      <c r="E307" s="181" t="s">
        <v>1</v>
      </c>
      <c r="F307" s="182" t="s">
        <v>452</v>
      </c>
      <c r="H307" s="183">
        <v>79.918999999999997</v>
      </c>
      <c r="I307" s="184"/>
      <c r="L307" s="179"/>
      <c r="M307" s="185"/>
      <c r="N307" s="186"/>
      <c r="O307" s="186"/>
      <c r="P307" s="186"/>
      <c r="Q307" s="186"/>
      <c r="R307" s="186"/>
      <c r="S307" s="186"/>
      <c r="T307" s="187"/>
      <c r="AT307" s="181" t="s">
        <v>270</v>
      </c>
      <c r="AU307" s="181" t="s">
        <v>86</v>
      </c>
      <c r="AV307" s="13" t="s">
        <v>86</v>
      </c>
      <c r="AW307" s="13" t="s">
        <v>31</v>
      </c>
      <c r="AX307" s="13" t="s">
        <v>32</v>
      </c>
      <c r="AY307" s="181" t="s">
        <v>260</v>
      </c>
    </row>
    <row r="308" spans="1:65" s="2" customFormat="1" ht="16.5" customHeight="1">
      <c r="A308" s="33"/>
      <c r="B308" s="132"/>
      <c r="C308" s="166" t="s">
        <v>484</v>
      </c>
      <c r="D308" s="166" t="s">
        <v>263</v>
      </c>
      <c r="E308" s="167" t="s">
        <v>454</v>
      </c>
      <c r="F308" s="168" t="s">
        <v>455</v>
      </c>
      <c r="G308" s="169" t="s">
        <v>419</v>
      </c>
      <c r="H308" s="170">
        <v>79.918999999999997</v>
      </c>
      <c r="I308" s="171"/>
      <c r="J308" s="172">
        <f>ROUND(I308*H308,2)</f>
        <v>0</v>
      </c>
      <c r="K308" s="168" t="s">
        <v>267</v>
      </c>
      <c r="L308" s="34"/>
      <c r="M308" s="173" t="s">
        <v>1</v>
      </c>
      <c r="N308" s="174" t="s">
        <v>42</v>
      </c>
      <c r="O308" s="59"/>
      <c r="P308" s="175">
        <f>O308*H308</f>
        <v>0</v>
      </c>
      <c r="Q308" s="175">
        <v>0</v>
      </c>
      <c r="R308" s="175">
        <f>Q308*H308</f>
        <v>0</v>
      </c>
      <c r="S308" s="175">
        <v>0</v>
      </c>
      <c r="T308" s="176">
        <f>S308*H308</f>
        <v>0</v>
      </c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R308" s="177" t="s">
        <v>268</v>
      </c>
      <c r="AT308" s="177" t="s">
        <v>263</v>
      </c>
      <c r="AU308" s="177" t="s">
        <v>86</v>
      </c>
      <c r="AY308" s="18" t="s">
        <v>260</v>
      </c>
      <c r="BE308" s="178">
        <f>IF(N308="základní",J308,0)</f>
        <v>0</v>
      </c>
      <c r="BF308" s="178">
        <f>IF(N308="snížená",J308,0)</f>
        <v>0</v>
      </c>
      <c r="BG308" s="178">
        <f>IF(N308="zákl. přenesená",J308,0)</f>
        <v>0</v>
      </c>
      <c r="BH308" s="178">
        <f>IF(N308="sníž. přenesená",J308,0)</f>
        <v>0</v>
      </c>
      <c r="BI308" s="178">
        <f>IF(N308="nulová",J308,0)</f>
        <v>0</v>
      </c>
      <c r="BJ308" s="18" t="s">
        <v>32</v>
      </c>
      <c r="BK308" s="178">
        <f>ROUND(I308*H308,2)</f>
        <v>0</v>
      </c>
      <c r="BL308" s="18" t="s">
        <v>268</v>
      </c>
      <c r="BM308" s="177" t="s">
        <v>1964</v>
      </c>
    </row>
    <row r="309" spans="1:65" s="2" customFormat="1" ht="16.5" customHeight="1">
      <c r="A309" s="33"/>
      <c r="B309" s="132"/>
      <c r="C309" s="166" t="s">
        <v>489</v>
      </c>
      <c r="D309" s="166" t="s">
        <v>263</v>
      </c>
      <c r="E309" s="167" t="s">
        <v>458</v>
      </c>
      <c r="F309" s="168" t="s">
        <v>459</v>
      </c>
      <c r="G309" s="169" t="s">
        <v>419</v>
      </c>
      <c r="H309" s="170">
        <v>3327.2820000000002</v>
      </c>
      <c r="I309" s="171"/>
      <c r="J309" s="172">
        <f>ROUND(I309*H309,2)</f>
        <v>0</v>
      </c>
      <c r="K309" s="168" t="s">
        <v>356</v>
      </c>
      <c r="L309" s="34"/>
      <c r="M309" s="173" t="s">
        <v>1</v>
      </c>
      <c r="N309" s="174" t="s">
        <v>42</v>
      </c>
      <c r="O309" s="59"/>
      <c r="P309" s="175">
        <f>O309*H309</f>
        <v>0</v>
      </c>
      <c r="Q309" s="175">
        <v>2.5999999999999998E-4</v>
      </c>
      <c r="R309" s="175">
        <f>Q309*H309</f>
        <v>0.86509331999999994</v>
      </c>
      <c r="S309" s="175">
        <v>0</v>
      </c>
      <c r="T309" s="176">
        <f>S309*H309</f>
        <v>0</v>
      </c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R309" s="177" t="s">
        <v>268</v>
      </c>
      <c r="AT309" s="177" t="s">
        <v>263</v>
      </c>
      <c r="AU309" s="177" t="s">
        <v>86</v>
      </c>
      <c r="AY309" s="18" t="s">
        <v>260</v>
      </c>
      <c r="BE309" s="178">
        <f>IF(N309="základní",J309,0)</f>
        <v>0</v>
      </c>
      <c r="BF309" s="178">
        <f>IF(N309="snížená",J309,0)</f>
        <v>0</v>
      </c>
      <c r="BG309" s="178">
        <f>IF(N309="zákl. přenesená",J309,0)</f>
        <v>0</v>
      </c>
      <c r="BH309" s="178">
        <f>IF(N309="sníž. přenesená",J309,0)</f>
        <v>0</v>
      </c>
      <c r="BI309" s="178">
        <f>IF(N309="nulová",J309,0)</f>
        <v>0</v>
      </c>
      <c r="BJ309" s="18" t="s">
        <v>32</v>
      </c>
      <c r="BK309" s="178">
        <f>ROUND(I309*H309,2)</f>
        <v>0</v>
      </c>
      <c r="BL309" s="18" t="s">
        <v>268</v>
      </c>
      <c r="BM309" s="177" t="s">
        <v>460</v>
      </c>
    </row>
    <row r="310" spans="1:65" s="15" customFormat="1">
      <c r="B310" s="196"/>
      <c r="D310" s="180" t="s">
        <v>270</v>
      </c>
      <c r="E310" s="197" t="s">
        <v>1</v>
      </c>
      <c r="F310" s="198" t="s">
        <v>324</v>
      </c>
      <c r="H310" s="197" t="s">
        <v>1</v>
      </c>
      <c r="I310" s="199"/>
      <c r="L310" s="196"/>
      <c r="M310" s="200"/>
      <c r="N310" s="201"/>
      <c r="O310" s="201"/>
      <c r="P310" s="201"/>
      <c r="Q310" s="201"/>
      <c r="R310" s="201"/>
      <c r="S310" s="201"/>
      <c r="T310" s="202"/>
      <c r="AT310" s="197" t="s">
        <v>270</v>
      </c>
      <c r="AU310" s="197" t="s">
        <v>86</v>
      </c>
      <c r="AV310" s="15" t="s">
        <v>32</v>
      </c>
      <c r="AW310" s="15" t="s">
        <v>31</v>
      </c>
      <c r="AX310" s="15" t="s">
        <v>77</v>
      </c>
      <c r="AY310" s="197" t="s">
        <v>260</v>
      </c>
    </row>
    <row r="311" spans="1:65" s="15" customFormat="1">
      <c r="B311" s="196"/>
      <c r="D311" s="180" t="s">
        <v>270</v>
      </c>
      <c r="E311" s="197" t="s">
        <v>1</v>
      </c>
      <c r="F311" s="198" t="s">
        <v>1965</v>
      </c>
      <c r="H311" s="197" t="s">
        <v>1</v>
      </c>
      <c r="I311" s="199"/>
      <c r="L311" s="196"/>
      <c r="M311" s="200"/>
      <c r="N311" s="201"/>
      <c r="O311" s="201"/>
      <c r="P311" s="201"/>
      <c r="Q311" s="201"/>
      <c r="R311" s="201"/>
      <c r="S311" s="201"/>
      <c r="T311" s="202"/>
      <c r="AT311" s="197" t="s">
        <v>270</v>
      </c>
      <c r="AU311" s="197" t="s">
        <v>86</v>
      </c>
      <c r="AV311" s="15" t="s">
        <v>32</v>
      </c>
      <c r="AW311" s="15" t="s">
        <v>31</v>
      </c>
      <c r="AX311" s="15" t="s">
        <v>77</v>
      </c>
      <c r="AY311" s="197" t="s">
        <v>260</v>
      </c>
    </row>
    <row r="312" spans="1:65" s="13" customFormat="1">
      <c r="B312" s="179"/>
      <c r="D312" s="180" t="s">
        <v>270</v>
      </c>
      <c r="E312" s="181" t="s">
        <v>1</v>
      </c>
      <c r="F312" s="182" t="s">
        <v>1966</v>
      </c>
      <c r="H312" s="183">
        <v>8493.1</v>
      </c>
      <c r="I312" s="184"/>
      <c r="L312" s="179"/>
      <c r="M312" s="185"/>
      <c r="N312" s="186"/>
      <c r="O312" s="186"/>
      <c r="P312" s="186"/>
      <c r="Q312" s="186"/>
      <c r="R312" s="186"/>
      <c r="S312" s="186"/>
      <c r="T312" s="187"/>
      <c r="AT312" s="181" t="s">
        <v>270</v>
      </c>
      <c r="AU312" s="181" t="s">
        <v>86</v>
      </c>
      <c r="AV312" s="13" t="s">
        <v>86</v>
      </c>
      <c r="AW312" s="13" t="s">
        <v>31</v>
      </c>
      <c r="AX312" s="13" t="s">
        <v>77</v>
      </c>
      <c r="AY312" s="181" t="s">
        <v>260</v>
      </c>
    </row>
    <row r="313" spans="1:65" s="13" customFormat="1">
      <c r="B313" s="179"/>
      <c r="D313" s="180" t="s">
        <v>270</v>
      </c>
      <c r="E313" s="181" t="s">
        <v>1</v>
      </c>
      <c r="F313" s="182" t="s">
        <v>1967</v>
      </c>
      <c r="H313" s="183">
        <v>3195.8</v>
      </c>
      <c r="I313" s="184"/>
      <c r="L313" s="179"/>
      <c r="M313" s="185"/>
      <c r="N313" s="186"/>
      <c r="O313" s="186"/>
      <c r="P313" s="186"/>
      <c r="Q313" s="186"/>
      <c r="R313" s="186"/>
      <c r="S313" s="186"/>
      <c r="T313" s="187"/>
      <c r="AT313" s="181" t="s">
        <v>270</v>
      </c>
      <c r="AU313" s="181" t="s">
        <v>86</v>
      </c>
      <c r="AV313" s="13" t="s">
        <v>86</v>
      </c>
      <c r="AW313" s="13" t="s">
        <v>31</v>
      </c>
      <c r="AX313" s="13" t="s">
        <v>77</v>
      </c>
      <c r="AY313" s="181" t="s">
        <v>260</v>
      </c>
    </row>
    <row r="314" spans="1:65" s="13" customFormat="1">
      <c r="B314" s="179"/>
      <c r="D314" s="180" t="s">
        <v>270</v>
      </c>
      <c r="E314" s="181" t="s">
        <v>1</v>
      </c>
      <c r="F314" s="182" t="s">
        <v>462</v>
      </c>
      <c r="H314" s="183">
        <v>-7991.92</v>
      </c>
      <c r="I314" s="184"/>
      <c r="L314" s="179"/>
      <c r="M314" s="185"/>
      <c r="N314" s="186"/>
      <c r="O314" s="186"/>
      <c r="P314" s="186"/>
      <c r="Q314" s="186"/>
      <c r="R314" s="186"/>
      <c r="S314" s="186"/>
      <c r="T314" s="187"/>
      <c r="AT314" s="181" t="s">
        <v>270</v>
      </c>
      <c r="AU314" s="181" t="s">
        <v>86</v>
      </c>
      <c r="AV314" s="13" t="s">
        <v>86</v>
      </c>
      <c r="AW314" s="13" t="s">
        <v>31</v>
      </c>
      <c r="AX314" s="13" t="s">
        <v>77</v>
      </c>
      <c r="AY314" s="181" t="s">
        <v>260</v>
      </c>
    </row>
    <row r="315" spans="1:65" s="14" customFormat="1">
      <c r="B315" s="188"/>
      <c r="D315" s="180" t="s">
        <v>270</v>
      </c>
      <c r="E315" s="189" t="s">
        <v>171</v>
      </c>
      <c r="F315" s="190" t="s">
        <v>275</v>
      </c>
      <c r="H315" s="191">
        <v>3696.98</v>
      </c>
      <c r="I315" s="192"/>
      <c r="L315" s="188"/>
      <c r="M315" s="193"/>
      <c r="N315" s="194"/>
      <c r="O315" s="194"/>
      <c r="P315" s="194"/>
      <c r="Q315" s="194"/>
      <c r="R315" s="194"/>
      <c r="S315" s="194"/>
      <c r="T315" s="195"/>
      <c r="AT315" s="189" t="s">
        <v>270</v>
      </c>
      <c r="AU315" s="189" t="s">
        <v>86</v>
      </c>
      <c r="AV315" s="14" t="s">
        <v>268</v>
      </c>
      <c r="AW315" s="14" t="s">
        <v>31</v>
      </c>
      <c r="AX315" s="14" t="s">
        <v>77</v>
      </c>
      <c r="AY315" s="189" t="s">
        <v>260</v>
      </c>
    </row>
    <row r="316" spans="1:65" s="13" customFormat="1">
      <c r="B316" s="179"/>
      <c r="D316" s="180" t="s">
        <v>270</v>
      </c>
      <c r="E316" s="181" t="s">
        <v>1</v>
      </c>
      <c r="F316" s="182" t="s">
        <v>463</v>
      </c>
      <c r="H316" s="183">
        <v>3327.2820000000002</v>
      </c>
      <c r="I316" s="184"/>
      <c r="L316" s="179"/>
      <c r="M316" s="185"/>
      <c r="N316" s="186"/>
      <c r="O316" s="186"/>
      <c r="P316" s="186"/>
      <c r="Q316" s="186"/>
      <c r="R316" s="186"/>
      <c r="S316" s="186"/>
      <c r="T316" s="187"/>
      <c r="AT316" s="181" t="s">
        <v>270</v>
      </c>
      <c r="AU316" s="181" t="s">
        <v>86</v>
      </c>
      <c r="AV316" s="13" t="s">
        <v>86</v>
      </c>
      <c r="AW316" s="13" t="s">
        <v>31</v>
      </c>
      <c r="AX316" s="13" t="s">
        <v>32</v>
      </c>
      <c r="AY316" s="181" t="s">
        <v>260</v>
      </c>
    </row>
    <row r="317" spans="1:65" s="2" customFormat="1" ht="16.5" customHeight="1">
      <c r="A317" s="33"/>
      <c r="B317" s="132"/>
      <c r="C317" s="211" t="s">
        <v>494</v>
      </c>
      <c r="D317" s="211" t="s">
        <v>429</v>
      </c>
      <c r="E317" s="212" t="s">
        <v>465</v>
      </c>
      <c r="F317" s="213" t="s">
        <v>466</v>
      </c>
      <c r="G317" s="214" t="s">
        <v>432</v>
      </c>
      <c r="H317" s="215">
        <v>3.734</v>
      </c>
      <c r="I317" s="216"/>
      <c r="J317" s="217">
        <f>ROUND(I317*H317,2)</f>
        <v>0</v>
      </c>
      <c r="K317" s="213" t="s">
        <v>356</v>
      </c>
      <c r="L317" s="218"/>
      <c r="M317" s="219" t="s">
        <v>1</v>
      </c>
      <c r="N317" s="220" t="s">
        <v>42</v>
      </c>
      <c r="O317" s="59"/>
      <c r="P317" s="175">
        <f>O317*H317</f>
        <v>0</v>
      </c>
      <c r="Q317" s="175">
        <v>1</v>
      </c>
      <c r="R317" s="175">
        <f>Q317*H317</f>
        <v>3.734</v>
      </c>
      <c r="S317" s="175">
        <v>0</v>
      </c>
      <c r="T317" s="176">
        <f>S317*H317</f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177" t="s">
        <v>306</v>
      </c>
      <c r="AT317" s="177" t="s">
        <v>429</v>
      </c>
      <c r="AU317" s="177" t="s">
        <v>86</v>
      </c>
      <c r="AY317" s="18" t="s">
        <v>260</v>
      </c>
      <c r="BE317" s="178">
        <f>IF(N317="základní",J317,0)</f>
        <v>0</v>
      </c>
      <c r="BF317" s="178">
        <f>IF(N317="snížená",J317,0)</f>
        <v>0</v>
      </c>
      <c r="BG317" s="178">
        <f>IF(N317="zákl. přenesená",J317,0)</f>
        <v>0</v>
      </c>
      <c r="BH317" s="178">
        <f>IF(N317="sníž. přenesená",J317,0)</f>
        <v>0</v>
      </c>
      <c r="BI317" s="178">
        <f>IF(N317="nulová",J317,0)</f>
        <v>0</v>
      </c>
      <c r="BJ317" s="18" t="s">
        <v>32</v>
      </c>
      <c r="BK317" s="178">
        <f>ROUND(I317*H317,2)</f>
        <v>0</v>
      </c>
      <c r="BL317" s="18" t="s">
        <v>268</v>
      </c>
      <c r="BM317" s="177" t="s">
        <v>467</v>
      </c>
    </row>
    <row r="318" spans="1:65" s="13" customFormat="1">
      <c r="B318" s="179"/>
      <c r="D318" s="180" t="s">
        <v>270</v>
      </c>
      <c r="E318" s="181" t="s">
        <v>1</v>
      </c>
      <c r="F318" s="182" t="s">
        <v>468</v>
      </c>
      <c r="H318" s="183">
        <v>3.734</v>
      </c>
      <c r="I318" s="184"/>
      <c r="L318" s="179"/>
      <c r="M318" s="185"/>
      <c r="N318" s="186"/>
      <c r="O318" s="186"/>
      <c r="P318" s="186"/>
      <c r="Q318" s="186"/>
      <c r="R318" s="186"/>
      <c r="S318" s="186"/>
      <c r="T318" s="187"/>
      <c r="AT318" s="181" t="s">
        <v>270</v>
      </c>
      <c r="AU318" s="181" t="s">
        <v>86</v>
      </c>
      <c r="AV318" s="13" t="s">
        <v>86</v>
      </c>
      <c r="AW318" s="13" t="s">
        <v>31</v>
      </c>
      <c r="AX318" s="13" t="s">
        <v>32</v>
      </c>
      <c r="AY318" s="181" t="s">
        <v>260</v>
      </c>
    </row>
    <row r="319" spans="1:65" s="2" customFormat="1" ht="16.5" customHeight="1">
      <c r="A319" s="33"/>
      <c r="B319" s="132"/>
      <c r="C319" s="166" t="s">
        <v>499</v>
      </c>
      <c r="D319" s="166" t="s">
        <v>263</v>
      </c>
      <c r="E319" s="167" t="s">
        <v>470</v>
      </c>
      <c r="F319" s="168" t="s">
        <v>1308</v>
      </c>
      <c r="G319" s="169" t="s">
        <v>419</v>
      </c>
      <c r="H319" s="170">
        <v>332.72800000000001</v>
      </c>
      <c r="I319" s="171"/>
      <c r="J319" s="172">
        <f>ROUND(I319*H319,2)</f>
        <v>0</v>
      </c>
      <c r="K319" s="168" t="s">
        <v>1</v>
      </c>
      <c r="L319" s="34"/>
      <c r="M319" s="173" t="s">
        <v>1</v>
      </c>
      <c r="N319" s="174" t="s">
        <v>42</v>
      </c>
      <c r="O319" s="59"/>
      <c r="P319" s="175">
        <f>O319*H319</f>
        <v>0</v>
      </c>
      <c r="Q319" s="175">
        <v>2.5999999999999998E-4</v>
      </c>
      <c r="R319" s="175">
        <f>Q319*H319</f>
        <v>8.6509279999999994E-2</v>
      </c>
      <c r="S319" s="175">
        <v>0</v>
      </c>
      <c r="T319" s="176">
        <f>S319*H319</f>
        <v>0</v>
      </c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R319" s="177" t="s">
        <v>268</v>
      </c>
      <c r="AT319" s="177" t="s">
        <v>263</v>
      </c>
      <c r="AU319" s="177" t="s">
        <v>86</v>
      </c>
      <c r="AY319" s="18" t="s">
        <v>260</v>
      </c>
      <c r="BE319" s="178">
        <f>IF(N319="základní",J319,0)</f>
        <v>0</v>
      </c>
      <c r="BF319" s="178">
        <f>IF(N319="snížená",J319,0)</f>
        <v>0</v>
      </c>
      <c r="BG319" s="178">
        <f>IF(N319="zákl. přenesená",J319,0)</f>
        <v>0</v>
      </c>
      <c r="BH319" s="178">
        <f>IF(N319="sníž. přenesená",J319,0)</f>
        <v>0</v>
      </c>
      <c r="BI319" s="178">
        <f>IF(N319="nulová",J319,0)</f>
        <v>0</v>
      </c>
      <c r="BJ319" s="18" t="s">
        <v>32</v>
      </c>
      <c r="BK319" s="178">
        <f>ROUND(I319*H319,2)</f>
        <v>0</v>
      </c>
      <c r="BL319" s="18" t="s">
        <v>268</v>
      </c>
      <c r="BM319" s="177" t="s">
        <v>1968</v>
      </c>
    </row>
    <row r="320" spans="1:65" s="15" customFormat="1">
      <c r="B320" s="196"/>
      <c r="D320" s="180" t="s">
        <v>270</v>
      </c>
      <c r="E320" s="197" t="s">
        <v>1</v>
      </c>
      <c r="F320" s="198" t="s">
        <v>324</v>
      </c>
      <c r="H320" s="197" t="s">
        <v>1</v>
      </c>
      <c r="I320" s="199"/>
      <c r="L320" s="196"/>
      <c r="M320" s="200"/>
      <c r="N320" s="201"/>
      <c r="O320" s="201"/>
      <c r="P320" s="201"/>
      <c r="Q320" s="201"/>
      <c r="R320" s="201"/>
      <c r="S320" s="201"/>
      <c r="T320" s="202"/>
      <c r="AT320" s="197" t="s">
        <v>270</v>
      </c>
      <c r="AU320" s="197" t="s">
        <v>86</v>
      </c>
      <c r="AV320" s="15" t="s">
        <v>32</v>
      </c>
      <c r="AW320" s="15" t="s">
        <v>31</v>
      </c>
      <c r="AX320" s="15" t="s">
        <v>77</v>
      </c>
      <c r="AY320" s="197" t="s">
        <v>260</v>
      </c>
    </row>
    <row r="321" spans="1:65" s="13" customFormat="1">
      <c r="B321" s="179"/>
      <c r="D321" s="180" t="s">
        <v>270</v>
      </c>
      <c r="E321" s="181" t="s">
        <v>1</v>
      </c>
      <c r="F321" s="182" t="s">
        <v>473</v>
      </c>
      <c r="H321" s="183">
        <v>332.72800000000001</v>
      </c>
      <c r="I321" s="184"/>
      <c r="L321" s="179"/>
      <c r="M321" s="185"/>
      <c r="N321" s="186"/>
      <c r="O321" s="186"/>
      <c r="P321" s="186"/>
      <c r="Q321" s="186"/>
      <c r="R321" s="186"/>
      <c r="S321" s="186"/>
      <c r="T321" s="187"/>
      <c r="AT321" s="181" t="s">
        <v>270</v>
      </c>
      <c r="AU321" s="181" t="s">
        <v>86</v>
      </c>
      <c r="AV321" s="13" t="s">
        <v>86</v>
      </c>
      <c r="AW321" s="13" t="s">
        <v>31</v>
      </c>
      <c r="AX321" s="13" t="s">
        <v>32</v>
      </c>
      <c r="AY321" s="181" t="s">
        <v>260</v>
      </c>
    </row>
    <row r="322" spans="1:65" s="2" customFormat="1" ht="16.5" customHeight="1">
      <c r="A322" s="33"/>
      <c r="B322" s="132"/>
      <c r="C322" s="166" t="s">
        <v>509</v>
      </c>
      <c r="D322" s="166" t="s">
        <v>263</v>
      </c>
      <c r="E322" s="167" t="s">
        <v>475</v>
      </c>
      <c r="F322" s="168" t="s">
        <v>1969</v>
      </c>
      <c r="G322" s="169" t="s">
        <v>419</v>
      </c>
      <c r="H322" s="170">
        <v>36.97</v>
      </c>
      <c r="I322" s="171"/>
      <c r="J322" s="172">
        <f>ROUND(I322*H322,2)</f>
        <v>0</v>
      </c>
      <c r="K322" s="168" t="s">
        <v>1</v>
      </c>
      <c r="L322" s="34"/>
      <c r="M322" s="173" t="s">
        <v>1</v>
      </c>
      <c r="N322" s="174" t="s">
        <v>42</v>
      </c>
      <c r="O322" s="59"/>
      <c r="P322" s="175">
        <f>O322*H322</f>
        <v>0</v>
      </c>
      <c r="Q322" s="175">
        <v>2.5999999999999998E-4</v>
      </c>
      <c r="R322" s="175">
        <f>Q322*H322</f>
        <v>9.6121999999999996E-3</v>
      </c>
      <c r="S322" s="175">
        <v>0</v>
      </c>
      <c r="T322" s="176">
        <f>S322*H322</f>
        <v>0</v>
      </c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R322" s="177" t="s">
        <v>268</v>
      </c>
      <c r="AT322" s="177" t="s">
        <v>263</v>
      </c>
      <c r="AU322" s="177" t="s">
        <v>86</v>
      </c>
      <c r="AY322" s="18" t="s">
        <v>260</v>
      </c>
      <c r="BE322" s="178">
        <f>IF(N322="základní",J322,0)</f>
        <v>0</v>
      </c>
      <c r="BF322" s="178">
        <f>IF(N322="snížená",J322,0)</f>
        <v>0</v>
      </c>
      <c r="BG322" s="178">
        <f>IF(N322="zákl. přenesená",J322,0)</f>
        <v>0</v>
      </c>
      <c r="BH322" s="178">
        <f>IF(N322="sníž. přenesená",J322,0)</f>
        <v>0</v>
      </c>
      <c r="BI322" s="178">
        <f>IF(N322="nulová",J322,0)</f>
        <v>0</v>
      </c>
      <c r="BJ322" s="18" t="s">
        <v>32</v>
      </c>
      <c r="BK322" s="178">
        <f>ROUND(I322*H322,2)</f>
        <v>0</v>
      </c>
      <c r="BL322" s="18" t="s">
        <v>268</v>
      </c>
      <c r="BM322" s="177" t="s">
        <v>1970</v>
      </c>
    </row>
    <row r="323" spans="1:65" s="15" customFormat="1">
      <c r="B323" s="196"/>
      <c r="D323" s="180" t="s">
        <v>270</v>
      </c>
      <c r="E323" s="197" t="s">
        <v>1</v>
      </c>
      <c r="F323" s="198" t="s">
        <v>324</v>
      </c>
      <c r="H323" s="197" t="s">
        <v>1</v>
      </c>
      <c r="I323" s="199"/>
      <c r="L323" s="196"/>
      <c r="M323" s="200"/>
      <c r="N323" s="201"/>
      <c r="O323" s="201"/>
      <c r="P323" s="201"/>
      <c r="Q323" s="201"/>
      <c r="R323" s="201"/>
      <c r="S323" s="201"/>
      <c r="T323" s="202"/>
      <c r="AT323" s="197" t="s">
        <v>270</v>
      </c>
      <c r="AU323" s="197" t="s">
        <v>86</v>
      </c>
      <c r="AV323" s="15" t="s">
        <v>32</v>
      </c>
      <c r="AW323" s="15" t="s">
        <v>31</v>
      </c>
      <c r="AX323" s="15" t="s">
        <v>77</v>
      </c>
      <c r="AY323" s="197" t="s">
        <v>260</v>
      </c>
    </row>
    <row r="324" spans="1:65" s="13" customFormat="1">
      <c r="B324" s="179"/>
      <c r="D324" s="180" t="s">
        <v>270</v>
      </c>
      <c r="E324" s="181" t="s">
        <v>1</v>
      </c>
      <c r="F324" s="182" t="s">
        <v>478</v>
      </c>
      <c r="H324" s="183">
        <v>36.97</v>
      </c>
      <c r="I324" s="184"/>
      <c r="L324" s="179"/>
      <c r="M324" s="185"/>
      <c r="N324" s="186"/>
      <c r="O324" s="186"/>
      <c r="P324" s="186"/>
      <c r="Q324" s="186"/>
      <c r="R324" s="186"/>
      <c r="S324" s="186"/>
      <c r="T324" s="187"/>
      <c r="AT324" s="181" t="s">
        <v>270</v>
      </c>
      <c r="AU324" s="181" t="s">
        <v>86</v>
      </c>
      <c r="AV324" s="13" t="s">
        <v>86</v>
      </c>
      <c r="AW324" s="13" t="s">
        <v>31</v>
      </c>
      <c r="AX324" s="13" t="s">
        <v>32</v>
      </c>
      <c r="AY324" s="181" t="s">
        <v>260</v>
      </c>
    </row>
    <row r="325" spans="1:65" s="2" customFormat="1" ht="21.75" customHeight="1">
      <c r="A325" s="33"/>
      <c r="B325" s="132"/>
      <c r="C325" s="166" t="s">
        <v>514</v>
      </c>
      <c r="D325" s="166" t="s">
        <v>263</v>
      </c>
      <c r="E325" s="167" t="s">
        <v>480</v>
      </c>
      <c r="F325" s="168" t="s">
        <v>481</v>
      </c>
      <c r="G325" s="169" t="s">
        <v>316</v>
      </c>
      <c r="H325" s="170">
        <v>13.05</v>
      </c>
      <c r="I325" s="171"/>
      <c r="J325" s="172">
        <f>ROUND(I325*H325,2)</f>
        <v>0</v>
      </c>
      <c r="K325" s="168" t="s">
        <v>356</v>
      </c>
      <c r="L325" s="34"/>
      <c r="M325" s="173" t="s">
        <v>1</v>
      </c>
      <c r="N325" s="174" t="s">
        <v>42</v>
      </c>
      <c r="O325" s="59"/>
      <c r="P325" s="175">
        <f>O325*H325</f>
        <v>0</v>
      </c>
      <c r="Q325" s="175">
        <v>2.27868</v>
      </c>
      <c r="R325" s="175">
        <f>Q325*H325</f>
        <v>29.736774</v>
      </c>
      <c r="S325" s="175">
        <v>0</v>
      </c>
      <c r="T325" s="176">
        <f>S325*H325</f>
        <v>0</v>
      </c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R325" s="177" t="s">
        <v>268</v>
      </c>
      <c r="AT325" s="177" t="s">
        <v>263</v>
      </c>
      <c r="AU325" s="177" t="s">
        <v>86</v>
      </c>
      <c r="AY325" s="18" t="s">
        <v>260</v>
      </c>
      <c r="BE325" s="178">
        <f>IF(N325="základní",J325,0)</f>
        <v>0</v>
      </c>
      <c r="BF325" s="178">
        <f>IF(N325="snížená",J325,0)</f>
        <v>0</v>
      </c>
      <c r="BG325" s="178">
        <f>IF(N325="zákl. přenesená",J325,0)</f>
        <v>0</v>
      </c>
      <c r="BH325" s="178">
        <f>IF(N325="sníž. přenesená",J325,0)</f>
        <v>0</v>
      </c>
      <c r="BI325" s="178">
        <f>IF(N325="nulová",J325,0)</f>
        <v>0</v>
      </c>
      <c r="BJ325" s="18" t="s">
        <v>32</v>
      </c>
      <c r="BK325" s="178">
        <f>ROUND(I325*H325,2)</f>
        <v>0</v>
      </c>
      <c r="BL325" s="18" t="s">
        <v>268</v>
      </c>
      <c r="BM325" s="177" t="s">
        <v>482</v>
      </c>
    </row>
    <row r="326" spans="1:65" s="15" customFormat="1">
      <c r="B326" s="196"/>
      <c r="D326" s="180" t="s">
        <v>270</v>
      </c>
      <c r="E326" s="197" t="s">
        <v>1</v>
      </c>
      <c r="F326" s="198" t="s">
        <v>324</v>
      </c>
      <c r="H326" s="197" t="s">
        <v>1</v>
      </c>
      <c r="I326" s="199"/>
      <c r="L326" s="196"/>
      <c r="M326" s="200"/>
      <c r="N326" s="201"/>
      <c r="O326" s="201"/>
      <c r="P326" s="201"/>
      <c r="Q326" s="201"/>
      <c r="R326" s="201"/>
      <c r="S326" s="201"/>
      <c r="T326" s="202"/>
      <c r="AT326" s="197" t="s">
        <v>270</v>
      </c>
      <c r="AU326" s="197" t="s">
        <v>86</v>
      </c>
      <c r="AV326" s="15" t="s">
        <v>32</v>
      </c>
      <c r="AW326" s="15" t="s">
        <v>31</v>
      </c>
      <c r="AX326" s="15" t="s">
        <v>77</v>
      </c>
      <c r="AY326" s="197" t="s">
        <v>260</v>
      </c>
    </row>
    <row r="327" spans="1:65" s="13" customFormat="1">
      <c r="B327" s="179"/>
      <c r="D327" s="180" t="s">
        <v>270</v>
      </c>
      <c r="E327" s="181" t="s">
        <v>1</v>
      </c>
      <c r="F327" s="182" t="s">
        <v>1971</v>
      </c>
      <c r="H327" s="183">
        <v>10</v>
      </c>
      <c r="I327" s="184"/>
      <c r="L327" s="179"/>
      <c r="M327" s="185"/>
      <c r="N327" s="186"/>
      <c r="O327" s="186"/>
      <c r="P327" s="186"/>
      <c r="Q327" s="186"/>
      <c r="R327" s="186"/>
      <c r="S327" s="186"/>
      <c r="T327" s="187"/>
      <c r="AT327" s="181" t="s">
        <v>270</v>
      </c>
      <c r="AU327" s="181" t="s">
        <v>86</v>
      </c>
      <c r="AV327" s="13" t="s">
        <v>86</v>
      </c>
      <c r="AW327" s="13" t="s">
        <v>31</v>
      </c>
      <c r="AX327" s="13" t="s">
        <v>77</v>
      </c>
      <c r="AY327" s="181" t="s">
        <v>260</v>
      </c>
    </row>
    <row r="328" spans="1:65" s="13" customFormat="1">
      <c r="B328" s="179"/>
      <c r="D328" s="180" t="s">
        <v>270</v>
      </c>
      <c r="E328" s="181" t="s">
        <v>1</v>
      </c>
      <c r="F328" s="182" t="s">
        <v>1972</v>
      </c>
      <c r="H328" s="183">
        <v>4.5</v>
      </c>
      <c r="I328" s="184"/>
      <c r="L328" s="179"/>
      <c r="M328" s="185"/>
      <c r="N328" s="186"/>
      <c r="O328" s="186"/>
      <c r="P328" s="186"/>
      <c r="Q328" s="186"/>
      <c r="R328" s="186"/>
      <c r="S328" s="186"/>
      <c r="T328" s="187"/>
      <c r="AT328" s="181" t="s">
        <v>270</v>
      </c>
      <c r="AU328" s="181" t="s">
        <v>86</v>
      </c>
      <c r="AV328" s="13" t="s">
        <v>86</v>
      </c>
      <c r="AW328" s="13" t="s">
        <v>31</v>
      </c>
      <c r="AX328" s="13" t="s">
        <v>77</v>
      </c>
      <c r="AY328" s="181" t="s">
        <v>260</v>
      </c>
    </row>
    <row r="329" spans="1:65" s="14" customFormat="1">
      <c r="B329" s="188"/>
      <c r="D329" s="180" t="s">
        <v>270</v>
      </c>
      <c r="E329" s="189" t="s">
        <v>1229</v>
      </c>
      <c r="F329" s="190" t="s">
        <v>275</v>
      </c>
      <c r="H329" s="191">
        <v>14.5</v>
      </c>
      <c r="I329" s="192"/>
      <c r="L329" s="188"/>
      <c r="M329" s="193"/>
      <c r="N329" s="194"/>
      <c r="O329" s="194"/>
      <c r="P329" s="194"/>
      <c r="Q329" s="194"/>
      <c r="R329" s="194"/>
      <c r="S329" s="194"/>
      <c r="T329" s="195"/>
      <c r="AT329" s="189" t="s">
        <v>270</v>
      </c>
      <c r="AU329" s="189" t="s">
        <v>86</v>
      </c>
      <c r="AV329" s="14" t="s">
        <v>268</v>
      </c>
      <c r="AW329" s="14" t="s">
        <v>31</v>
      </c>
      <c r="AX329" s="14" t="s">
        <v>77</v>
      </c>
      <c r="AY329" s="189" t="s">
        <v>260</v>
      </c>
    </row>
    <row r="330" spans="1:65" s="13" customFormat="1">
      <c r="B330" s="179"/>
      <c r="D330" s="180" t="s">
        <v>270</v>
      </c>
      <c r="E330" s="181" t="s">
        <v>1</v>
      </c>
      <c r="F330" s="182" t="s">
        <v>1407</v>
      </c>
      <c r="H330" s="183">
        <v>13.05</v>
      </c>
      <c r="I330" s="184"/>
      <c r="L330" s="179"/>
      <c r="M330" s="185"/>
      <c r="N330" s="186"/>
      <c r="O330" s="186"/>
      <c r="P330" s="186"/>
      <c r="Q330" s="186"/>
      <c r="R330" s="186"/>
      <c r="S330" s="186"/>
      <c r="T330" s="187"/>
      <c r="AT330" s="181" t="s">
        <v>270</v>
      </c>
      <c r="AU330" s="181" t="s">
        <v>86</v>
      </c>
      <c r="AV330" s="13" t="s">
        <v>86</v>
      </c>
      <c r="AW330" s="13" t="s">
        <v>31</v>
      </c>
      <c r="AX330" s="13" t="s">
        <v>32</v>
      </c>
      <c r="AY330" s="181" t="s">
        <v>260</v>
      </c>
    </row>
    <row r="331" spans="1:65" s="2" customFormat="1" ht="21.75" customHeight="1">
      <c r="A331" s="33"/>
      <c r="B331" s="132"/>
      <c r="C331" s="166" t="s">
        <v>520</v>
      </c>
      <c r="D331" s="166" t="s">
        <v>263</v>
      </c>
      <c r="E331" s="167" t="s">
        <v>485</v>
      </c>
      <c r="F331" s="168" t="s">
        <v>486</v>
      </c>
      <c r="G331" s="169" t="s">
        <v>316</v>
      </c>
      <c r="H331" s="170">
        <v>1.3049999999999999</v>
      </c>
      <c r="I331" s="171"/>
      <c r="J331" s="172">
        <f>ROUND(I331*H331,2)</f>
        <v>0</v>
      </c>
      <c r="K331" s="168" t="s">
        <v>356</v>
      </c>
      <c r="L331" s="34"/>
      <c r="M331" s="173" t="s">
        <v>1</v>
      </c>
      <c r="N331" s="174" t="s">
        <v>42</v>
      </c>
      <c r="O331" s="59"/>
      <c r="P331" s="175">
        <f>O331*H331</f>
        <v>0</v>
      </c>
      <c r="Q331" s="175">
        <v>2.27868</v>
      </c>
      <c r="R331" s="175">
        <f>Q331*H331</f>
        <v>2.9736773999999997</v>
      </c>
      <c r="S331" s="175">
        <v>0</v>
      </c>
      <c r="T331" s="176">
        <f>S331*H331</f>
        <v>0</v>
      </c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R331" s="177" t="s">
        <v>268</v>
      </c>
      <c r="AT331" s="177" t="s">
        <v>263</v>
      </c>
      <c r="AU331" s="177" t="s">
        <v>86</v>
      </c>
      <c r="AY331" s="18" t="s">
        <v>260</v>
      </c>
      <c r="BE331" s="178">
        <f>IF(N331="základní",J331,0)</f>
        <v>0</v>
      </c>
      <c r="BF331" s="178">
        <f>IF(N331="snížená",J331,0)</f>
        <v>0</v>
      </c>
      <c r="BG331" s="178">
        <f>IF(N331="zákl. přenesená",J331,0)</f>
        <v>0</v>
      </c>
      <c r="BH331" s="178">
        <f>IF(N331="sníž. přenesená",J331,0)</f>
        <v>0</v>
      </c>
      <c r="BI331" s="178">
        <f>IF(N331="nulová",J331,0)</f>
        <v>0</v>
      </c>
      <c r="BJ331" s="18" t="s">
        <v>32</v>
      </c>
      <c r="BK331" s="178">
        <f>ROUND(I331*H331,2)</f>
        <v>0</v>
      </c>
      <c r="BL331" s="18" t="s">
        <v>268</v>
      </c>
      <c r="BM331" s="177" t="s">
        <v>1973</v>
      </c>
    </row>
    <row r="332" spans="1:65" s="15" customFormat="1">
      <c r="B332" s="196"/>
      <c r="D332" s="180" t="s">
        <v>270</v>
      </c>
      <c r="E332" s="197" t="s">
        <v>1</v>
      </c>
      <c r="F332" s="198" t="s">
        <v>324</v>
      </c>
      <c r="H332" s="197" t="s">
        <v>1</v>
      </c>
      <c r="I332" s="199"/>
      <c r="L332" s="196"/>
      <c r="M332" s="200"/>
      <c r="N332" s="201"/>
      <c r="O332" s="201"/>
      <c r="P332" s="201"/>
      <c r="Q332" s="201"/>
      <c r="R332" s="201"/>
      <c r="S332" s="201"/>
      <c r="T332" s="202"/>
      <c r="AT332" s="197" t="s">
        <v>270</v>
      </c>
      <c r="AU332" s="197" t="s">
        <v>86</v>
      </c>
      <c r="AV332" s="15" t="s">
        <v>32</v>
      </c>
      <c r="AW332" s="15" t="s">
        <v>31</v>
      </c>
      <c r="AX332" s="15" t="s">
        <v>77</v>
      </c>
      <c r="AY332" s="197" t="s">
        <v>260</v>
      </c>
    </row>
    <row r="333" spans="1:65" s="13" customFormat="1">
      <c r="B333" s="179"/>
      <c r="D333" s="180" t="s">
        <v>270</v>
      </c>
      <c r="E333" s="181" t="s">
        <v>1</v>
      </c>
      <c r="F333" s="182" t="s">
        <v>1410</v>
      </c>
      <c r="H333" s="183">
        <v>1.3049999999999999</v>
      </c>
      <c r="I333" s="184"/>
      <c r="L333" s="179"/>
      <c r="M333" s="185"/>
      <c r="N333" s="186"/>
      <c r="O333" s="186"/>
      <c r="P333" s="186"/>
      <c r="Q333" s="186"/>
      <c r="R333" s="186"/>
      <c r="S333" s="186"/>
      <c r="T333" s="187"/>
      <c r="AT333" s="181" t="s">
        <v>270</v>
      </c>
      <c r="AU333" s="181" t="s">
        <v>86</v>
      </c>
      <c r="AV333" s="13" t="s">
        <v>86</v>
      </c>
      <c r="AW333" s="13" t="s">
        <v>31</v>
      </c>
      <c r="AX333" s="13" t="s">
        <v>32</v>
      </c>
      <c r="AY333" s="181" t="s">
        <v>260</v>
      </c>
    </row>
    <row r="334" spans="1:65" s="2" customFormat="1" ht="21.75" customHeight="1">
      <c r="A334" s="33"/>
      <c r="B334" s="132"/>
      <c r="C334" s="166" t="s">
        <v>524</v>
      </c>
      <c r="D334" s="166" t="s">
        <v>263</v>
      </c>
      <c r="E334" s="167" t="s">
        <v>490</v>
      </c>
      <c r="F334" s="168" t="s">
        <v>491</v>
      </c>
      <c r="G334" s="169" t="s">
        <v>316</v>
      </c>
      <c r="H334" s="170">
        <v>0.14499999999999999</v>
      </c>
      <c r="I334" s="171"/>
      <c r="J334" s="172">
        <f>ROUND(I334*H334,2)</f>
        <v>0</v>
      </c>
      <c r="K334" s="168" t="s">
        <v>356</v>
      </c>
      <c r="L334" s="34"/>
      <c r="M334" s="173" t="s">
        <v>1</v>
      </c>
      <c r="N334" s="174" t="s">
        <v>42</v>
      </c>
      <c r="O334" s="59"/>
      <c r="P334" s="175">
        <f>O334*H334</f>
        <v>0</v>
      </c>
      <c r="Q334" s="175">
        <v>2.27868</v>
      </c>
      <c r="R334" s="175">
        <f>Q334*H334</f>
        <v>0.3304086</v>
      </c>
      <c r="S334" s="175">
        <v>0</v>
      </c>
      <c r="T334" s="176">
        <f>S334*H334</f>
        <v>0</v>
      </c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R334" s="177" t="s">
        <v>268</v>
      </c>
      <c r="AT334" s="177" t="s">
        <v>263</v>
      </c>
      <c r="AU334" s="177" t="s">
        <v>86</v>
      </c>
      <c r="AY334" s="18" t="s">
        <v>260</v>
      </c>
      <c r="BE334" s="178">
        <f>IF(N334="základní",J334,0)</f>
        <v>0</v>
      </c>
      <c r="BF334" s="178">
        <f>IF(N334="snížená",J334,0)</f>
        <v>0</v>
      </c>
      <c r="BG334" s="178">
        <f>IF(N334="zákl. přenesená",J334,0)</f>
        <v>0</v>
      </c>
      <c r="BH334" s="178">
        <f>IF(N334="sníž. přenesená",J334,0)</f>
        <v>0</v>
      </c>
      <c r="BI334" s="178">
        <f>IF(N334="nulová",J334,0)</f>
        <v>0</v>
      </c>
      <c r="BJ334" s="18" t="s">
        <v>32</v>
      </c>
      <c r="BK334" s="178">
        <f>ROUND(I334*H334,2)</f>
        <v>0</v>
      </c>
      <c r="BL334" s="18" t="s">
        <v>268</v>
      </c>
      <c r="BM334" s="177" t="s">
        <v>1974</v>
      </c>
    </row>
    <row r="335" spans="1:65" s="15" customFormat="1">
      <c r="B335" s="196"/>
      <c r="D335" s="180" t="s">
        <v>270</v>
      </c>
      <c r="E335" s="197" t="s">
        <v>1</v>
      </c>
      <c r="F335" s="198" t="s">
        <v>324</v>
      </c>
      <c r="H335" s="197" t="s">
        <v>1</v>
      </c>
      <c r="I335" s="199"/>
      <c r="L335" s="196"/>
      <c r="M335" s="200"/>
      <c r="N335" s="201"/>
      <c r="O335" s="201"/>
      <c r="P335" s="201"/>
      <c r="Q335" s="201"/>
      <c r="R335" s="201"/>
      <c r="S335" s="201"/>
      <c r="T335" s="202"/>
      <c r="AT335" s="197" t="s">
        <v>270</v>
      </c>
      <c r="AU335" s="197" t="s">
        <v>86</v>
      </c>
      <c r="AV335" s="15" t="s">
        <v>32</v>
      </c>
      <c r="AW335" s="15" t="s">
        <v>31</v>
      </c>
      <c r="AX335" s="15" t="s">
        <v>77</v>
      </c>
      <c r="AY335" s="197" t="s">
        <v>260</v>
      </c>
    </row>
    <row r="336" spans="1:65" s="13" customFormat="1">
      <c r="B336" s="179"/>
      <c r="D336" s="180" t="s">
        <v>270</v>
      </c>
      <c r="E336" s="181" t="s">
        <v>1</v>
      </c>
      <c r="F336" s="182" t="s">
        <v>1413</v>
      </c>
      <c r="H336" s="183">
        <v>0.14499999999999999</v>
      </c>
      <c r="I336" s="184"/>
      <c r="L336" s="179"/>
      <c r="M336" s="185"/>
      <c r="N336" s="186"/>
      <c r="O336" s="186"/>
      <c r="P336" s="186"/>
      <c r="Q336" s="186"/>
      <c r="R336" s="186"/>
      <c r="S336" s="186"/>
      <c r="T336" s="187"/>
      <c r="AT336" s="181" t="s">
        <v>270</v>
      </c>
      <c r="AU336" s="181" t="s">
        <v>86</v>
      </c>
      <c r="AV336" s="13" t="s">
        <v>86</v>
      </c>
      <c r="AW336" s="13" t="s">
        <v>31</v>
      </c>
      <c r="AX336" s="13" t="s">
        <v>32</v>
      </c>
      <c r="AY336" s="181" t="s">
        <v>260</v>
      </c>
    </row>
    <row r="337" spans="1:65" s="2" customFormat="1" ht="16.5" customHeight="1">
      <c r="A337" s="33"/>
      <c r="B337" s="132"/>
      <c r="C337" s="166" t="s">
        <v>533</v>
      </c>
      <c r="D337" s="166" t="s">
        <v>263</v>
      </c>
      <c r="E337" s="167" t="s">
        <v>500</v>
      </c>
      <c r="F337" s="168" t="s">
        <v>501</v>
      </c>
      <c r="G337" s="169" t="s">
        <v>316</v>
      </c>
      <c r="H337" s="170">
        <v>96.518000000000001</v>
      </c>
      <c r="I337" s="171"/>
      <c r="J337" s="172">
        <f>ROUND(I337*H337,2)</f>
        <v>0</v>
      </c>
      <c r="K337" s="168" t="s">
        <v>267</v>
      </c>
      <c r="L337" s="34"/>
      <c r="M337" s="173" t="s">
        <v>1</v>
      </c>
      <c r="N337" s="174" t="s">
        <v>42</v>
      </c>
      <c r="O337" s="59"/>
      <c r="P337" s="175">
        <f>O337*H337</f>
        <v>0</v>
      </c>
      <c r="Q337" s="175">
        <v>0</v>
      </c>
      <c r="R337" s="175">
        <f>Q337*H337</f>
        <v>0</v>
      </c>
      <c r="S337" s="175">
        <v>0</v>
      </c>
      <c r="T337" s="176">
        <f>S337*H337</f>
        <v>0</v>
      </c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R337" s="177" t="s">
        <v>268</v>
      </c>
      <c r="AT337" s="177" t="s">
        <v>263</v>
      </c>
      <c r="AU337" s="177" t="s">
        <v>86</v>
      </c>
      <c r="AY337" s="18" t="s">
        <v>260</v>
      </c>
      <c r="BE337" s="178">
        <f>IF(N337="základní",J337,0)</f>
        <v>0</v>
      </c>
      <c r="BF337" s="178">
        <f>IF(N337="snížená",J337,0)</f>
        <v>0</v>
      </c>
      <c r="BG337" s="178">
        <f>IF(N337="zákl. přenesená",J337,0)</f>
        <v>0</v>
      </c>
      <c r="BH337" s="178">
        <f>IF(N337="sníž. přenesená",J337,0)</f>
        <v>0</v>
      </c>
      <c r="BI337" s="178">
        <f>IF(N337="nulová",J337,0)</f>
        <v>0</v>
      </c>
      <c r="BJ337" s="18" t="s">
        <v>32</v>
      </c>
      <c r="BK337" s="178">
        <f>ROUND(I337*H337,2)</f>
        <v>0</v>
      </c>
      <c r="BL337" s="18" t="s">
        <v>268</v>
      </c>
      <c r="BM337" s="177" t="s">
        <v>502</v>
      </c>
    </row>
    <row r="338" spans="1:65" s="13" customFormat="1">
      <c r="B338" s="179"/>
      <c r="D338" s="180" t="s">
        <v>270</v>
      </c>
      <c r="E338" s="181" t="s">
        <v>1</v>
      </c>
      <c r="F338" s="182" t="s">
        <v>1319</v>
      </c>
      <c r="H338" s="183">
        <v>120.64700000000001</v>
      </c>
      <c r="I338" s="184"/>
      <c r="L338" s="179"/>
      <c r="M338" s="185"/>
      <c r="N338" s="186"/>
      <c r="O338" s="186"/>
      <c r="P338" s="186"/>
      <c r="Q338" s="186"/>
      <c r="R338" s="186"/>
      <c r="S338" s="186"/>
      <c r="T338" s="187"/>
      <c r="AT338" s="181" t="s">
        <v>270</v>
      </c>
      <c r="AU338" s="181" t="s">
        <v>86</v>
      </c>
      <c r="AV338" s="13" t="s">
        <v>86</v>
      </c>
      <c r="AW338" s="13" t="s">
        <v>31</v>
      </c>
      <c r="AX338" s="13" t="s">
        <v>77</v>
      </c>
      <c r="AY338" s="181" t="s">
        <v>260</v>
      </c>
    </row>
    <row r="339" spans="1:65" s="14" customFormat="1">
      <c r="B339" s="188"/>
      <c r="D339" s="180" t="s">
        <v>270</v>
      </c>
      <c r="E339" s="189" t="s">
        <v>175</v>
      </c>
      <c r="F339" s="190" t="s">
        <v>275</v>
      </c>
      <c r="H339" s="191">
        <v>120.64700000000001</v>
      </c>
      <c r="I339" s="192"/>
      <c r="L339" s="188"/>
      <c r="M339" s="193"/>
      <c r="N339" s="194"/>
      <c r="O339" s="194"/>
      <c r="P339" s="194"/>
      <c r="Q339" s="194"/>
      <c r="R339" s="194"/>
      <c r="S339" s="194"/>
      <c r="T339" s="195"/>
      <c r="AT339" s="189" t="s">
        <v>270</v>
      </c>
      <c r="AU339" s="189" t="s">
        <v>86</v>
      </c>
      <c r="AV339" s="14" t="s">
        <v>268</v>
      </c>
      <c r="AW339" s="14" t="s">
        <v>31</v>
      </c>
      <c r="AX339" s="14" t="s">
        <v>77</v>
      </c>
      <c r="AY339" s="189" t="s">
        <v>260</v>
      </c>
    </row>
    <row r="340" spans="1:65" s="15" customFormat="1">
      <c r="B340" s="196"/>
      <c r="D340" s="180" t="s">
        <v>270</v>
      </c>
      <c r="E340" s="197" t="s">
        <v>1</v>
      </c>
      <c r="F340" s="198" t="s">
        <v>1975</v>
      </c>
      <c r="H340" s="197" t="s">
        <v>1</v>
      </c>
      <c r="I340" s="199"/>
      <c r="L340" s="196"/>
      <c r="M340" s="200"/>
      <c r="N340" s="201"/>
      <c r="O340" s="201"/>
      <c r="P340" s="201"/>
      <c r="Q340" s="201"/>
      <c r="R340" s="201"/>
      <c r="S340" s="201"/>
      <c r="T340" s="202"/>
      <c r="AT340" s="197" t="s">
        <v>270</v>
      </c>
      <c r="AU340" s="197" t="s">
        <v>86</v>
      </c>
      <c r="AV340" s="15" t="s">
        <v>32</v>
      </c>
      <c r="AW340" s="15" t="s">
        <v>31</v>
      </c>
      <c r="AX340" s="15" t="s">
        <v>77</v>
      </c>
      <c r="AY340" s="197" t="s">
        <v>260</v>
      </c>
    </row>
    <row r="341" spans="1:65" s="13" customFormat="1">
      <c r="B341" s="179"/>
      <c r="D341" s="180" t="s">
        <v>270</v>
      </c>
      <c r="E341" s="181" t="s">
        <v>1</v>
      </c>
      <c r="F341" s="182" t="s">
        <v>508</v>
      </c>
      <c r="H341" s="183">
        <v>96.518000000000001</v>
      </c>
      <c r="I341" s="184"/>
      <c r="L341" s="179"/>
      <c r="M341" s="185"/>
      <c r="N341" s="186"/>
      <c r="O341" s="186"/>
      <c r="P341" s="186"/>
      <c r="Q341" s="186"/>
      <c r="R341" s="186"/>
      <c r="S341" s="186"/>
      <c r="T341" s="187"/>
      <c r="AT341" s="181" t="s">
        <v>270</v>
      </c>
      <c r="AU341" s="181" t="s">
        <v>86</v>
      </c>
      <c r="AV341" s="13" t="s">
        <v>86</v>
      </c>
      <c r="AW341" s="13" t="s">
        <v>31</v>
      </c>
      <c r="AX341" s="13" t="s">
        <v>32</v>
      </c>
      <c r="AY341" s="181" t="s">
        <v>260</v>
      </c>
    </row>
    <row r="342" spans="1:65" s="2" customFormat="1" ht="16.5" customHeight="1">
      <c r="A342" s="33"/>
      <c r="B342" s="132"/>
      <c r="C342" s="166" t="s">
        <v>538</v>
      </c>
      <c r="D342" s="166" t="s">
        <v>263</v>
      </c>
      <c r="E342" s="167" t="s">
        <v>510</v>
      </c>
      <c r="F342" s="168" t="s">
        <v>511</v>
      </c>
      <c r="G342" s="169" t="s">
        <v>316</v>
      </c>
      <c r="H342" s="170">
        <v>24.129000000000001</v>
      </c>
      <c r="I342" s="171"/>
      <c r="J342" s="172">
        <f>ROUND(I342*H342,2)</f>
        <v>0</v>
      </c>
      <c r="K342" s="168" t="s">
        <v>267</v>
      </c>
      <c r="L342" s="34"/>
      <c r="M342" s="173" t="s">
        <v>1</v>
      </c>
      <c r="N342" s="174" t="s">
        <v>42</v>
      </c>
      <c r="O342" s="59"/>
      <c r="P342" s="175">
        <f>O342*H342</f>
        <v>0</v>
      </c>
      <c r="Q342" s="175">
        <v>0</v>
      </c>
      <c r="R342" s="175">
        <f>Q342*H342</f>
        <v>0</v>
      </c>
      <c r="S342" s="175">
        <v>0</v>
      </c>
      <c r="T342" s="176">
        <f>S342*H342</f>
        <v>0</v>
      </c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R342" s="177" t="s">
        <v>268</v>
      </c>
      <c r="AT342" s="177" t="s">
        <v>263</v>
      </c>
      <c r="AU342" s="177" t="s">
        <v>86</v>
      </c>
      <c r="AY342" s="18" t="s">
        <v>260</v>
      </c>
      <c r="BE342" s="178">
        <f>IF(N342="základní",J342,0)</f>
        <v>0</v>
      </c>
      <c r="BF342" s="178">
        <f>IF(N342="snížená",J342,0)</f>
        <v>0</v>
      </c>
      <c r="BG342" s="178">
        <f>IF(N342="zákl. přenesená",J342,0)</f>
        <v>0</v>
      </c>
      <c r="BH342" s="178">
        <f>IF(N342="sníž. přenesená",J342,0)</f>
        <v>0</v>
      </c>
      <c r="BI342" s="178">
        <f>IF(N342="nulová",J342,0)</f>
        <v>0</v>
      </c>
      <c r="BJ342" s="18" t="s">
        <v>32</v>
      </c>
      <c r="BK342" s="178">
        <f>ROUND(I342*H342,2)</f>
        <v>0</v>
      </c>
      <c r="BL342" s="18" t="s">
        <v>268</v>
      </c>
      <c r="BM342" s="177" t="s">
        <v>512</v>
      </c>
    </row>
    <row r="343" spans="1:65" s="13" customFormat="1">
      <c r="B343" s="179"/>
      <c r="D343" s="180" t="s">
        <v>270</v>
      </c>
      <c r="E343" s="181" t="s">
        <v>1</v>
      </c>
      <c r="F343" s="182" t="s">
        <v>1976</v>
      </c>
      <c r="H343" s="183">
        <v>24.129000000000001</v>
      </c>
      <c r="I343" s="184"/>
      <c r="L343" s="179"/>
      <c r="M343" s="185"/>
      <c r="N343" s="186"/>
      <c r="O343" s="186"/>
      <c r="P343" s="186"/>
      <c r="Q343" s="186"/>
      <c r="R343" s="186"/>
      <c r="S343" s="186"/>
      <c r="T343" s="187"/>
      <c r="AT343" s="181" t="s">
        <v>270</v>
      </c>
      <c r="AU343" s="181" t="s">
        <v>86</v>
      </c>
      <c r="AV343" s="13" t="s">
        <v>86</v>
      </c>
      <c r="AW343" s="13" t="s">
        <v>31</v>
      </c>
      <c r="AX343" s="13" t="s">
        <v>32</v>
      </c>
      <c r="AY343" s="181" t="s">
        <v>260</v>
      </c>
    </row>
    <row r="344" spans="1:65" s="2" customFormat="1" ht="16.5" customHeight="1">
      <c r="A344" s="33"/>
      <c r="B344" s="132"/>
      <c r="C344" s="166" t="s">
        <v>544</v>
      </c>
      <c r="D344" s="166" t="s">
        <v>263</v>
      </c>
      <c r="E344" s="167" t="s">
        <v>515</v>
      </c>
      <c r="F344" s="168" t="s">
        <v>516</v>
      </c>
      <c r="G344" s="169" t="s">
        <v>316</v>
      </c>
      <c r="H344" s="170">
        <v>120.64700000000001</v>
      </c>
      <c r="I344" s="171"/>
      <c r="J344" s="172">
        <f>ROUND(I344*H344,2)</f>
        <v>0</v>
      </c>
      <c r="K344" s="168" t="s">
        <v>267</v>
      </c>
      <c r="L344" s="34"/>
      <c r="M344" s="173" t="s">
        <v>1</v>
      </c>
      <c r="N344" s="174" t="s">
        <v>42</v>
      </c>
      <c r="O344" s="59"/>
      <c r="P344" s="175">
        <f>O344*H344</f>
        <v>0</v>
      </c>
      <c r="Q344" s="175">
        <v>0</v>
      </c>
      <c r="R344" s="175">
        <f>Q344*H344</f>
        <v>0</v>
      </c>
      <c r="S344" s="175">
        <v>0</v>
      </c>
      <c r="T344" s="176">
        <f>S344*H344</f>
        <v>0</v>
      </c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R344" s="177" t="s">
        <v>268</v>
      </c>
      <c r="AT344" s="177" t="s">
        <v>263</v>
      </c>
      <c r="AU344" s="177" t="s">
        <v>86</v>
      </c>
      <c r="AY344" s="18" t="s">
        <v>260</v>
      </c>
      <c r="BE344" s="178">
        <f>IF(N344="základní",J344,0)</f>
        <v>0</v>
      </c>
      <c r="BF344" s="178">
        <f>IF(N344="snížená",J344,0)</f>
        <v>0</v>
      </c>
      <c r="BG344" s="178">
        <f>IF(N344="zákl. přenesená",J344,0)</f>
        <v>0</v>
      </c>
      <c r="BH344" s="178">
        <f>IF(N344="sníž. přenesená",J344,0)</f>
        <v>0</v>
      </c>
      <c r="BI344" s="178">
        <f>IF(N344="nulová",J344,0)</f>
        <v>0</v>
      </c>
      <c r="BJ344" s="18" t="s">
        <v>32</v>
      </c>
      <c r="BK344" s="178">
        <f>ROUND(I344*H344,2)</f>
        <v>0</v>
      </c>
      <c r="BL344" s="18" t="s">
        <v>268</v>
      </c>
      <c r="BM344" s="177" t="s">
        <v>1977</v>
      </c>
    </row>
    <row r="345" spans="1:65" s="13" customFormat="1">
      <c r="B345" s="179"/>
      <c r="D345" s="180" t="s">
        <v>270</v>
      </c>
      <c r="E345" s="181" t="s">
        <v>1</v>
      </c>
      <c r="F345" s="182" t="s">
        <v>1978</v>
      </c>
      <c r="H345" s="183">
        <v>120.64700000000001</v>
      </c>
      <c r="I345" s="184"/>
      <c r="L345" s="179"/>
      <c r="M345" s="185"/>
      <c r="N345" s="186"/>
      <c r="O345" s="186"/>
      <c r="P345" s="186"/>
      <c r="Q345" s="186"/>
      <c r="R345" s="186"/>
      <c r="S345" s="186"/>
      <c r="T345" s="187"/>
      <c r="AT345" s="181" t="s">
        <v>270</v>
      </c>
      <c r="AU345" s="181" t="s">
        <v>86</v>
      </c>
      <c r="AV345" s="13" t="s">
        <v>86</v>
      </c>
      <c r="AW345" s="13" t="s">
        <v>31</v>
      </c>
      <c r="AX345" s="13" t="s">
        <v>77</v>
      </c>
      <c r="AY345" s="181" t="s">
        <v>260</v>
      </c>
    </row>
    <row r="346" spans="1:65" s="14" customFormat="1">
      <c r="B346" s="188"/>
      <c r="D346" s="180" t="s">
        <v>270</v>
      </c>
      <c r="E346" s="189" t="s">
        <v>1</v>
      </c>
      <c r="F346" s="190" t="s">
        <v>275</v>
      </c>
      <c r="H346" s="191">
        <v>120.64700000000001</v>
      </c>
      <c r="I346" s="192"/>
      <c r="L346" s="188"/>
      <c r="M346" s="193"/>
      <c r="N346" s="194"/>
      <c r="O346" s="194"/>
      <c r="P346" s="194"/>
      <c r="Q346" s="194"/>
      <c r="R346" s="194"/>
      <c r="S346" s="194"/>
      <c r="T346" s="195"/>
      <c r="AT346" s="189" t="s">
        <v>270</v>
      </c>
      <c r="AU346" s="189" t="s">
        <v>86</v>
      </c>
      <c r="AV346" s="14" t="s">
        <v>268</v>
      </c>
      <c r="AW346" s="14" t="s">
        <v>31</v>
      </c>
      <c r="AX346" s="14" t="s">
        <v>32</v>
      </c>
      <c r="AY346" s="189" t="s">
        <v>260</v>
      </c>
    </row>
    <row r="347" spans="1:65" s="2" customFormat="1" ht="16.5" customHeight="1">
      <c r="A347" s="33"/>
      <c r="B347" s="132"/>
      <c r="C347" s="166" t="s">
        <v>548</v>
      </c>
      <c r="D347" s="166" t="s">
        <v>263</v>
      </c>
      <c r="E347" s="167" t="s">
        <v>521</v>
      </c>
      <c r="F347" s="168" t="s">
        <v>522</v>
      </c>
      <c r="G347" s="169" t="s">
        <v>316</v>
      </c>
      <c r="H347" s="170">
        <v>120.64700000000001</v>
      </c>
      <c r="I347" s="171"/>
      <c r="J347" s="172">
        <f>ROUND(I347*H347,2)</f>
        <v>0</v>
      </c>
      <c r="K347" s="168" t="s">
        <v>356</v>
      </c>
      <c r="L347" s="34"/>
      <c r="M347" s="173" t="s">
        <v>1</v>
      </c>
      <c r="N347" s="174" t="s">
        <v>42</v>
      </c>
      <c r="O347" s="59"/>
      <c r="P347" s="175">
        <f>O347*H347</f>
        <v>0</v>
      </c>
      <c r="Q347" s="175">
        <v>0</v>
      </c>
      <c r="R347" s="175">
        <f>Q347*H347</f>
        <v>0</v>
      </c>
      <c r="S347" s="175">
        <v>0</v>
      </c>
      <c r="T347" s="176">
        <f>S347*H347</f>
        <v>0</v>
      </c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R347" s="177" t="s">
        <v>268</v>
      </c>
      <c r="AT347" s="177" t="s">
        <v>263</v>
      </c>
      <c r="AU347" s="177" t="s">
        <v>86</v>
      </c>
      <c r="AY347" s="18" t="s">
        <v>260</v>
      </c>
      <c r="BE347" s="178">
        <f>IF(N347="základní",J347,0)</f>
        <v>0</v>
      </c>
      <c r="BF347" s="178">
        <f>IF(N347="snížená",J347,0)</f>
        <v>0</v>
      </c>
      <c r="BG347" s="178">
        <f>IF(N347="zákl. přenesená",J347,0)</f>
        <v>0</v>
      </c>
      <c r="BH347" s="178">
        <f>IF(N347="sníž. přenesená",J347,0)</f>
        <v>0</v>
      </c>
      <c r="BI347" s="178">
        <f>IF(N347="nulová",J347,0)</f>
        <v>0</v>
      </c>
      <c r="BJ347" s="18" t="s">
        <v>32</v>
      </c>
      <c r="BK347" s="178">
        <f>ROUND(I347*H347,2)</f>
        <v>0</v>
      </c>
      <c r="BL347" s="18" t="s">
        <v>268</v>
      </c>
      <c r="BM347" s="177" t="s">
        <v>523</v>
      </c>
    </row>
    <row r="348" spans="1:65" s="13" customFormat="1">
      <c r="B348" s="179"/>
      <c r="D348" s="180" t="s">
        <v>270</v>
      </c>
      <c r="E348" s="181" t="s">
        <v>1</v>
      </c>
      <c r="F348" s="182" t="s">
        <v>175</v>
      </c>
      <c r="H348" s="183">
        <v>120.64700000000001</v>
      </c>
      <c r="I348" s="184"/>
      <c r="L348" s="179"/>
      <c r="M348" s="185"/>
      <c r="N348" s="186"/>
      <c r="O348" s="186"/>
      <c r="P348" s="186"/>
      <c r="Q348" s="186"/>
      <c r="R348" s="186"/>
      <c r="S348" s="186"/>
      <c r="T348" s="187"/>
      <c r="AT348" s="181" t="s">
        <v>270</v>
      </c>
      <c r="AU348" s="181" t="s">
        <v>86</v>
      </c>
      <c r="AV348" s="13" t="s">
        <v>86</v>
      </c>
      <c r="AW348" s="13" t="s">
        <v>31</v>
      </c>
      <c r="AX348" s="13" t="s">
        <v>32</v>
      </c>
      <c r="AY348" s="181" t="s">
        <v>260</v>
      </c>
    </row>
    <row r="349" spans="1:65" s="2" customFormat="1" ht="16.5" customHeight="1">
      <c r="A349" s="33"/>
      <c r="B349" s="132"/>
      <c r="C349" s="166" t="s">
        <v>553</v>
      </c>
      <c r="D349" s="166" t="s">
        <v>263</v>
      </c>
      <c r="E349" s="167" t="s">
        <v>525</v>
      </c>
      <c r="F349" s="168" t="s">
        <v>526</v>
      </c>
      <c r="G349" s="169" t="s">
        <v>316</v>
      </c>
      <c r="H349" s="170">
        <v>103.65</v>
      </c>
      <c r="I349" s="171"/>
      <c r="J349" s="172">
        <f>ROUND(I349*H349,2)</f>
        <v>0</v>
      </c>
      <c r="K349" s="168" t="s">
        <v>267</v>
      </c>
      <c r="L349" s="34"/>
      <c r="M349" s="173" t="s">
        <v>1</v>
      </c>
      <c r="N349" s="174" t="s">
        <v>42</v>
      </c>
      <c r="O349" s="59"/>
      <c r="P349" s="175">
        <f>O349*H349</f>
        <v>0</v>
      </c>
      <c r="Q349" s="175">
        <v>0</v>
      </c>
      <c r="R349" s="175">
        <f>Q349*H349</f>
        <v>0</v>
      </c>
      <c r="S349" s="175">
        <v>0</v>
      </c>
      <c r="T349" s="176">
        <f>S349*H349</f>
        <v>0</v>
      </c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R349" s="177" t="s">
        <v>268</v>
      </c>
      <c r="AT349" s="177" t="s">
        <v>263</v>
      </c>
      <c r="AU349" s="177" t="s">
        <v>86</v>
      </c>
      <c r="AY349" s="18" t="s">
        <v>260</v>
      </c>
      <c r="BE349" s="178">
        <f>IF(N349="základní",J349,0)</f>
        <v>0</v>
      </c>
      <c r="BF349" s="178">
        <f>IF(N349="snížená",J349,0)</f>
        <v>0</v>
      </c>
      <c r="BG349" s="178">
        <f>IF(N349="zákl. přenesená",J349,0)</f>
        <v>0</v>
      </c>
      <c r="BH349" s="178">
        <f>IF(N349="sníž. přenesená",J349,0)</f>
        <v>0</v>
      </c>
      <c r="BI349" s="178">
        <f>IF(N349="nulová",J349,0)</f>
        <v>0</v>
      </c>
      <c r="BJ349" s="18" t="s">
        <v>32</v>
      </c>
      <c r="BK349" s="178">
        <f>ROUND(I349*H349,2)</f>
        <v>0</v>
      </c>
      <c r="BL349" s="18" t="s">
        <v>268</v>
      </c>
      <c r="BM349" s="177" t="s">
        <v>527</v>
      </c>
    </row>
    <row r="350" spans="1:65" s="13" customFormat="1">
      <c r="B350" s="179"/>
      <c r="D350" s="180" t="s">
        <v>270</v>
      </c>
      <c r="E350" s="181" t="s">
        <v>1</v>
      </c>
      <c r="F350" s="182" t="s">
        <v>528</v>
      </c>
      <c r="H350" s="183">
        <v>178.17500000000001</v>
      </c>
      <c r="I350" s="184"/>
      <c r="L350" s="179"/>
      <c r="M350" s="185"/>
      <c r="N350" s="186"/>
      <c r="O350" s="186"/>
      <c r="P350" s="186"/>
      <c r="Q350" s="186"/>
      <c r="R350" s="186"/>
      <c r="S350" s="186"/>
      <c r="T350" s="187"/>
      <c r="AT350" s="181" t="s">
        <v>270</v>
      </c>
      <c r="AU350" s="181" t="s">
        <v>86</v>
      </c>
      <c r="AV350" s="13" t="s">
        <v>86</v>
      </c>
      <c r="AW350" s="13" t="s">
        <v>31</v>
      </c>
      <c r="AX350" s="13" t="s">
        <v>77</v>
      </c>
      <c r="AY350" s="181" t="s">
        <v>260</v>
      </c>
    </row>
    <row r="351" spans="1:65" s="15" customFormat="1">
      <c r="B351" s="196"/>
      <c r="D351" s="180" t="s">
        <v>270</v>
      </c>
      <c r="E351" s="197" t="s">
        <v>1</v>
      </c>
      <c r="F351" s="198" t="s">
        <v>1326</v>
      </c>
      <c r="H351" s="197" t="s">
        <v>1</v>
      </c>
      <c r="I351" s="199"/>
      <c r="L351" s="196"/>
      <c r="M351" s="200"/>
      <c r="N351" s="201"/>
      <c r="O351" s="201"/>
      <c r="P351" s="201"/>
      <c r="Q351" s="201"/>
      <c r="R351" s="201"/>
      <c r="S351" s="201"/>
      <c r="T351" s="202"/>
      <c r="AT351" s="197" t="s">
        <v>270</v>
      </c>
      <c r="AU351" s="197" t="s">
        <v>86</v>
      </c>
      <c r="AV351" s="15" t="s">
        <v>32</v>
      </c>
      <c r="AW351" s="15" t="s">
        <v>31</v>
      </c>
      <c r="AX351" s="15" t="s">
        <v>77</v>
      </c>
      <c r="AY351" s="197" t="s">
        <v>260</v>
      </c>
    </row>
    <row r="352" spans="1:65" s="15" customFormat="1">
      <c r="B352" s="196"/>
      <c r="D352" s="180" t="s">
        <v>270</v>
      </c>
      <c r="E352" s="197" t="s">
        <v>1</v>
      </c>
      <c r="F352" s="198" t="s">
        <v>1979</v>
      </c>
      <c r="H352" s="197" t="s">
        <v>1</v>
      </c>
      <c r="I352" s="199"/>
      <c r="L352" s="196"/>
      <c r="M352" s="200"/>
      <c r="N352" s="201"/>
      <c r="O352" s="201"/>
      <c r="P352" s="201"/>
      <c r="Q352" s="201"/>
      <c r="R352" s="201"/>
      <c r="S352" s="201"/>
      <c r="T352" s="202"/>
      <c r="AT352" s="197" t="s">
        <v>270</v>
      </c>
      <c r="AU352" s="197" t="s">
        <v>86</v>
      </c>
      <c r="AV352" s="15" t="s">
        <v>32</v>
      </c>
      <c r="AW352" s="15" t="s">
        <v>31</v>
      </c>
      <c r="AX352" s="15" t="s">
        <v>77</v>
      </c>
      <c r="AY352" s="197" t="s">
        <v>260</v>
      </c>
    </row>
    <row r="353" spans="1:65" s="13" customFormat="1">
      <c r="B353" s="179"/>
      <c r="D353" s="180" t="s">
        <v>270</v>
      </c>
      <c r="E353" s="181" t="s">
        <v>1</v>
      </c>
      <c r="F353" s="182" t="s">
        <v>1327</v>
      </c>
      <c r="H353" s="183">
        <v>-40.185000000000002</v>
      </c>
      <c r="I353" s="184"/>
      <c r="L353" s="179"/>
      <c r="M353" s="185"/>
      <c r="N353" s="186"/>
      <c r="O353" s="186"/>
      <c r="P353" s="186"/>
      <c r="Q353" s="186"/>
      <c r="R353" s="186"/>
      <c r="S353" s="186"/>
      <c r="T353" s="187"/>
      <c r="AT353" s="181" t="s">
        <v>270</v>
      </c>
      <c r="AU353" s="181" t="s">
        <v>86</v>
      </c>
      <c r="AV353" s="13" t="s">
        <v>86</v>
      </c>
      <c r="AW353" s="13" t="s">
        <v>31</v>
      </c>
      <c r="AX353" s="13" t="s">
        <v>77</v>
      </c>
      <c r="AY353" s="181" t="s">
        <v>260</v>
      </c>
    </row>
    <row r="354" spans="1:65" s="13" customFormat="1">
      <c r="B354" s="179"/>
      <c r="D354" s="180" t="s">
        <v>270</v>
      </c>
      <c r="E354" s="181" t="s">
        <v>1</v>
      </c>
      <c r="F354" s="182" t="s">
        <v>1980</v>
      </c>
      <c r="H354" s="183">
        <v>-5.1319999999999997</v>
      </c>
      <c r="I354" s="184"/>
      <c r="L354" s="179"/>
      <c r="M354" s="185"/>
      <c r="N354" s="186"/>
      <c r="O354" s="186"/>
      <c r="P354" s="186"/>
      <c r="Q354" s="186"/>
      <c r="R354" s="186"/>
      <c r="S354" s="186"/>
      <c r="T354" s="187"/>
      <c r="AT354" s="181" t="s">
        <v>270</v>
      </c>
      <c r="AU354" s="181" t="s">
        <v>86</v>
      </c>
      <c r="AV354" s="13" t="s">
        <v>86</v>
      </c>
      <c r="AW354" s="13" t="s">
        <v>31</v>
      </c>
      <c r="AX354" s="13" t="s">
        <v>77</v>
      </c>
      <c r="AY354" s="181" t="s">
        <v>260</v>
      </c>
    </row>
    <row r="355" spans="1:65" s="15" customFormat="1">
      <c r="B355" s="196"/>
      <c r="D355" s="180" t="s">
        <v>270</v>
      </c>
      <c r="E355" s="197" t="s">
        <v>1</v>
      </c>
      <c r="F355" s="198" t="s">
        <v>1981</v>
      </c>
      <c r="H355" s="197" t="s">
        <v>1</v>
      </c>
      <c r="I355" s="199"/>
      <c r="L355" s="196"/>
      <c r="M355" s="200"/>
      <c r="N355" s="201"/>
      <c r="O355" s="201"/>
      <c r="P355" s="201"/>
      <c r="Q355" s="201"/>
      <c r="R355" s="201"/>
      <c r="S355" s="201"/>
      <c r="T355" s="202"/>
      <c r="AT355" s="197" t="s">
        <v>270</v>
      </c>
      <c r="AU355" s="197" t="s">
        <v>86</v>
      </c>
      <c r="AV355" s="15" t="s">
        <v>32</v>
      </c>
      <c r="AW355" s="15" t="s">
        <v>31</v>
      </c>
      <c r="AX355" s="15" t="s">
        <v>77</v>
      </c>
      <c r="AY355" s="197" t="s">
        <v>260</v>
      </c>
    </row>
    <row r="356" spans="1:65" s="13" customFormat="1">
      <c r="B356" s="179"/>
      <c r="D356" s="180" t="s">
        <v>270</v>
      </c>
      <c r="E356" s="181" t="s">
        <v>1</v>
      </c>
      <c r="F356" s="182" t="s">
        <v>1982</v>
      </c>
      <c r="H356" s="183">
        <v>-9.0299999999999994</v>
      </c>
      <c r="I356" s="184"/>
      <c r="L356" s="179"/>
      <c r="M356" s="185"/>
      <c r="N356" s="186"/>
      <c r="O356" s="186"/>
      <c r="P356" s="186"/>
      <c r="Q356" s="186"/>
      <c r="R356" s="186"/>
      <c r="S356" s="186"/>
      <c r="T356" s="187"/>
      <c r="AT356" s="181" t="s">
        <v>270</v>
      </c>
      <c r="AU356" s="181" t="s">
        <v>86</v>
      </c>
      <c r="AV356" s="13" t="s">
        <v>86</v>
      </c>
      <c r="AW356" s="13" t="s">
        <v>31</v>
      </c>
      <c r="AX356" s="13" t="s">
        <v>77</v>
      </c>
      <c r="AY356" s="181" t="s">
        <v>260</v>
      </c>
    </row>
    <row r="357" spans="1:65" s="13" customFormat="1">
      <c r="B357" s="179"/>
      <c r="D357" s="180" t="s">
        <v>270</v>
      </c>
      <c r="E357" s="181" t="s">
        <v>1</v>
      </c>
      <c r="F357" s="182" t="s">
        <v>1983</v>
      </c>
      <c r="H357" s="183">
        <v>-4.6369999999999996</v>
      </c>
      <c r="I357" s="184"/>
      <c r="L357" s="179"/>
      <c r="M357" s="185"/>
      <c r="N357" s="186"/>
      <c r="O357" s="186"/>
      <c r="P357" s="186"/>
      <c r="Q357" s="186"/>
      <c r="R357" s="186"/>
      <c r="S357" s="186"/>
      <c r="T357" s="187"/>
      <c r="AT357" s="181" t="s">
        <v>270</v>
      </c>
      <c r="AU357" s="181" t="s">
        <v>86</v>
      </c>
      <c r="AV357" s="13" t="s">
        <v>86</v>
      </c>
      <c r="AW357" s="13" t="s">
        <v>31</v>
      </c>
      <c r="AX357" s="13" t="s">
        <v>77</v>
      </c>
      <c r="AY357" s="181" t="s">
        <v>260</v>
      </c>
    </row>
    <row r="358" spans="1:65" s="15" customFormat="1">
      <c r="B358" s="196"/>
      <c r="D358" s="180" t="s">
        <v>270</v>
      </c>
      <c r="E358" s="197" t="s">
        <v>1</v>
      </c>
      <c r="F358" s="198" t="s">
        <v>531</v>
      </c>
      <c r="H358" s="197" t="s">
        <v>1</v>
      </c>
      <c r="I358" s="199"/>
      <c r="L358" s="196"/>
      <c r="M358" s="200"/>
      <c r="N358" s="201"/>
      <c r="O358" s="201"/>
      <c r="P358" s="201"/>
      <c r="Q358" s="201"/>
      <c r="R358" s="201"/>
      <c r="S358" s="201"/>
      <c r="T358" s="202"/>
      <c r="AT358" s="197" t="s">
        <v>270</v>
      </c>
      <c r="AU358" s="197" t="s">
        <v>86</v>
      </c>
      <c r="AV358" s="15" t="s">
        <v>32</v>
      </c>
      <c r="AW358" s="15" t="s">
        <v>31</v>
      </c>
      <c r="AX358" s="15" t="s">
        <v>77</v>
      </c>
      <c r="AY358" s="197" t="s">
        <v>260</v>
      </c>
    </row>
    <row r="359" spans="1:65" s="13" customFormat="1">
      <c r="B359" s="179"/>
      <c r="D359" s="180" t="s">
        <v>270</v>
      </c>
      <c r="E359" s="181" t="s">
        <v>1</v>
      </c>
      <c r="F359" s="182" t="s">
        <v>1721</v>
      </c>
      <c r="H359" s="183">
        <v>-15.541</v>
      </c>
      <c r="I359" s="184"/>
      <c r="L359" s="179"/>
      <c r="M359" s="185"/>
      <c r="N359" s="186"/>
      <c r="O359" s="186"/>
      <c r="P359" s="186"/>
      <c r="Q359" s="186"/>
      <c r="R359" s="186"/>
      <c r="S359" s="186"/>
      <c r="T359" s="187"/>
      <c r="AT359" s="181" t="s">
        <v>270</v>
      </c>
      <c r="AU359" s="181" t="s">
        <v>86</v>
      </c>
      <c r="AV359" s="13" t="s">
        <v>86</v>
      </c>
      <c r="AW359" s="13" t="s">
        <v>31</v>
      </c>
      <c r="AX359" s="13" t="s">
        <v>77</v>
      </c>
      <c r="AY359" s="181" t="s">
        <v>260</v>
      </c>
    </row>
    <row r="360" spans="1:65" s="14" customFormat="1">
      <c r="B360" s="188"/>
      <c r="D360" s="180" t="s">
        <v>270</v>
      </c>
      <c r="E360" s="189" t="s">
        <v>220</v>
      </c>
      <c r="F360" s="190" t="s">
        <v>275</v>
      </c>
      <c r="H360" s="191">
        <v>103.65</v>
      </c>
      <c r="I360" s="192"/>
      <c r="L360" s="188"/>
      <c r="M360" s="193"/>
      <c r="N360" s="194"/>
      <c r="O360" s="194"/>
      <c r="P360" s="194"/>
      <c r="Q360" s="194"/>
      <c r="R360" s="194"/>
      <c r="S360" s="194"/>
      <c r="T360" s="195"/>
      <c r="AT360" s="189" t="s">
        <v>270</v>
      </c>
      <c r="AU360" s="189" t="s">
        <v>86</v>
      </c>
      <c r="AV360" s="14" t="s">
        <v>268</v>
      </c>
      <c r="AW360" s="14" t="s">
        <v>31</v>
      </c>
      <c r="AX360" s="14" t="s">
        <v>32</v>
      </c>
      <c r="AY360" s="189" t="s">
        <v>260</v>
      </c>
    </row>
    <row r="361" spans="1:65" s="2" customFormat="1" ht="16.5" customHeight="1">
      <c r="A361" s="33"/>
      <c r="B361" s="132"/>
      <c r="C361" s="211" t="s">
        <v>558</v>
      </c>
      <c r="D361" s="211" t="s">
        <v>429</v>
      </c>
      <c r="E361" s="212" t="s">
        <v>534</v>
      </c>
      <c r="F361" s="213" t="s">
        <v>535</v>
      </c>
      <c r="G361" s="214" t="s">
        <v>432</v>
      </c>
      <c r="H361" s="215">
        <v>215.488</v>
      </c>
      <c r="I361" s="216"/>
      <c r="J361" s="217">
        <f>ROUND(I361*H361,2)</f>
        <v>0</v>
      </c>
      <c r="K361" s="213" t="s">
        <v>356</v>
      </c>
      <c r="L361" s="218"/>
      <c r="M361" s="219" t="s">
        <v>1</v>
      </c>
      <c r="N361" s="220" t="s">
        <v>42</v>
      </c>
      <c r="O361" s="59"/>
      <c r="P361" s="175">
        <f>O361*H361</f>
        <v>0</v>
      </c>
      <c r="Q361" s="175">
        <v>0</v>
      </c>
      <c r="R361" s="175">
        <f>Q361*H361</f>
        <v>0</v>
      </c>
      <c r="S361" s="175">
        <v>0</v>
      </c>
      <c r="T361" s="176">
        <f>S361*H361</f>
        <v>0</v>
      </c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R361" s="177" t="s">
        <v>306</v>
      </c>
      <c r="AT361" s="177" t="s">
        <v>429</v>
      </c>
      <c r="AU361" s="177" t="s">
        <v>86</v>
      </c>
      <c r="AY361" s="18" t="s">
        <v>260</v>
      </c>
      <c r="BE361" s="178">
        <f>IF(N361="základní",J361,0)</f>
        <v>0</v>
      </c>
      <c r="BF361" s="178">
        <f>IF(N361="snížená",J361,0)</f>
        <v>0</v>
      </c>
      <c r="BG361" s="178">
        <f>IF(N361="zákl. přenesená",J361,0)</f>
        <v>0</v>
      </c>
      <c r="BH361" s="178">
        <f>IF(N361="sníž. přenesená",J361,0)</f>
        <v>0</v>
      </c>
      <c r="BI361" s="178">
        <f>IF(N361="nulová",J361,0)</f>
        <v>0</v>
      </c>
      <c r="BJ361" s="18" t="s">
        <v>32</v>
      </c>
      <c r="BK361" s="178">
        <f>ROUND(I361*H361,2)</f>
        <v>0</v>
      </c>
      <c r="BL361" s="18" t="s">
        <v>268</v>
      </c>
      <c r="BM361" s="177" t="s">
        <v>536</v>
      </c>
    </row>
    <row r="362" spans="1:65" s="13" customFormat="1">
      <c r="B362" s="179"/>
      <c r="D362" s="180" t="s">
        <v>270</v>
      </c>
      <c r="E362" s="181" t="s">
        <v>1</v>
      </c>
      <c r="F362" s="182" t="s">
        <v>537</v>
      </c>
      <c r="H362" s="183">
        <v>215.488</v>
      </c>
      <c r="I362" s="184"/>
      <c r="L362" s="179"/>
      <c r="M362" s="185"/>
      <c r="N362" s="186"/>
      <c r="O362" s="186"/>
      <c r="P362" s="186"/>
      <c r="Q362" s="186"/>
      <c r="R362" s="186"/>
      <c r="S362" s="186"/>
      <c r="T362" s="187"/>
      <c r="AT362" s="181" t="s">
        <v>270</v>
      </c>
      <c r="AU362" s="181" t="s">
        <v>86</v>
      </c>
      <c r="AV362" s="13" t="s">
        <v>86</v>
      </c>
      <c r="AW362" s="13" t="s">
        <v>31</v>
      </c>
      <c r="AX362" s="13" t="s">
        <v>77</v>
      </c>
      <c r="AY362" s="181" t="s">
        <v>260</v>
      </c>
    </row>
    <row r="363" spans="1:65" s="14" customFormat="1">
      <c r="B363" s="188"/>
      <c r="D363" s="180" t="s">
        <v>270</v>
      </c>
      <c r="E363" s="189" t="s">
        <v>1</v>
      </c>
      <c r="F363" s="190" t="s">
        <v>275</v>
      </c>
      <c r="H363" s="191">
        <v>215.488</v>
      </c>
      <c r="I363" s="192"/>
      <c r="L363" s="188"/>
      <c r="M363" s="193"/>
      <c r="N363" s="194"/>
      <c r="O363" s="194"/>
      <c r="P363" s="194"/>
      <c r="Q363" s="194"/>
      <c r="R363" s="194"/>
      <c r="S363" s="194"/>
      <c r="T363" s="195"/>
      <c r="AT363" s="189" t="s">
        <v>270</v>
      </c>
      <c r="AU363" s="189" t="s">
        <v>86</v>
      </c>
      <c r="AV363" s="14" t="s">
        <v>268</v>
      </c>
      <c r="AW363" s="14" t="s">
        <v>31</v>
      </c>
      <c r="AX363" s="14" t="s">
        <v>32</v>
      </c>
      <c r="AY363" s="189" t="s">
        <v>260</v>
      </c>
    </row>
    <row r="364" spans="1:65" s="2" customFormat="1" ht="16.5" customHeight="1">
      <c r="A364" s="33"/>
      <c r="B364" s="132"/>
      <c r="C364" s="166" t="s">
        <v>563</v>
      </c>
      <c r="D364" s="166" t="s">
        <v>263</v>
      </c>
      <c r="E364" s="167" t="s">
        <v>1722</v>
      </c>
      <c r="F364" s="168" t="s">
        <v>1984</v>
      </c>
      <c r="G364" s="169" t="s">
        <v>316</v>
      </c>
      <c r="H364" s="170">
        <v>119.71599999999999</v>
      </c>
      <c r="I364" s="171"/>
      <c r="J364" s="172">
        <f>ROUND(I364*H364,2)</f>
        <v>0</v>
      </c>
      <c r="K364" s="168" t="s">
        <v>267</v>
      </c>
      <c r="L364" s="34"/>
      <c r="M364" s="173" t="s">
        <v>1</v>
      </c>
      <c r="N364" s="174" t="s">
        <v>42</v>
      </c>
      <c r="O364" s="59"/>
      <c r="P364" s="175">
        <f>O364*H364</f>
        <v>0</v>
      </c>
      <c r="Q364" s="175">
        <v>0</v>
      </c>
      <c r="R364" s="175">
        <f>Q364*H364</f>
        <v>0</v>
      </c>
      <c r="S364" s="175">
        <v>0</v>
      </c>
      <c r="T364" s="176">
        <f>S364*H364</f>
        <v>0</v>
      </c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R364" s="177" t="s">
        <v>268</v>
      </c>
      <c r="AT364" s="177" t="s">
        <v>263</v>
      </c>
      <c r="AU364" s="177" t="s">
        <v>86</v>
      </c>
      <c r="AY364" s="18" t="s">
        <v>260</v>
      </c>
      <c r="BE364" s="178">
        <f>IF(N364="základní",J364,0)</f>
        <v>0</v>
      </c>
      <c r="BF364" s="178">
        <f>IF(N364="snížená",J364,0)</f>
        <v>0</v>
      </c>
      <c r="BG364" s="178">
        <f>IF(N364="zákl. přenesená",J364,0)</f>
        <v>0</v>
      </c>
      <c r="BH364" s="178">
        <f>IF(N364="sníž. přenesená",J364,0)</f>
        <v>0</v>
      </c>
      <c r="BI364" s="178">
        <f>IF(N364="nulová",J364,0)</f>
        <v>0</v>
      </c>
      <c r="BJ364" s="18" t="s">
        <v>32</v>
      </c>
      <c r="BK364" s="178">
        <f>ROUND(I364*H364,2)</f>
        <v>0</v>
      </c>
      <c r="BL364" s="18" t="s">
        <v>268</v>
      </c>
      <c r="BM364" s="177" t="s">
        <v>541</v>
      </c>
    </row>
    <row r="365" spans="1:65" s="13" customFormat="1">
      <c r="B365" s="179"/>
      <c r="D365" s="180" t="s">
        <v>270</v>
      </c>
      <c r="E365" s="181" t="s">
        <v>1</v>
      </c>
      <c r="F365" s="182" t="s">
        <v>542</v>
      </c>
      <c r="H365" s="183">
        <v>119.71599999999999</v>
      </c>
      <c r="I365" s="184"/>
      <c r="L365" s="179"/>
      <c r="M365" s="185"/>
      <c r="N365" s="186"/>
      <c r="O365" s="186"/>
      <c r="P365" s="186"/>
      <c r="Q365" s="186"/>
      <c r="R365" s="186"/>
      <c r="S365" s="186"/>
      <c r="T365" s="187"/>
      <c r="AT365" s="181" t="s">
        <v>270</v>
      </c>
      <c r="AU365" s="181" t="s">
        <v>86</v>
      </c>
      <c r="AV365" s="13" t="s">
        <v>86</v>
      </c>
      <c r="AW365" s="13" t="s">
        <v>31</v>
      </c>
      <c r="AX365" s="13" t="s">
        <v>77</v>
      </c>
      <c r="AY365" s="181" t="s">
        <v>260</v>
      </c>
    </row>
    <row r="366" spans="1:65" s="14" customFormat="1">
      <c r="B366" s="188"/>
      <c r="D366" s="180" t="s">
        <v>270</v>
      </c>
      <c r="E366" s="189" t="s">
        <v>1</v>
      </c>
      <c r="F366" s="190" t="s">
        <v>275</v>
      </c>
      <c r="H366" s="191">
        <v>119.71599999999999</v>
      </c>
      <c r="I366" s="192"/>
      <c r="L366" s="188"/>
      <c r="M366" s="193"/>
      <c r="N366" s="194"/>
      <c r="O366" s="194"/>
      <c r="P366" s="194"/>
      <c r="Q366" s="194"/>
      <c r="R366" s="194"/>
      <c r="S366" s="194"/>
      <c r="T366" s="195"/>
      <c r="AT366" s="189" t="s">
        <v>270</v>
      </c>
      <c r="AU366" s="189" t="s">
        <v>86</v>
      </c>
      <c r="AV366" s="14" t="s">
        <v>268</v>
      </c>
      <c r="AW366" s="14" t="s">
        <v>31</v>
      </c>
      <c r="AX366" s="14" t="s">
        <v>32</v>
      </c>
      <c r="AY366" s="189" t="s">
        <v>260</v>
      </c>
    </row>
    <row r="367" spans="1:65" s="2" customFormat="1" ht="16.5" customHeight="1">
      <c r="A367" s="33"/>
      <c r="B367" s="132"/>
      <c r="C367" s="166" t="s">
        <v>568</v>
      </c>
      <c r="D367" s="166" t="s">
        <v>263</v>
      </c>
      <c r="E367" s="167" t="s">
        <v>545</v>
      </c>
      <c r="F367" s="168" t="s">
        <v>546</v>
      </c>
      <c r="G367" s="169" t="s">
        <v>316</v>
      </c>
      <c r="H367" s="170">
        <v>119.71599999999999</v>
      </c>
      <c r="I367" s="171"/>
      <c r="J367" s="172">
        <f>ROUND(I367*H367,2)</f>
        <v>0</v>
      </c>
      <c r="K367" s="168" t="s">
        <v>267</v>
      </c>
      <c r="L367" s="34"/>
      <c r="M367" s="173" t="s">
        <v>1</v>
      </c>
      <c r="N367" s="174" t="s">
        <v>42</v>
      </c>
      <c r="O367" s="59"/>
      <c r="P367" s="175">
        <f>O367*H367</f>
        <v>0</v>
      </c>
      <c r="Q367" s="175">
        <v>0</v>
      </c>
      <c r="R367" s="175">
        <f>Q367*H367</f>
        <v>0</v>
      </c>
      <c r="S367" s="175">
        <v>0</v>
      </c>
      <c r="T367" s="176">
        <f>S367*H367</f>
        <v>0</v>
      </c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R367" s="177" t="s">
        <v>268</v>
      </c>
      <c r="AT367" s="177" t="s">
        <v>263</v>
      </c>
      <c r="AU367" s="177" t="s">
        <v>86</v>
      </c>
      <c r="AY367" s="18" t="s">
        <v>260</v>
      </c>
      <c r="BE367" s="178">
        <f>IF(N367="základní",J367,0)</f>
        <v>0</v>
      </c>
      <c r="BF367" s="178">
        <f>IF(N367="snížená",J367,0)</f>
        <v>0</v>
      </c>
      <c r="BG367" s="178">
        <f>IF(N367="zákl. přenesená",J367,0)</f>
        <v>0</v>
      </c>
      <c r="BH367" s="178">
        <f>IF(N367="sníž. přenesená",J367,0)</f>
        <v>0</v>
      </c>
      <c r="BI367" s="178">
        <f>IF(N367="nulová",J367,0)</f>
        <v>0</v>
      </c>
      <c r="BJ367" s="18" t="s">
        <v>32</v>
      </c>
      <c r="BK367" s="178">
        <f>ROUND(I367*H367,2)</f>
        <v>0</v>
      </c>
      <c r="BL367" s="18" t="s">
        <v>268</v>
      </c>
      <c r="BM367" s="177" t="s">
        <v>547</v>
      </c>
    </row>
    <row r="368" spans="1:65" s="12" customFormat="1" ht="22.9" customHeight="1">
      <c r="B368" s="153"/>
      <c r="D368" s="154" t="s">
        <v>76</v>
      </c>
      <c r="E368" s="164" t="s">
        <v>333</v>
      </c>
      <c r="F368" s="164" t="s">
        <v>567</v>
      </c>
      <c r="I368" s="156"/>
      <c r="J368" s="165">
        <f>BK368</f>
        <v>0</v>
      </c>
      <c r="L368" s="153"/>
      <c r="M368" s="158"/>
      <c r="N368" s="159"/>
      <c r="O368" s="159"/>
      <c r="P368" s="160">
        <f>SUM(P369:P407)</f>
        <v>0</v>
      </c>
      <c r="Q368" s="159"/>
      <c r="R368" s="160">
        <f>SUM(R369:R407)</f>
        <v>20.918078390000002</v>
      </c>
      <c r="S368" s="159"/>
      <c r="T368" s="161">
        <f>SUM(T369:T407)</f>
        <v>0</v>
      </c>
      <c r="AR368" s="154" t="s">
        <v>32</v>
      </c>
      <c r="AT368" s="162" t="s">
        <v>76</v>
      </c>
      <c r="AU368" s="162" t="s">
        <v>32</v>
      </c>
      <c r="AY368" s="154" t="s">
        <v>260</v>
      </c>
      <c r="BK368" s="163">
        <f>SUM(BK369:BK407)</f>
        <v>0</v>
      </c>
    </row>
    <row r="369" spans="1:65" s="2" customFormat="1" ht="21.75" customHeight="1">
      <c r="A369" s="33"/>
      <c r="B369" s="132"/>
      <c r="C369" s="166" t="s">
        <v>578</v>
      </c>
      <c r="D369" s="166" t="s">
        <v>263</v>
      </c>
      <c r="E369" s="167" t="s">
        <v>1337</v>
      </c>
      <c r="F369" s="168" t="s">
        <v>1338</v>
      </c>
      <c r="G369" s="169" t="s">
        <v>316</v>
      </c>
      <c r="H369" s="170">
        <v>286.02800000000002</v>
      </c>
      <c r="I369" s="171"/>
      <c r="J369" s="172">
        <f>ROUND(I369*H369,2)</f>
        <v>0</v>
      </c>
      <c r="K369" s="168" t="s">
        <v>356</v>
      </c>
      <c r="L369" s="34"/>
      <c r="M369" s="173" t="s">
        <v>1</v>
      </c>
      <c r="N369" s="174" t="s">
        <v>42</v>
      </c>
      <c r="O369" s="59"/>
      <c r="P369" s="175">
        <f>O369*H369</f>
        <v>0</v>
      </c>
      <c r="Q369" s="175">
        <v>1.8790000000000001E-2</v>
      </c>
      <c r="R369" s="175">
        <f>Q369*H369</f>
        <v>5.374466120000001</v>
      </c>
      <c r="S369" s="175">
        <v>0</v>
      </c>
      <c r="T369" s="176">
        <f>S369*H369</f>
        <v>0</v>
      </c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R369" s="177" t="s">
        <v>268</v>
      </c>
      <c r="AT369" s="177" t="s">
        <v>263</v>
      </c>
      <c r="AU369" s="177" t="s">
        <v>86</v>
      </c>
      <c r="AY369" s="18" t="s">
        <v>260</v>
      </c>
      <c r="BE369" s="178">
        <f>IF(N369="základní",J369,0)</f>
        <v>0</v>
      </c>
      <c r="BF369" s="178">
        <f>IF(N369="snížená",J369,0)</f>
        <v>0</v>
      </c>
      <c r="BG369" s="178">
        <f>IF(N369="zákl. přenesená",J369,0)</f>
        <v>0</v>
      </c>
      <c r="BH369" s="178">
        <f>IF(N369="sníž. přenesená",J369,0)</f>
        <v>0</v>
      </c>
      <c r="BI369" s="178">
        <f>IF(N369="nulová",J369,0)</f>
        <v>0</v>
      </c>
      <c r="BJ369" s="18" t="s">
        <v>32</v>
      </c>
      <c r="BK369" s="178">
        <f>ROUND(I369*H369,2)</f>
        <v>0</v>
      </c>
      <c r="BL369" s="18" t="s">
        <v>268</v>
      </c>
      <c r="BM369" s="177" t="s">
        <v>571</v>
      </c>
    </row>
    <row r="370" spans="1:65" s="15" customFormat="1">
      <c r="B370" s="196"/>
      <c r="D370" s="180" t="s">
        <v>270</v>
      </c>
      <c r="E370" s="197" t="s">
        <v>1</v>
      </c>
      <c r="F370" s="198" t="s">
        <v>572</v>
      </c>
      <c r="H370" s="197" t="s">
        <v>1</v>
      </c>
      <c r="I370" s="199"/>
      <c r="L370" s="196"/>
      <c r="M370" s="200"/>
      <c r="N370" s="201"/>
      <c r="O370" s="201"/>
      <c r="P370" s="201"/>
      <c r="Q370" s="201"/>
      <c r="R370" s="201"/>
      <c r="S370" s="201"/>
      <c r="T370" s="202"/>
      <c r="AT370" s="197" t="s">
        <v>270</v>
      </c>
      <c r="AU370" s="197" t="s">
        <v>86</v>
      </c>
      <c r="AV370" s="15" t="s">
        <v>32</v>
      </c>
      <c r="AW370" s="15" t="s">
        <v>31</v>
      </c>
      <c r="AX370" s="15" t="s">
        <v>77</v>
      </c>
      <c r="AY370" s="197" t="s">
        <v>260</v>
      </c>
    </row>
    <row r="371" spans="1:65" s="13" customFormat="1">
      <c r="B371" s="179"/>
      <c r="D371" s="180" t="s">
        <v>270</v>
      </c>
      <c r="E371" s="181" t="s">
        <v>195</v>
      </c>
      <c r="F371" s="182" t="s">
        <v>1985</v>
      </c>
      <c r="H371" s="183">
        <v>153.36000000000001</v>
      </c>
      <c r="I371" s="184"/>
      <c r="L371" s="179"/>
      <c r="M371" s="185"/>
      <c r="N371" s="186"/>
      <c r="O371" s="186"/>
      <c r="P371" s="186"/>
      <c r="Q371" s="186"/>
      <c r="R371" s="186"/>
      <c r="S371" s="186"/>
      <c r="T371" s="187"/>
      <c r="AT371" s="181" t="s">
        <v>270</v>
      </c>
      <c r="AU371" s="181" t="s">
        <v>86</v>
      </c>
      <c r="AV371" s="13" t="s">
        <v>86</v>
      </c>
      <c r="AW371" s="13" t="s">
        <v>31</v>
      </c>
      <c r="AX371" s="13" t="s">
        <v>77</v>
      </c>
      <c r="AY371" s="181" t="s">
        <v>260</v>
      </c>
    </row>
    <row r="372" spans="1:65" s="13" customFormat="1">
      <c r="B372" s="179"/>
      <c r="D372" s="180" t="s">
        <v>270</v>
      </c>
      <c r="E372" s="181" t="s">
        <v>197</v>
      </c>
      <c r="F372" s="182" t="s">
        <v>1986</v>
      </c>
      <c r="H372" s="183">
        <v>160.24</v>
      </c>
      <c r="I372" s="184"/>
      <c r="L372" s="179"/>
      <c r="M372" s="185"/>
      <c r="N372" s="186"/>
      <c r="O372" s="186"/>
      <c r="P372" s="186"/>
      <c r="Q372" s="186"/>
      <c r="R372" s="186"/>
      <c r="S372" s="186"/>
      <c r="T372" s="187"/>
      <c r="AT372" s="181" t="s">
        <v>270</v>
      </c>
      <c r="AU372" s="181" t="s">
        <v>86</v>
      </c>
      <c r="AV372" s="13" t="s">
        <v>86</v>
      </c>
      <c r="AW372" s="13" t="s">
        <v>31</v>
      </c>
      <c r="AX372" s="13" t="s">
        <v>77</v>
      </c>
      <c r="AY372" s="181" t="s">
        <v>260</v>
      </c>
    </row>
    <row r="373" spans="1:65" s="14" customFormat="1">
      <c r="B373" s="188"/>
      <c r="D373" s="180" t="s">
        <v>270</v>
      </c>
      <c r="E373" s="189" t="s">
        <v>1</v>
      </c>
      <c r="F373" s="190" t="s">
        <v>275</v>
      </c>
      <c r="H373" s="191">
        <v>313.60000000000002</v>
      </c>
      <c r="I373" s="192"/>
      <c r="L373" s="188"/>
      <c r="M373" s="193"/>
      <c r="N373" s="194"/>
      <c r="O373" s="194"/>
      <c r="P373" s="194"/>
      <c r="Q373" s="194"/>
      <c r="R373" s="194"/>
      <c r="S373" s="194"/>
      <c r="T373" s="195"/>
      <c r="AT373" s="189" t="s">
        <v>270</v>
      </c>
      <c r="AU373" s="189" t="s">
        <v>86</v>
      </c>
      <c r="AV373" s="14" t="s">
        <v>268</v>
      </c>
      <c r="AW373" s="14" t="s">
        <v>31</v>
      </c>
      <c r="AX373" s="14" t="s">
        <v>77</v>
      </c>
      <c r="AY373" s="189" t="s">
        <v>260</v>
      </c>
    </row>
    <row r="374" spans="1:65" s="13" customFormat="1">
      <c r="B374" s="179"/>
      <c r="D374" s="180" t="s">
        <v>270</v>
      </c>
      <c r="E374" s="181" t="s">
        <v>1</v>
      </c>
      <c r="F374" s="182" t="s">
        <v>1341</v>
      </c>
      <c r="H374" s="183">
        <v>286.02800000000002</v>
      </c>
      <c r="I374" s="184"/>
      <c r="L374" s="179"/>
      <c r="M374" s="185"/>
      <c r="N374" s="186"/>
      <c r="O374" s="186"/>
      <c r="P374" s="186"/>
      <c r="Q374" s="186"/>
      <c r="R374" s="186"/>
      <c r="S374" s="186"/>
      <c r="T374" s="187"/>
      <c r="AT374" s="181" t="s">
        <v>270</v>
      </c>
      <c r="AU374" s="181" t="s">
        <v>86</v>
      </c>
      <c r="AV374" s="13" t="s">
        <v>86</v>
      </c>
      <c r="AW374" s="13" t="s">
        <v>31</v>
      </c>
      <c r="AX374" s="13" t="s">
        <v>77</v>
      </c>
      <c r="AY374" s="181" t="s">
        <v>260</v>
      </c>
    </row>
    <row r="375" spans="1:65" s="14" customFormat="1">
      <c r="B375" s="188"/>
      <c r="D375" s="180" t="s">
        <v>270</v>
      </c>
      <c r="E375" s="189" t="s">
        <v>1220</v>
      </c>
      <c r="F375" s="190" t="s">
        <v>275</v>
      </c>
      <c r="H375" s="191">
        <v>286.02800000000002</v>
      </c>
      <c r="I375" s="192"/>
      <c r="L375" s="188"/>
      <c r="M375" s="193"/>
      <c r="N375" s="194"/>
      <c r="O375" s="194"/>
      <c r="P375" s="194"/>
      <c r="Q375" s="194"/>
      <c r="R375" s="194"/>
      <c r="S375" s="194"/>
      <c r="T375" s="195"/>
      <c r="AT375" s="189" t="s">
        <v>270</v>
      </c>
      <c r="AU375" s="189" t="s">
        <v>86</v>
      </c>
      <c r="AV375" s="14" t="s">
        <v>268</v>
      </c>
      <c r="AW375" s="14" t="s">
        <v>31</v>
      </c>
      <c r="AX375" s="14" t="s">
        <v>32</v>
      </c>
      <c r="AY375" s="189" t="s">
        <v>260</v>
      </c>
    </row>
    <row r="376" spans="1:65" s="2" customFormat="1" ht="16.5" customHeight="1">
      <c r="A376" s="33"/>
      <c r="B376" s="132"/>
      <c r="C376" s="166" t="s">
        <v>583</v>
      </c>
      <c r="D376" s="166" t="s">
        <v>263</v>
      </c>
      <c r="E376" s="167" t="s">
        <v>579</v>
      </c>
      <c r="F376" s="168" t="s">
        <v>580</v>
      </c>
      <c r="G376" s="169" t="s">
        <v>316</v>
      </c>
      <c r="H376" s="170">
        <v>84.572999999999993</v>
      </c>
      <c r="I376" s="171"/>
      <c r="J376" s="172">
        <f>ROUND(I376*H376,2)</f>
        <v>0</v>
      </c>
      <c r="K376" s="168" t="s">
        <v>356</v>
      </c>
      <c r="L376" s="34"/>
      <c r="M376" s="173" t="s">
        <v>1</v>
      </c>
      <c r="N376" s="174" t="s">
        <v>42</v>
      </c>
      <c r="O376" s="59"/>
      <c r="P376" s="175">
        <f>O376*H376</f>
        <v>0</v>
      </c>
      <c r="Q376" s="175">
        <v>1.8790000000000001E-2</v>
      </c>
      <c r="R376" s="175">
        <f>Q376*H376</f>
        <v>1.58912667</v>
      </c>
      <c r="S376" s="175">
        <v>0</v>
      </c>
      <c r="T376" s="176">
        <f>S376*H376</f>
        <v>0</v>
      </c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R376" s="177" t="s">
        <v>268</v>
      </c>
      <c r="AT376" s="177" t="s">
        <v>263</v>
      </c>
      <c r="AU376" s="177" t="s">
        <v>86</v>
      </c>
      <c r="AY376" s="18" t="s">
        <v>260</v>
      </c>
      <c r="BE376" s="178">
        <f>IF(N376="základní",J376,0)</f>
        <v>0</v>
      </c>
      <c r="BF376" s="178">
        <f>IF(N376="snížená",J376,0)</f>
        <v>0</v>
      </c>
      <c r="BG376" s="178">
        <f>IF(N376="zákl. přenesená",J376,0)</f>
        <v>0</v>
      </c>
      <c r="BH376" s="178">
        <f>IF(N376="sníž. přenesená",J376,0)</f>
        <v>0</v>
      </c>
      <c r="BI376" s="178">
        <f>IF(N376="nulová",J376,0)</f>
        <v>0</v>
      </c>
      <c r="BJ376" s="18" t="s">
        <v>32</v>
      </c>
      <c r="BK376" s="178">
        <f>ROUND(I376*H376,2)</f>
        <v>0</v>
      </c>
      <c r="BL376" s="18" t="s">
        <v>268</v>
      </c>
      <c r="BM376" s="177" t="s">
        <v>581</v>
      </c>
    </row>
    <row r="377" spans="1:65" s="13" customFormat="1">
      <c r="B377" s="179"/>
      <c r="D377" s="180" t="s">
        <v>270</v>
      </c>
      <c r="E377" s="181" t="s">
        <v>1</v>
      </c>
      <c r="F377" s="182" t="s">
        <v>1342</v>
      </c>
      <c r="H377" s="183">
        <v>84.572999999999993</v>
      </c>
      <c r="I377" s="184"/>
      <c r="L377" s="179"/>
      <c r="M377" s="185"/>
      <c r="N377" s="186"/>
      <c r="O377" s="186"/>
      <c r="P377" s="186"/>
      <c r="Q377" s="186"/>
      <c r="R377" s="186"/>
      <c r="S377" s="186"/>
      <c r="T377" s="187"/>
      <c r="AT377" s="181" t="s">
        <v>270</v>
      </c>
      <c r="AU377" s="181" t="s">
        <v>86</v>
      </c>
      <c r="AV377" s="13" t="s">
        <v>86</v>
      </c>
      <c r="AW377" s="13" t="s">
        <v>31</v>
      </c>
      <c r="AX377" s="13" t="s">
        <v>77</v>
      </c>
      <c r="AY377" s="181" t="s">
        <v>260</v>
      </c>
    </row>
    <row r="378" spans="1:65" s="14" customFormat="1">
      <c r="B378" s="188"/>
      <c r="D378" s="180" t="s">
        <v>270</v>
      </c>
      <c r="E378" s="189" t="s">
        <v>155</v>
      </c>
      <c r="F378" s="190" t="s">
        <v>275</v>
      </c>
      <c r="H378" s="191">
        <v>84.572999999999993</v>
      </c>
      <c r="I378" s="192"/>
      <c r="L378" s="188"/>
      <c r="M378" s="193"/>
      <c r="N378" s="194"/>
      <c r="O378" s="194"/>
      <c r="P378" s="194"/>
      <c r="Q378" s="194"/>
      <c r="R378" s="194"/>
      <c r="S378" s="194"/>
      <c r="T378" s="195"/>
      <c r="AT378" s="189" t="s">
        <v>270</v>
      </c>
      <c r="AU378" s="189" t="s">
        <v>86</v>
      </c>
      <c r="AV378" s="14" t="s">
        <v>268</v>
      </c>
      <c r="AW378" s="14" t="s">
        <v>31</v>
      </c>
      <c r="AX378" s="14" t="s">
        <v>32</v>
      </c>
      <c r="AY378" s="189" t="s">
        <v>260</v>
      </c>
    </row>
    <row r="379" spans="1:65" s="2" customFormat="1" ht="16.5" customHeight="1">
      <c r="A379" s="33"/>
      <c r="B379" s="132"/>
      <c r="C379" s="166" t="s">
        <v>588</v>
      </c>
      <c r="D379" s="166" t="s">
        <v>263</v>
      </c>
      <c r="E379" s="167" t="s">
        <v>584</v>
      </c>
      <c r="F379" s="168" t="s">
        <v>585</v>
      </c>
      <c r="G379" s="169" t="s">
        <v>372</v>
      </c>
      <c r="H379" s="170">
        <v>704.77200000000005</v>
      </c>
      <c r="I379" s="171"/>
      <c r="J379" s="172">
        <f>ROUND(I379*H379,2)</f>
        <v>0</v>
      </c>
      <c r="K379" s="168" t="s">
        <v>356</v>
      </c>
      <c r="L379" s="34"/>
      <c r="M379" s="173" t="s">
        <v>1</v>
      </c>
      <c r="N379" s="174" t="s">
        <v>42</v>
      </c>
      <c r="O379" s="59"/>
      <c r="P379" s="175">
        <f>O379*H379</f>
        <v>0</v>
      </c>
      <c r="Q379" s="175">
        <v>1.9800000000000002E-2</v>
      </c>
      <c r="R379" s="175">
        <f>Q379*H379</f>
        <v>13.954485600000002</v>
      </c>
      <c r="S379" s="175">
        <v>0</v>
      </c>
      <c r="T379" s="176">
        <f>S379*H379</f>
        <v>0</v>
      </c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R379" s="177" t="s">
        <v>268</v>
      </c>
      <c r="AT379" s="177" t="s">
        <v>263</v>
      </c>
      <c r="AU379" s="177" t="s">
        <v>86</v>
      </c>
      <c r="AY379" s="18" t="s">
        <v>260</v>
      </c>
      <c r="BE379" s="178">
        <f>IF(N379="základní",J379,0)</f>
        <v>0</v>
      </c>
      <c r="BF379" s="178">
        <f>IF(N379="snížená",J379,0)</f>
        <v>0</v>
      </c>
      <c r="BG379" s="178">
        <f>IF(N379="zákl. přenesená",J379,0)</f>
        <v>0</v>
      </c>
      <c r="BH379" s="178">
        <f>IF(N379="sníž. přenesená",J379,0)</f>
        <v>0</v>
      </c>
      <c r="BI379" s="178">
        <f>IF(N379="nulová",J379,0)</f>
        <v>0</v>
      </c>
      <c r="BJ379" s="18" t="s">
        <v>32</v>
      </c>
      <c r="BK379" s="178">
        <f>ROUND(I379*H379,2)</f>
        <v>0</v>
      </c>
      <c r="BL379" s="18" t="s">
        <v>268</v>
      </c>
      <c r="BM379" s="177" t="s">
        <v>586</v>
      </c>
    </row>
    <row r="380" spans="1:65" s="13" customFormat="1">
      <c r="B380" s="179"/>
      <c r="D380" s="180" t="s">
        <v>270</v>
      </c>
      <c r="E380" s="181" t="s">
        <v>1</v>
      </c>
      <c r="F380" s="182" t="s">
        <v>1343</v>
      </c>
      <c r="H380" s="183">
        <v>704.77200000000005</v>
      </c>
      <c r="I380" s="184"/>
      <c r="L380" s="179"/>
      <c r="M380" s="185"/>
      <c r="N380" s="186"/>
      <c r="O380" s="186"/>
      <c r="P380" s="186"/>
      <c r="Q380" s="186"/>
      <c r="R380" s="186"/>
      <c r="S380" s="186"/>
      <c r="T380" s="187"/>
      <c r="AT380" s="181" t="s">
        <v>270</v>
      </c>
      <c r="AU380" s="181" t="s">
        <v>86</v>
      </c>
      <c r="AV380" s="13" t="s">
        <v>86</v>
      </c>
      <c r="AW380" s="13" t="s">
        <v>31</v>
      </c>
      <c r="AX380" s="13" t="s">
        <v>77</v>
      </c>
      <c r="AY380" s="181" t="s">
        <v>260</v>
      </c>
    </row>
    <row r="381" spans="1:65" s="14" customFormat="1">
      <c r="B381" s="188"/>
      <c r="D381" s="180" t="s">
        <v>270</v>
      </c>
      <c r="E381" s="189" t="s">
        <v>158</v>
      </c>
      <c r="F381" s="190" t="s">
        <v>275</v>
      </c>
      <c r="H381" s="191">
        <v>704.77200000000005</v>
      </c>
      <c r="I381" s="192"/>
      <c r="L381" s="188"/>
      <c r="M381" s="193"/>
      <c r="N381" s="194"/>
      <c r="O381" s="194"/>
      <c r="P381" s="194"/>
      <c r="Q381" s="194"/>
      <c r="R381" s="194"/>
      <c r="S381" s="194"/>
      <c r="T381" s="195"/>
      <c r="AT381" s="189" t="s">
        <v>270</v>
      </c>
      <c r="AU381" s="189" t="s">
        <v>86</v>
      </c>
      <c r="AV381" s="14" t="s">
        <v>268</v>
      </c>
      <c r="AW381" s="14" t="s">
        <v>31</v>
      </c>
      <c r="AX381" s="14" t="s">
        <v>32</v>
      </c>
      <c r="AY381" s="189" t="s">
        <v>260</v>
      </c>
    </row>
    <row r="382" spans="1:65" s="2" customFormat="1" ht="16.5" customHeight="1">
      <c r="A382" s="33"/>
      <c r="B382" s="132"/>
      <c r="C382" s="166" t="s">
        <v>596</v>
      </c>
      <c r="D382" s="166" t="s">
        <v>263</v>
      </c>
      <c r="E382" s="167" t="s">
        <v>589</v>
      </c>
      <c r="F382" s="168" t="s">
        <v>590</v>
      </c>
      <c r="G382" s="169" t="s">
        <v>316</v>
      </c>
      <c r="H382" s="170">
        <v>339.25</v>
      </c>
      <c r="I382" s="171"/>
      <c r="J382" s="172">
        <f>ROUND(I382*H382,2)</f>
        <v>0</v>
      </c>
      <c r="K382" s="168" t="s">
        <v>267</v>
      </c>
      <c r="L382" s="34"/>
      <c r="M382" s="173" t="s">
        <v>1</v>
      </c>
      <c r="N382" s="174" t="s">
        <v>42</v>
      </c>
      <c r="O382" s="59"/>
      <c r="P382" s="175">
        <f>O382*H382</f>
        <v>0</v>
      </c>
      <c r="Q382" s="175">
        <v>0</v>
      </c>
      <c r="R382" s="175">
        <f>Q382*H382</f>
        <v>0</v>
      </c>
      <c r="S382" s="175">
        <v>0</v>
      </c>
      <c r="T382" s="176">
        <f>S382*H382</f>
        <v>0</v>
      </c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R382" s="177" t="s">
        <v>268</v>
      </c>
      <c r="AT382" s="177" t="s">
        <v>263</v>
      </c>
      <c r="AU382" s="177" t="s">
        <v>86</v>
      </c>
      <c r="AY382" s="18" t="s">
        <v>260</v>
      </c>
      <c r="BE382" s="178">
        <f>IF(N382="základní",J382,0)</f>
        <v>0</v>
      </c>
      <c r="BF382" s="178">
        <f>IF(N382="snížená",J382,0)</f>
        <v>0</v>
      </c>
      <c r="BG382" s="178">
        <f>IF(N382="zákl. přenesená",J382,0)</f>
        <v>0</v>
      </c>
      <c r="BH382" s="178">
        <f>IF(N382="sníž. přenesená",J382,0)</f>
        <v>0</v>
      </c>
      <c r="BI382" s="178">
        <f>IF(N382="nulová",J382,0)</f>
        <v>0</v>
      </c>
      <c r="BJ382" s="18" t="s">
        <v>32</v>
      </c>
      <c r="BK382" s="178">
        <f>ROUND(I382*H382,2)</f>
        <v>0</v>
      </c>
      <c r="BL382" s="18" t="s">
        <v>268</v>
      </c>
      <c r="BM382" s="177" t="s">
        <v>591</v>
      </c>
    </row>
    <row r="383" spans="1:65" s="15" customFormat="1">
      <c r="B383" s="196"/>
      <c r="D383" s="180" t="s">
        <v>270</v>
      </c>
      <c r="E383" s="197" t="s">
        <v>1</v>
      </c>
      <c r="F383" s="198" t="s">
        <v>324</v>
      </c>
      <c r="H383" s="197" t="s">
        <v>1</v>
      </c>
      <c r="I383" s="199"/>
      <c r="L383" s="196"/>
      <c r="M383" s="200"/>
      <c r="N383" s="201"/>
      <c r="O383" s="201"/>
      <c r="P383" s="201"/>
      <c r="Q383" s="201"/>
      <c r="R383" s="201"/>
      <c r="S383" s="201"/>
      <c r="T383" s="202"/>
      <c r="AT383" s="197" t="s">
        <v>270</v>
      </c>
      <c r="AU383" s="197" t="s">
        <v>86</v>
      </c>
      <c r="AV383" s="15" t="s">
        <v>32</v>
      </c>
      <c r="AW383" s="15" t="s">
        <v>31</v>
      </c>
      <c r="AX383" s="15" t="s">
        <v>77</v>
      </c>
      <c r="AY383" s="197" t="s">
        <v>260</v>
      </c>
    </row>
    <row r="384" spans="1:65" s="13" customFormat="1">
      <c r="B384" s="179"/>
      <c r="D384" s="180" t="s">
        <v>270</v>
      </c>
      <c r="E384" s="181" t="s">
        <v>1</v>
      </c>
      <c r="F384" s="182" t="s">
        <v>1344</v>
      </c>
      <c r="H384" s="183">
        <v>286.02800000000002</v>
      </c>
      <c r="I384" s="184"/>
      <c r="L384" s="179"/>
      <c r="M384" s="185"/>
      <c r="N384" s="186"/>
      <c r="O384" s="186"/>
      <c r="P384" s="186"/>
      <c r="Q384" s="186"/>
      <c r="R384" s="186"/>
      <c r="S384" s="186"/>
      <c r="T384" s="187"/>
      <c r="AT384" s="181" t="s">
        <v>270</v>
      </c>
      <c r="AU384" s="181" t="s">
        <v>86</v>
      </c>
      <c r="AV384" s="13" t="s">
        <v>86</v>
      </c>
      <c r="AW384" s="13" t="s">
        <v>31</v>
      </c>
      <c r="AX384" s="13" t="s">
        <v>77</v>
      </c>
      <c r="AY384" s="181" t="s">
        <v>260</v>
      </c>
    </row>
    <row r="385" spans="1:65" s="13" customFormat="1">
      <c r="B385" s="179"/>
      <c r="D385" s="180" t="s">
        <v>270</v>
      </c>
      <c r="E385" s="181" t="s">
        <v>1</v>
      </c>
      <c r="F385" s="182" t="s">
        <v>593</v>
      </c>
      <c r="H385" s="183">
        <v>84.572999999999993</v>
      </c>
      <c r="I385" s="184"/>
      <c r="L385" s="179"/>
      <c r="M385" s="185"/>
      <c r="N385" s="186"/>
      <c r="O385" s="186"/>
      <c r="P385" s="186"/>
      <c r="Q385" s="186"/>
      <c r="R385" s="186"/>
      <c r="S385" s="186"/>
      <c r="T385" s="187"/>
      <c r="AT385" s="181" t="s">
        <v>270</v>
      </c>
      <c r="AU385" s="181" t="s">
        <v>86</v>
      </c>
      <c r="AV385" s="13" t="s">
        <v>86</v>
      </c>
      <c r="AW385" s="13" t="s">
        <v>31</v>
      </c>
      <c r="AX385" s="13" t="s">
        <v>77</v>
      </c>
      <c r="AY385" s="181" t="s">
        <v>260</v>
      </c>
    </row>
    <row r="386" spans="1:65" s="13" customFormat="1">
      <c r="B386" s="179"/>
      <c r="D386" s="180" t="s">
        <v>270</v>
      </c>
      <c r="E386" s="181" t="s">
        <v>1</v>
      </c>
      <c r="F386" s="182" t="s">
        <v>594</v>
      </c>
      <c r="H386" s="183">
        <v>6.343</v>
      </c>
      <c r="I386" s="184"/>
      <c r="L386" s="179"/>
      <c r="M386" s="185"/>
      <c r="N386" s="186"/>
      <c r="O386" s="186"/>
      <c r="P386" s="186"/>
      <c r="Q386" s="186"/>
      <c r="R386" s="186"/>
      <c r="S386" s="186"/>
      <c r="T386" s="187"/>
      <c r="AT386" s="181" t="s">
        <v>270</v>
      </c>
      <c r="AU386" s="181" t="s">
        <v>86</v>
      </c>
      <c r="AV386" s="13" t="s">
        <v>86</v>
      </c>
      <c r="AW386" s="13" t="s">
        <v>31</v>
      </c>
      <c r="AX386" s="13" t="s">
        <v>77</v>
      </c>
      <c r="AY386" s="181" t="s">
        <v>260</v>
      </c>
    </row>
    <row r="387" spans="1:65" s="14" customFormat="1">
      <c r="B387" s="188"/>
      <c r="D387" s="180" t="s">
        <v>270</v>
      </c>
      <c r="E387" s="189" t="s">
        <v>207</v>
      </c>
      <c r="F387" s="190" t="s">
        <v>275</v>
      </c>
      <c r="H387" s="191">
        <v>376.94400000000002</v>
      </c>
      <c r="I387" s="192"/>
      <c r="L387" s="188"/>
      <c r="M387" s="193"/>
      <c r="N387" s="194"/>
      <c r="O387" s="194"/>
      <c r="P387" s="194"/>
      <c r="Q387" s="194"/>
      <c r="R387" s="194"/>
      <c r="S387" s="194"/>
      <c r="T387" s="195"/>
      <c r="AT387" s="189" t="s">
        <v>270</v>
      </c>
      <c r="AU387" s="189" t="s">
        <v>86</v>
      </c>
      <c r="AV387" s="14" t="s">
        <v>268</v>
      </c>
      <c r="AW387" s="14" t="s">
        <v>31</v>
      </c>
      <c r="AX387" s="14" t="s">
        <v>77</v>
      </c>
      <c r="AY387" s="189" t="s">
        <v>260</v>
      </c>
    </row>
    <row r="388" spans="1:65" s="13" customFormat="1">
      <c r="B388" s="179"/>
      <c r="D388" s="180" t="s">
        <v>270</v>
      </c>
      <c r="E388" s="181" t="s">
        <v>1</v>
      </c>
      <c r="F388" s="182" t="s">
        <v>595</v>
      </c>
      <c r="H388" s="183">
        <v>339.25</v>
      </c>
      <c r="I388" s="184"/>
      <c r="L388" s="179"/>
      <c r="M388" s="185"/>
      <c r="N388" s="186"/>
      <c r="O388" s="186"/>
      <c r="P388" s="186"/>
      <c r="Q388" s="186"/>
      <c r="R388" s="186"/>
      <c r="S388" s="186"/>
      <c r="T388" s="187"/>
      <c r="AT388" s="181" t="s">
        <v>270</v>
      </c>
      <c r="AU388" s="181" t="s">
        <v>86</v>
      </c>
      <c r="AV388" s="13" t="s">
        <v>86</v>
      </c>
      <c r="AW388" s="13" t="s">
        <v>31</v>
      </c>
      <c r="AX388" s="13" t="s">
        <v>32</v>
      </c>
      <c r="AY388" s="181" t="s">
        <v>260</v>
      </c>
    </row>
    <row r="389" spans="1:65" s="2" customFormat="1" ht="16.5" customHeight="1">
      <c r="A389" s="33"/>
      <c r="B389" s="132"/>
      <c r="C389" s="166" t="s">
        <v>601</v>
      </c>
      <c r="D389" s="166" t="s">
        <v>263</v>
      </c>
      <c r="E389" s="167" t="s">
        <v>597</v>
      </c>
      <c r="F389" s="168" t="s">
        <v>598</v>
      </c>
      <c r="G389" s="169" t="s">
        <v>316</v>
      </c>
      <c r="H389" s="170">
        <v>33.924999999999997</v>
      </c>
      <c r="I389" s="171"/>
      <c r="J389" s="172">
        <f>ROUND(I389*H389,2)</f>
        <v>0</v>
      </c>
      <c r="K389" s="168" t="s">
        <v>267</v>
      </c>
      <c r="L389" s="34"/>
      <c r="M389" s="173" t="s">
        <v>1</v>
      </c>
      <c r="N389" s="174" t="s">
        <v>42</v>
      </c>
      <c r="O389" s="59"/>
      <c r="P389" s="175">
        <f>O389*H389</f>
        <v>0</v>
      </c>
      <c r="Q389" s="175">
        <v>0</v>
      </c>
      <c r="R389" s="175">
        <f>Q389*H389</f>
        <v>0</v>
      </c>
      <c r="S389" s="175">
        <v>0</v>
      </c>
      <c r="T389" s="176">
        <f>S389*H389</f>
        <v>0</v>
      </c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R389" s="177" t="s">
        <v>268</v>
      </c>
      <c r="AT389" s="177" t="s">
        <v>263</v>
      </c>
      <c r="AU389" s="177" t="s">
        <v>86</v>
      </c>
      <c r="AY389" s="18" t="s">
        <v>260</v>
      </c>
      <c r="BE389" s="178">
        <f>IF(N389="základní",J389,0)</f>
        <v>0</v>
      </c>
      <c r="BF389" s="178">
        <f>IF(N389="snížená",J389,0)</f>
        <v>0</v>
      </c>
      <c r="BG389" s="178">
        <f>IF(N389="zákl. přenesená",J389,0)</f>
        <v>0</v>
      </c>
      <c r="BH389" s="178">
        <f>IF(N389="sníž. přenesená",J389,0)</f>
        <v>0</v>
      </c>
      <c r="BI389" s="178">
        <f>IF(N389="nulová",J389,0)</f>
        <v>0</v>
      </c>
      <c r="BJ389" s="18" t="s">
        <v>32</v>
      </c>
      <c r="BK389" s="178">
        <f>ROUND(I389*H389,2)</f>
        <v>0</v>
      </c>
      <c r="BL389" s="18" t="s">
        <v>268</v>
      </c>
      <c r="BM389" s="177" t="s">
        <v>1987</v>
      </c>
    </row>
    <row r="390" spans="1:65" s="15" customFormat="1">
      <c r="B390" s="196"/>
      <c r="D390" s="180" t="s">
        <v>270</v>
      </c>
      <c r="E390" s="197" t="s">
        <v>1</v>
      </c>
      <c r="F390" s="198" t="s">
        <v>324</v>
      </c>
      <c r="H390" s="197" t="s">
        <v>1</v>
      </c>
      <c r="I390" s="199"/>
      <c r="L390" s="196"/>
      <c r="M390" s="200"/>
      <c r="N390" s="201"/>
      <c r="O390" s="201"/>
      <c r="P390" s="201"/>
      <c r="Q390" s="201"/>
      <c r="R390" s="201"/>
      <c r="S390" s="201"/>
      <c r="T390" s="202"/>
      <c r="AT390" s="197" t="s">
        <v>270</v>
      </c>
      <c r="AU390" s="197" t="s">
        <v>86</v>
      </c>
      <c r="AV390" s="15" t="s">
        <v>32</v>
      </c>
      <c r="AW390" s="15" t="s">
        <v>31</v>
      </c>
      <c r="AX390" s="15" t="s">
        <v>77</v>
      </c>
      <c r="AY390" s="197" t="s">
        <v>260</v>
      </c>
    </row>
    <row r="391" spans="1:65" s="13" customFormat="1">
      <c r="B391" s="179"/>
      <c r="D391" s="180" t="s">
        <v>270</v>
      </c>
      <c r="E391" s="181" t="s">
        <v>1</v>
      </c>
      <c r="F391" s="182" t="s">
        <v>600</v>
      </c>
      <c r="H391" s="183">
        <v>33.924999999999997</v>
      </c>
      <c r="I391" s="184"/>
      <c r="L391" s="179"/>
      <c r="M391" s="185"/>
      <c r="N391" s="186"/>
      <c r="O391" s="186"/>
      <c r="P391" s="186"/>
      <c r="Q391" s="186"/>
      <c r="R391" s="186"/>
      <c r="S391" s="186"/>
      <c r="T391" s="187"/>
      <c r="AT391" s="181" t="s">
        <v>270</v>
      </c>
      <c r="AU391" s="181" t="s">
        <v>86</v>
      </c>
      <c r="AV391" s="13" t="s">
        <v>86</v>
      </c>
      <c r="AW391" s="13" t="s">
        <v>31</v>
      </c>
      <c r="AX391" s="13" t="s">
        <v>32</v>
      </c>
      <c r="AY391" s="181" t="s">
        <v>260</v>
      </c>
    </row>
    <row r="392" spans="1:65" s="2" customFormat="1" ht="16.5" customHeight="1">
      <c r="A392" s="33"/>
      <c r="B392" s="132"/>
      <c r="C392" s="166" t="s">
        <v>606</v>
      </c>
      <c r="D392" s="166" t="s">
        <v>263</v>
      </c>
      <c r="E392" s="167" t="s">
        <v>602</v>
      </c>
      <c r="F392" s="168" t="s">
        <v>603</v>
      </c>
      <c r="G392" s="169" t="s">
        <v>316</v>
      </c>
      <c r="H392" s="170">
        <v>3.7690000000000001</v>
      </c>
      <c r="I392" s="171"/>
      <c r="J392" s="172">
        <f>ROUND(I392*H392,2)</f>
        <v>0</v>
      </c>
      <c r="K392" s="168" t="s">
        <v>267</v>
      </c>
      <c r="L392" s="34"/>
      <c r="M392" s="173" t="s">
        <v>1</v>
      </c>
      <c r="N392" s="174" t="s">
        <v>42</v>
      </c>
      <c r="O392" s="59"/>
      <c r="P392" s="175">
        <f>O392*H392</f>
        <v>0</v>
      </c>
      <c r="Q392" s="175">
        <v>0</v>
      </c>
      <c r="R392" s="175">
        <f>Q392*H392</f>
        <v>0</v>
      </c>
      <c r="S392" s="175">
        <v>0</v>
      </c>
      <c r="T392" s="176">
        <f>S392*H392</f>
        <v>0</v>
      </c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R392" s="177" t="s">
        <v>268</v>
      </c>
      <c r="AT392" s="177" t="s">
        <v>263</v>
      </c>
      <c r="AU392" s="177" t="s">
        <v>86</v>
      </c>
      <c r="AY392" s="18" t="s">
        <v>260</v>
      </c>
      <c r="BE392" s="178">
        <f>IF(N392="základní",J392,0)</f>
        <v>0</v>
      </c>
      <c r="BF392" s="178">
        <f>IF(N392="snížená",J392,0)</f>
        <v>0</v>
      </c>
      <c r="BG392" s="178">
        <f>IF(N392="zákl. přenesená",J392,0)</f>
        <v>0</v>
      </c>
      <c r="BH392" s="178">
        <f>IF(N392="sníž. přenesená",J392,0)</f>
        <v>0</v>
      </c>
      <c r="BI392" s="178">
        <f>IF(N392="nulová",J392,0)</f>
        <v>0</v>
      </c>
      <c r="BJ392" s="18" t="s">
        <v>32</v>
      </c>
      <c r="BK392" s="178">
        <f>ROUND(I392*H392,2)</f>
        <v>0</v>
      </c>
      <c r="BL392" s="18" t="s">
        <v>268</v>
      </c>
      <c r="BM392" s="177" t="s">
        <v>1988</v>
      </c>
    </row>
    <row r="393" spans="1:65" s="15" customFormat="1">
      <c r="B393" s="196"/>
      <c r="D393" s="180" t="s">
        <v>270</v>
      </c>
      <c r="E393" s="197" t="s">
        <v>1</v>
      </c>
      <c r="F393" s="198" t="s">
        <v>324</v>
      </c>
      <c r="H393" s="197" t="s">
        <v>1</v>
      </c>
      <c r="I393" s="199"/>
      <c r="L393" s="196"/>
      <c r="M393" s="200"/>
      <c r="N393" s="201"/>
      <c r="O393" s="201"/>
      <c r="P393" s="201"/>
      <c r="Q393" s="201"/>
      <c r="R393" s="201"/>
      <c r="S393" s="201"/>
      <c r="T393" s="202"/>
      <c r="AT393" s="197" t="s">
        <v>270</v>
      </c>
      <c r="AU393" s="197" t="s">
        <v>86</v>
      </c>
      <c r="AV393" s="15" t="s">
        <v>32</v>
      </c>
      <c r="AW393" s="15" t="s">
        <v>31</v>
      </c>
      <c r="AX393" s="15" t="s">
        <v>77</v>
      </c>
      <c r="AY393" s="197" t="s">
        <v>260</v>
      </c>
    </row>
    <row r="394" spans="1:65" s="13" customFormat="1">
      <c r="B394" s="179"/>
      <c r="D394" s="180" t="s">
        <v>270</v>
      </c>
      <c r="E394" s="181" t="s">
        <v>1</v>
      </c>
      <c r="F394" s="182" t="s">
        <v>605</v>
      </c>
      <c r="H394" s="183">
        <v>3.7690000000000001</v>
      </c>
      <c r="I394" s="184"/>
      <c r="L394" s="179"/>
      <c r="M394" s="185"/>
      <c r="N394" s="186"/>
      <c r="O394" s="186"/>
      <c r="P394" s="186"/>
      <c r="Q394" s="186"/>
      <c r="R394" s="186"/>
      <c r="S394" s="186"/>
      <c r="T394" s="187"/>
      <c r="AT394" s="181" t="s">
        <v>270</v>
      </c>
      <c r="AU394" s="181" t="s">
        <v>86</v>
      </c>
      <c r="AV394" s="13" t="s">
        <v>86</v>
      </c>
      <c r="AW394" s="13" t="s">
        <v>31</v>
      </c>
      <c r="AX394" s="13" t="s">
        <v>32</v>
      </c>
      <c r="AY394" s="181" t="s">
        <v>260</v>
      </c>
    </row>
    <row r="395" spans="1:65" s="2" customFormat="1" ht="16.5" customHeight="1">
      <c r="A395" s="33"/>
      <c r="B395" s="132"/>
      <c r="C395" s="166" t="s">
        <v>610</v>
      </c>
      <c r="D395" s="166" t="s">
        <v>263</v>
      </c>
      <c r="E395" s="167" t="s">
        <v>607</v>
      </c>
      <c r="F395" s="168" t="s">
        <v>608</v>
      </c>
      <c r="G395" s="169" t="s">
        <v>316</v>
      </c>
      <c r="H395" s="170">
        <v>376.94400000000002</v>
      </c>
      <c r="I395" s="171"/>
      <c r="J395" s="172">
        <f>ROUND(I395*H395,2)</f>
        <v>0</v>
      </c>
      <c r="K395" s="168" t="s">
        <v>267</v>
      </c>
      <c r="L395" s="34"/>
      <c r="M395" s="173" t="s">
        <v>1</v>
      </c>
      <c r="N395" s="174" t="s">
        <v>42</v>
      </c>
      <c r="O395" s="59"/>
      <c r="P395" s="175">
        <f>O395*H395</f>
        <v>0</v>
      </c>
      <c r="Q395" s="175">
        <v>0</v>
      </c>
      <c r="R395" s="175">
        <f>Q395*H395</f>
        <v>0</v>
      </c>
      <c r="S395" s="175">
        <v>0</v>
      </c>
      <c r="T395" s="176">
        <f>S395*H395</f>
        <v>0</v>
      </c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R395" s="177" t="s">
        <v>268</v>
      </c>
      <c r="AT395" s="177" t="s">
        <v>263</v>
      </c>
      <c r="AU395" s="177" t="s">
        <v>86</v>
      </c>
      <c r="AY395" s="18" t="s">
        <v>260</v>
      </c>
      <c r="BE395" s="178">
        <f>IF(N395="základní",J395,0)</f>
        <v>0</v>
      </c>
      <c r="BF395" s="178">
        <f>IF(N395="snížená",J395,0)</f>
        <v>0</v>
      </c>
      <c r="BG395" s="178">
        <f>IF(N395="zákl. přenesená",J395,0)</f>
        <v>0</v>
      </c>
      <c r="BH395" s="178">
        <f>IF(N395="sníž. přenesená",J395,0)</f>
        <v>0</v>
      </c>
      <c r="BI395" s="178">
        <f>IF(N395="nulová",J395,0)</f>
        <v>0</v>
      </c>
      <c r="BJ395" s="18" t="s">
        <v>32</v>
      </c>
      <c r="BK395" s="178">
        <f>ROUND(I395*H395,2)</f>
        <v>0</v>
      </c>
      <c r="BL395" s="18" t="s">
        <v>268</v>
      </c>
      <c r="BM395" s="177" t="s">
        <v>609</v>
      </c>
    </row>
    <row r="396" spans="1:65" s="13" customFormat="1">
      <c r="B396" s="179"/>
      <c r="D396" s="180" t="s">
        <v>270</v>
      </c>
      <c r="E396" s="181" t="s">
        <v>1</v>
      </c>
      <c r="F396" s="182" t="s">
        <v>207</v>
      </c>
      <c r="H396" s="183">
        <v>376.94400000000002</v>
      </c>
      <c r="I396" s="184"/>
      <c r="L396" s="179"/>
      <c r="M396" s="185"/>
      <c r="N396" s="186"/>
      <c r="O396" s="186"/>
      <c r="P396" s="186"/>
      <c r="Q396" s="186"/>
      <c r="R396" s="186"/>
      <c r="S396" s="186"/>
      <c r="T396" s="187"/>
      <c r="AT396" s="181" t="s">
        <v>270</v>
      </c>
      <c r="AU396" s="181" t="s">
        <v>86</v>
      </c>
      <c r="AV396" s="13" t="s">
        <v>86</v>
      </c>
      <c r="AW396" s="13" t="s">
        <v>31</v>
      </c>
      <c r="AX396" s="13" t="s">
        <v>32</v>
      </c>
      <c r="AY396" s="181" t="s">
        <v>260</v>
      </c>
    </row>
    <row r="397" spans="1:65" s="2" customFormat="1" ht="16.5" customHeight="1">
      <c r="A397" s="33"/>
      <c r="B397" s="132"/>
      <c r="C397" s="166" t="s">
        <v>617</v>
      </c>
      <c r="D397" s="166" t="s">
        <v>263</v>
      </c>
      <c r="E397" s="167" t="s">
        <v>611</v>
      </c>
      <c r="F397" s="168" t="s">
        <v>612</v>
      </c>
      <c r="G397" s="169" t="s">
        <v>432</v>
      </c>
      <c r="H397" s="170">
        <v>853.38099999999997</v>
      </c>
      <c r="I397" s="171"/>
      <c r="J397" s="172">
        <f>ROUND(I397*H397,2)</f>
        <v>0</v>
      </c>
      <c r="K397" s="168" t="s">
        <v>267</v>
      </c>
      <c r="L397" s="34"/>
      <c r="M397" s="173" t="s">
        <v>1</v>
      </c>
      <c r="N397" s="174" t="s">
        <v>42</v>
      </c>
      <c r="O397" s="59"/>
      <c r="P397" s="175">
        <f>O397*H397</f>
        <v>0</v>
      </c>
      <c r="Q397" s="175">
        <v>0</v>
      </c>
      <c r="R397" s="175">
        <f>Q397*H397</f>
        <v>0</v>
      </c>
      <c r="S397" s="175">
        <v>0</v>
      </c>
      <c r="T397" s="176">
        <f>S397*H397</f>
        <v>0</v>
      </c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R397" s="177" t="s">
        <v>268</v>
      </c>
      <c r="AT397" s="177" t="s">
        <v>263</v>
      </c>
      <c r="AU397" s="177" t="s">
        <v>86</v>
      </c>
      <c r="AY397" s="18" t="s">
        <v>260</v>
      </c>
      <c r="BE397" s="178">
        <f>IF(N397="základní",J397,0)</f>
        <v>0</v>
      </c>
      <c r="BF397" s="178">
        <f>IF(N397="snížená",J397,0)</f>
        <v>0</v>
      </c>
      <c r="BG397" s="178">
        <f>IF(N397="zákl. přenesená",J397,0)</f>
        <v>0</v>
      </c>
      <c r="BH397" s="178">
        <f>IF(N397="sníž. přenesená",J397,0)</f>
        <v>0</v>
      </c>
      <c r="BI397" s="178">
        <f>IF(N397="nulová",J397,0)</f>
        <v>0</v>
      </c>
      <c r="BJ397" s="18" t="s">
        <v>32</v>
      </c>
      <c r="BK397" s="178">
        <f>ROUND(I397*H397,2)</f>
        <v>0</v>
      </c>
      <c r="BL397" s="18" t="s">
        <v>268</v>
      </c>
      <c r="BM397" s="177" t="s">
        <v>613</v>
      </c>
    </row>
    <row r="398" spans="1:65" s="13" customFormat="1">
      <c r="B398" s="179"/>
      <c r="D398" s="180" t="s">
        <v>270</v>
      </c>
      <c r="E398" s="181" t="s">
        <v>199</v>
      </c>
      <c r="F398" s="182" t="s">
        <v>1347</v>
      </c>
      <c r="H398" s="183">
        <v>629.26199999999994</v>
      </c>
      <c r="I398" s="184"/>
      <c r="L398" s="179"/>
      <c r="M398" s="185"/>
      <c r="N398" s="186"/>
      <c r="O398" s="186"/>
      <c r="P398" s="186"/>
      <c r="Q398" s="186"/>
      <c r="R398" s="186"/>
      <c r="S398" s="186"/>
      <c r="T398" s="187"/>
      <c r="AT398" s="181" t="s">
        <v>270</v>
      </c>
      <c r="AU398" s="181" t="s">
        <v>86</v>
      </c>
      <c r="AV398" s="13" t="s">
        <v>86</v>
      </c>
      <c r="AW398" s="13" t="s">
        <v>31</v>
      </c>
      <c r="AX398" s="13" t="s">
        <v>77</v>
      </c>
      <c r="AY398" s="181" t="s">
        <v>260</v>
      </c>
    </row>
    <row r="399" spans="1:65" s="13" customFormat="1">
      <c r="B399" s="179"/>
      <c r="D399" s="180" t="s">
        <v>270</v>
      </c>
      <c r="E399" s="181" t="s">
        <v>202</v>
      </c>
      <c r="F399" s="182" t="s">
        <v>615</v>
      </c>
      <c r="H399" s="183">
        <v>211.43299999999999</v>
      </c>
      <c r="I399" s="184"/>
      <c r="L399" s="179"/>
      <c r="M399" s="185"/>
      <c r="N399" s="186"/>
      <c r="O399" s="186"/>
      <c r="P399" s="186"/>
      <c r="Q399" s="186"/>
      <c r="R399" s="186"/>
      <c r="S399" s="186"/>
      <c r="T399" s="187"/>
      <c r="AT399" s="181" t="s">
        <v>270</v>
      </c>
      <c r="AU399" s="181" t="s">
        <v>86</v>
      </c>
      <c r="AV399" s="13" t="s">
        <v>86</v>
      </c>
      <c r="AW399" s="13" t="s">
        <v>31</v>
      </c>
      <c r="AX399" s="13" t="s">
        <v>77</v>
      </c>
      <c r="AY399" s="181" t="s">
        <v>260</v>
      </c>
    </row>
    <row r="400" spans="1:65" s="13" customFormat="1">
      <c r="B400" s="179"/>
      <c r="D400" s="180" t="s">
        <v>270</v>
      </c>
      <c r="E400" s="181" t="s">
        <v>205</v>
      </c>
      <c r="F400" s="182" t="s">
        <v>616</v>
      </c>
      <c r="H400" s="183">
        <v>12.686</v>
      </c>
      <c r="I400" s="184"/>
      <c r="L400" s="179"/>
      <c r="M400" s="185"/>
      <c r="N400" s="186"/>
      <c r="O400" s="186"/>
      <c r="P400" s="186"/>
      <c r="Q400" s="186"/>
      <c r="R400" s="186"/>
      <c r="S400" s="186"/>
      <c r="T400" s="187"/>
      <c r="AT400" s="181" t="s">
        <v>270</v>
      </c>
      <c r="AU400" s="181" t="s">
        <v>86</v>
      </c>
      <c r="AV400" s="13" t="s">
        <v>86</v>
      </c>
      <c r="AW400" s="13" t="s">
        <v>31</v>
      </c>
      <c r="AX400" s="13" t="s">
        <v>77</v>
      </c>
      <c r="AY400" s="181" t="s">
        <v>260</v>
      </c>
    </row>
    <row r="401" spans="1:65" s="14" customFormat="1">
      <c r="B401" s="188"/>
      <c r="D401" s="180" t="s">
        <v>270</v>
      </c>
      <c r="E401" s="189" t="s">
        <v>1</v>
      </c>
      <c r="F401" s="190" t="s">
        <v>275</v>
      </c>
      <c r="H401" s="191">
        <v>853.38099999999997</v>
      </c>
      <c r="I401" s="192"/>
      <c r="L401" s="188"/>
      <c r="M401" s="193"/>
      <c r="N401" s="194"/>
      <c r="O401" s="194"/>
      <c r="P401" s="194"/>
      <c r="Q401" s="194"/>
      <c r="R401" s="194"/>
      <c r="S401" s="194"/>
      <c r="T401" s="195"/>
      <c r="AT401" s="189" t="s">
        <v>270</v>
      </c>
      <c r="AU401" s="189" t="s">
        <v>86</v>
      </c>
      <c r="AV401" s="14" t="s">
        <v>268</v>
      </c>
      <c r="AW401" s="14" t="s">
        <v>31</v>
      </c>
      <c r="AX401" s="14" t="s">
        <v>32</v>
      </c>
      <c r="AY401" s="189" t="s">
        <v>260</v>
      </c>
    </row>
    <row r="402" spans="1:65" s="2" customFormat="1" ht="16.5" customHeight="1">
      <c r="A402" s="33"/>
      <c r="B402" s="132"/>
      <c r="C402" s="166" t="s">
        <v>622</v>
      </c>
      <c r="D402" s="166" t="s">
        <v>263</v>
      </c>
      <c r="E402" s="167" t="s">
        <v>618</v>
      </c>
      <c r="F402" s="168" t="s">
        <v>619</v>
      </c>
      <c r="G402" s="169" t="s">
        <v>432</v>
      </c>
      <c r="H402" s="170">
        <v>7680.4290000000001</v>
      </c>
      <c r="I402" s="171"/>
      <c r="J402" s="172">
        <f>ROUND(I402*H402,2)</f>
        <v>0</v>
      </c>
      <c r="K402" s="168" t="s">
        <v>267</v>
      </c>
      <c r="L402" s="34"/>
      <c r="M402" s="173" t="s">
        <v>1</v>
      </c>
      <c r="N402" s="174" t="s">
        <v>42</v>
      </c>
      <c r="O402" s="59"/>
      <c r="P402" s="175">
        <f>O402*H402</f>
        <v>0</v>
      </c>
      <c r="Q402" s="175">
        <v>0</v>
      </c>
      <c r="R402" s="175">
        <f>Q402*H402</f>
        <v>0</v>
      </c>
      <c r="S402" s="175">
        <v>0</v>
      </c>
      <c r="T402" s="176">
        <f>S402*H402</f>
        <v>0</v>
      </c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R402" s="177" t="s">
        <v>268</v>
      </c>
      <c r="AT402" s="177" t="s">
        <v>263</v>
      </c>
      <c r="AU402" s="177" t="s">
        <v>86</v>
      </c>
      <c r="AY402" s="18" t="s">
        <v>260</v>
      </c>
      <c r="BE402" s="178">
        <f>IF(N402="základní",J402,0)</f>
        <v>0</v>
      </c>
      <c r="BF402" s="178">
        <f>IF(N402="snížená",J402,0)</f>
        <v>0</v>
      </c>
      <c r="BG402" s="178">
        <f>IF(N402="zákl. přenesená",J402,0)</f>
        <v>0</v>
      </c>
      <c r="BH402" s="178">
        <f>IF(N402="sníž. přenesená",J402,0)</f>
        <v>0</v>
      </c>
      <c r="BI402" s="178">
        <f>IF(N402="nulová",J402,0)</f>
        <v>0</v>
      </c>
      <c r="BJ402" s="18" t="s">
        <v>32</v>
      </c>
      <c r="BK402" s="178">
        <f>ROUND(I402*H402,2)</f>
        <v>0</v>
      </c>
      <c r="BL402" s="18" t="s">
        <v>268</v>
      </c>
      <c r="BM402" s="177" t="s">
        <v>620</v>
      </c>
    </row>
    <row r="403" spans="1:65" s="13" customFormat="1">
      <c r="B403" s="179"/>
      <c r="D403" s="180" t="s">
        <v>270</v>
      </c>
      <c r="F403" s="182" t="s">
        <v>1989</v>
      </c>
      <c r="H403" s="183">
        <v>7680.4290000000001</v>
      </c>
      <c r="I403" s="184"/>
      <c r="L403" s="179"/>
      <c r="M403" s="185"/>
      <c r="N403" s="186"/>
      <c r="O403" s="186"/>
      <c r="P403" s="186"/>
      <c r="Q403" s="186"/>
      <c r="R403" s="186"/>
      <c r="S403" s="186"/>
      <c r="T403" s="187"/>
      <c r="AT403" s="181" t="s">
        <v>270</v>
      </c>
      <c r="AU403" s="181" t="s">
        <v>86</v>
      </c>
      <c r="AV403" s="13" t="s">
        <v>86</v>
      </c>
      <c r="AW403" s="13" t="s">
        <v>3</v>
      </c>
      <c r="AX403" s="13" t="s">
        <v>32</v>
      </c>
      <c r="AY403" s="181" t="s">
        <v>260</v>
      </c>
    </row>
    <row r="404" spans="1:65" s="2" customFormat="1" ht="16.5" customHeight="1">
      <c r="A404" s="33"/>
      <c r="B404" s="132"/>
      <c r="C404" s="166" t="s">
        <v>627</v>
      </c>
      <c r="D404" s="166" t="s">
        <v>263</v>
      </c>
      <c r="E404" s="167" t="s">
        <v>623</v>
      </c>
      <c r="F404" s="168" t="s">
        <v>1901</v>
      </c>
      <c r="G404" s="169" t="s">
        <v>432</v>
      </c>
      <c r="H404" s="170">
        <v>840.69500000000005</v>
      </c>
      <c r="I404" s="171"/>
      <c r="J404" s="172">
        <f>ROUND(I404*H404,2)</f>
        <v>0</v>
      </c>
      <c r="K404" s="168" t="s">
        <v>356</v>
      </c>
      <c r="L404" s="34"/>
      <c r="M404" s="173" t="s">
        <v>1</v>
      </c>
      <c r="N404" s="174" t="s">
        <v>42</v>
      </c>
      <c r="O404" s="59"/>
      <c r="P404" s="175">
        <f>O404*H404</f>
        <v>0</v>
      </c>
      <c r="Q404" s="175">
        <v>0</v>
      </c>
      <c r="R404" s="175">
        <f>Q404*H404</f>
        <v>0</v>
      </c>
      <c r="S404" s="175">
        <v>0</v>
      </c>
      <c r="T404" s="176">
        <f>S404*H404</f>
        <v>0</v>
      </c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R404" s="177" t="s">
        <v>268</v>
      </c>
      <c r="AT404" s="177" t="s">
        <v>263</v>
      </c>
      <c r="AU404" s="177" t="s">
        <v>86</v>
      </c>
      <c r="AY404" s="18" t="s">
        <v>260</v>
      </c>
      <c r="BE404" s="178">
        <f>IF(N404="základní",J404,0)</f>
        <v>0</v>
      </c>
      <c r="BF404" s="178">
        <f>IF(N404="snížená",J404,0)</f>
        <v>0</v>
      </c>
      <c r="BG404" s="178">
        <f>IF(N404="zákl. přenesená",J404,0)</f>
        <v>0</v>
      </c>
      <c r="BH404" s="178">
        <f>IF(N404="sníž. přenesená",J404,0)</f>
        <v>0</v>
      </c>
      <c r="BI404" s="178">
        <f>IF(N404="nulová",J404,0)</f>
        <v>0</v>
      </c>
      <c r="BJ404" s="18" t="s">
        <v>32</v>
      </c>
      <c r="BK404" s="178">
        <f>ROUND(I404*H404,2)</f>
        <v>0</v>
      </c>
      <c r="BL404" s="18" t="s">
        <v>268</v>
      </c>
      <c r="BM404" s="177" t="s">
        <v>625</v>
      </c>
    </row>
    <row r="405" spans="1:65" s="13" customFormat="1">
      <c r="B405" s="179"/>
      <c r="D405" s="180" t="s">
        <v>270</v>
      </c>
      <c r="E405" s="181" t="s">
        <v>1</v>
      </c>
      <c r="F405" s="182" t="s">
        <v>626</v>
      </c>
      <c r="H405" s="183">
        <v>840.69500000000005</v>
      </c>
      <c r="I405" s="184"/>
      <c r="L405" s="179"/>
      <c r="M405" s="185"/>
      <c r="N405" s="186"/>
      <c r="O405" s="186"/>
      <c r="P405" s="186"/>
      <c r="Q405" s="186"/>
      <c r="R405" s="186"/>
      <c r="S405" s="186"/>
      <c r="T405" s="187"/>
      <c r="AT405" s="181" t="s">
        <v>270</v>
      </c>
      <c r="AU405" s="181" t="s">
        <v>86</v>
      </c>
      <c r="AV405" s="13" t="s">
        <v>86</v>
      </c>
      <c r="AW405" s="13" t="s">
        <v>31</v>
      </c>
      <c r="AX405" s="13" t="s">
        <v>32</v>
      </c>
      <c r="AY405" s="181" t="s">
        <v>260</v>
      </c>
    </row>
    <row r="406" spans="1:65" s="2" customFormat="1" ht="16.5" customHeight="1">
      <c r="A406" s="33"/>
      <c r="B406" s="132"/>
      <c r="C406" s="166" t="s">
        <v>633</v>
      </c>
      <c r="D406" s="166" t="s">
        <v>263</v>
      </c>
      <c r="E406" s="167" t="s">
        <v>628</v>
      </c>
      <c r="F406" s="168" t="s">
        <v>629</v>
      </c>
      <c r="G406" s="169" t="s">
        <v>432</v>
      </c>
      <c r="H406" s="170">
        <v>12.686</v>
      </c>
      <c r="I406" s="171"/>
      <c r="J406" s="172">
        <f>ROUND(I406*H406,2)</f>
        <v>0</v>
      </c>
      <c r="K406" s="168" t="s">
        <v>356</v>
      </c>
      <c r="L406" s="34"/>
      <c r="M406" s="173" t="s">
        <v>1</v>
      </c>
      <c r="N406" s="174" t="s">
        <v>42</v>
      </c>
      <c r="O406" s="59"/>
      <c r="P406" s="175">
        <f>O406*H406</f>
        <v>0</v>
      </c>
      <c r="Q406" s="175">
        <v>0</v>
      </c>
      <c r="R406" s="175">
        <f>Q406*H406</f>
        <v>0</v>
      </c>
      <c r="S406" s="175">
        <v>0</v>
      </c>
      <c r="T406" s="176">
        <f>S406*H406</f>
        <v>0</v>
      </c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R406" s="177" t="s">
        <v>268</v>
      </c>
      <c r="AT406" s="177" t="s">
        <v>263</v>
      </c>
      <c r="AU406" s="177" t="s">
        <v>86</v>
      </c>
      <c r="AY406" s="18" t="s">
        <v>260</v>
      </c>
      <c r="BE406" s="178">
        <f>IF(N406="základní",J406,0)</f>
        <v>0</v>
      </c>
      <c r="BF406" s="178">
        <f>IF(N406="snížená",J406,0)</f>
        <v>0</v>
      </c>
      <c r="BG406" s="178">
        <f>IF(N406="zákl. přenesená",J406,0)</f>
        <v>0</v>
      </c>
      <c r="BH406" s="178">
        <f>IF(N406="sníž. přenesená",J406,0)</f>
        <v>0</v>
      </c>
      <c r="BI406" s="178">
        <f>IF(N406="nulová",J406,0)</f>
        <v>0</v>
      </c>
      <c r="BJ406" s="18" t="s">
        <v>32</v>
      </c>
      <c r="BK406" s="178">
        <f>ROUND(I406*H406,2)</f>
        <v>0</v>
      </c>
      <c r="BL406" s="18" t="s">
        <v>268</v>
      </c>
      <c r="BM406" s="177" t="s">
        <v>630</v>
      </c>
    </row>
    <row r="407" spans="1:65" s="13" customFormat="1">
      <c r="B407" s="179"/>
      <c r="D407" s="180" t="s">
        <v>270</v>
      </c>
      <c r="E407" s="181" t="s">
        <v>1</v>
      </c>
      <c r="F407" s="182" t="s">
        <v>631</v>
      </c>
      <c r="H407" s="183">
        <v>12.686</v>
      </c>
      <c r="I407" s="184"/>
      <c r="L407" s="179"/>
      <c r="M407" s="185"/>
      <c r="N407" s="186"/>
      <c r="O407" s="186"/>
      <c r="P407" s="186"/>
      <c r="Q407" s="186"/>
      <c r="R407" s="186"/>
      <c r="S407" s="186"/>
      <c r="T407" s="187"/>
      <c r="AT407" s="181" t="s">
        <v>270</v>
      </c>
      <c r="AU407" s="181" t="s">
        <v>86</v>
      </c>
      <c r="AV407" s="13" t="s">
        <v>86</v>
      </c>
      <c r="AW407" s="13" t="s">
        <v>31</v>
      </c>
      <c r="AX407" s="13" t="s">
        <v>32</v>
      </c>
      <c r="AY407" s="181" t="s">
        <v>260</v>
      </c>
    </row>
    <row r="408" spans="1:65" s="12" customFormat="1" ht="22.9" customHeight="1">
      <c r="B408" s="153"/>
      <c r="D408" s="154" t="s">
        <v>76</v>
      </c>
      <c r="E408" s="164" t="s">
        <v>283</v>
      </c>
      <c r="F408" s="164" t="s">
        <v>749</v>
      </c>
      <c r="I408" s="156"/>
      <c r="J408" s="165">
        <f>BK408</f>
        <v>0</v>
      </c>
      <c r="L408" s="153"/>
      <c r="M408" s="158"/>
      <c r="N408" s="159"/>
      <c r="O408" s="159"/>
      <c r="P408" s="160">
        <f>SUM(P409:P453)</f>
        <v>0</v>
      </c>
      <c r="Q408" s="159"/>
      <c r="R408" s="160">
        <f>SUM(R409:R453)</f>
        <v>1174.0058333499996</v>
      </c>
      <c r="S408" s="159"/>
      <c r="T408" s="161">
        <f>SUM(T409:T453)</f>
        <v>0</v>
      </c>
      <c r="AR408" s="154" t="s">
        <v>32</v>
      </c>
      <c r="AT408" s="162" t="s">
        <v>76</v>
      </c>
      <c r="AU408" s="162" t="s">
        <v>32</v>
      </c>
      <c r="AY408" s="154" t="s">
        <v>260</v>
      </c>
      <c r="BK408" s="163">
        <f>SUM(BK409:BK453)</f>
        <v>0</v>
      </c>
    </row>
    <row r="409" spans="1:65" s="2" customFormat="1" ht="33" customHeight="1">
      <c r="A409" s="33"/>
      <c r="B409" s="132"/>
      <c r="C409" s="166" t="s">
        <v>638</v>
      </c>
      <c r="D409" s="166" t="s">
        <v>263</v>
      </c>
      <c r="E409" s="167" t="s">
        <v>1376</v>
      </c>
      <c r="F409" s="168" t="s">
        <v>1377</v>
      </c>
      <c r="G409" s="169" t="s">
        <v>266</v>
      </c>
      <c r="H409" s="170">
        <v>429.40800000000002</v>
      </c>
      <c r="I409" s="171"/>
      <c r="J409" s="172">
        <f>ROUND(I409*H409,2)</f>
        <v>0</v>
      </c>
      <c r="K409" s="168" t="s">
        <v>356</v>
      </c>
      <c r="L409" s="34"/>
      <c r="M409" s="173" t="s">
        <v>1</v>
      </c>
      <c r="N409" s="174" t="s">
        <v>42</v>
      </c>
      <c r="O409" s="59"/>
      <c r="P409" s="175">
        <f>O409*H409</f>
        <v>0</v>
      </c>
      <c r="Q409" s="175">
        <v>9.1999999999999998E-3</v>
      </c>
      <c r="R409" s="175">
        <f>Q409*H409</f>
        <v>3.9505536000000001</v>
      </c>
      <c r="S409" s="175">
        <v>0</v>
      </c>
      <c r="T409" s="176">
        <f>S409*H409</f>
        <v>0</v>
      </c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R409" s="177" t="s">
        <v>268</v>
      </c>
      <c r="AT409" s="177" t="s">
        <v>263</v>
      </c>
      <c r="AU409" s="177" t="s">
        <v>86</v>
      </c>
      <c r="AY409" s="18" t="s">
        <v>260</v>
      </c>
      <c r="BE409" s="178">
        <f>IF(N409="základní",J409,0)</f>
        <v>0</v>
      </c>
      <c r="BF409" s="178">
        <f>IF(N409="snížená",J409,0)</f>
        <v>0</v>
      </c>
      <c r="BG409" s="178">
        <f>IF(N409="zákl. přenesená",J409,0)</f>
        <v>0</v>
      </c>
      <c r="BH409" s="178">
        <f>IF(N409="sníž. přenesená",J409,0)</f>
        <v>0</v>
      </c>
      <c r="BI409" s="178">
        <f>IF(N409="nulová",J409,0)</f>
        <v>0</v>
      </c>
      <c r="BJ409" s="18" t="s">
        <v>32</v>
      </c>
      <c r="BK409" s="178">
        <f>ROUND(I409*H409,2)</f>
        <v>0</v>
      </c>
      <c r="BL409" s="18" t="s">
        <v>268</v>
      </c>
      <c r="BM409" s="177" t="s">
        <v>1378</v>
      </c>
    </row>
    <row r="410" spans="1:65" s="13" customFormat="1">
      <c r="B410" s="179"/>
      <c r="D410" s="180" t="s">
        <v>270</v>
      </c>
      <c r="E410" s="181" t="s">
        <v>1</v>
      </c>
      <c r="F410" s="182" t="s">
        <v>1379</v>
      </c>
      <c r="H410" s="183">
        <v>429.40800000000002</v>
      </c>
      <c r="I410" s="184"/>
      <c r="L410" s="179"/>
      <c r="M410" s="185"/>
      <c r="N410" s="186"/>
      <c r="O410" s="186"/>
      <c r="P410" s="186"/>
      <c r="Q410" s="186"/>
      <c r="R410" s="186"/>
      <c r="S410" s="186"/>
      <c r="T410" s="187"/>
      <c r="AT410" s="181" t="s">
        <v>270</v>
      </c>
      <c r="AU410" s="181" t="s">
        <v>86</v>
      </c>
      <c r="AV410" s="13" t="s">
        <v>86</v>
      </c>
      <c r="AW410" s="13" t="s">
        <v>31</v>
      </c>
      <c r="AX410" s="13" t="s">
        <v>32</v>
      </c>
      <c r="AY410" s="181" t="s">
        <v>260</v>
      </c>
    </row>
    <row r="411" spans="1:65" s="2" customFormat="1" ht="37.9" customHeight="1">
      <c r="A411" s="33"/>
      <c r="B411" s="132"/>
      <c r="C411" s="166" t="s">
        <v>644</v>
      </c>
      <c r="D411" s="166" t="s">
        <v>263</v>
      </c>
      <c r="E411" s="167" t="s">
        <v>1380</v>
      </c>
      <c r="F411" s="168" t="s">
        <v>1381</v>
      </c>
      <c r="G411" s="169" t="s">
        <v>915</v>
      </c>
      <c r="H411" s="170">
        <v>245</v>
      </c>
      <c r="I411" s="171"/>
      <c r="J411" s="172">
        <f>ROUND(I411*H411,2)</f>
        <v>0</v>
      </c>
      <c r="K411" s="168" t="s">
        <v>356</v>
      </c>
      <c r="L411" s="34"/>
      <c r="M411" s="173" t="s">
        <v>1</v>
      </c>
      <c r="N411" s="174" t="s">
        <v>42</v>
      </c>
      <c r="O411" s="59"/>
      <c r="P411" s="175">
        <f>O411*H411</f>
        <v>0</v>
      </c>
      <c r="Q411" s="175">
        <v>2.3500000000000001E-3</v>
      </c>
      <c r="R411" s="175">
        <f>Q411*H411</f>
        <v>0.57574999999999998</v>
      </c>
      <c r="S411" s="175">
        <v>0</v>
      </c>
      <c r="T411" s="176">
        <f>S411*H411</f>
        <v>0</v>
      </c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R411" s="177" t="s">
        <v>268</v>
      </c>
      <c r="AT411" s="177" t="s">
        <v>263</v>
      </c>
      <c r="AU411" s="177" t="s">
        <v>86</v>
      </c>
      <c r="AY411" s="18" t="s">
        <v>260</v>
      </c>
      <c r="BE411" s="178">
        <f>IF(N411="základní",J411,0)</f>
        <v>0</v>
      </c>
      <c r="BF411" s="178">
        <f>IF(N411="snížená",J411,0)</f>
        <v>0</v>
      </c>
      <c r="BG411" s="178">
        <f>IF(N411="zákl. přenesená",J411,0)</f>
        <v>0</v>
      </c>
      <c r="BH411" s="178">
        <f>IF(N411="sníž. přenesená",J411,0)</f>
        <v>0</v>
      </c>
      <c r="BI411" s="178">
        <f>IF(N411="nulová",J411,0)</f>
        <v>0</v>
      </c>
      <c r="BJ411" s="18" t="s">
        <v>32</v>
      </c>
      <c r="BK411" s="178">
        <f>ROUND(I411*H411,2)</f>
        <v>0</v>
      </c>
      <c r="BL411" s="18" t="s">
        <v>268</v>
      </c>
      <c r="BM411" s="177" t="s">
        <v>1382</v>
      </c>
    </row>
    <row r="412" spans="1:65" s="13" customFormat="1">
      <c r="B412" s="179"/>
      <c r="D412" s="180" t="s">
        <v>270</v>
      </c>
      <c r="E412" s="181" t="s">
        <v>1</v>
      </c>
      <c r="F412" s="182" t="s">
        <v>1990</v>
      </c>
      <c r="H412" s="183">
        <v>245</v>
      </c>
      <c r="I412" s="184"/>
      <c r="L412" s="179"/>
      <c r="M412" s="185"/>
      <c r="N412" s="186"/>
      <c r="O412" s="186"/>
      <c r="P412" s="186"/>
      <c r="Q412" s="186"/>
      <c r="R412" s="186"/>
      <c r="S412" s="186"/>
      <c r="T412" s="187"/>
      <c r="AT412" s="181" t="s">
        <v>270</v>
      </c>
      <c r="AU412" s="181" t="s">
        <v>86</v>
      </c>
      <c r="AV412" s="13" t="s">
        <v>86</v>
      </c>
      <c r="AW412" s="13" t="s">
        <v>31</v>
      </c>
      <c r="AX412" s="13" t="s">
        <v>32</v>
      </c>
      <c r="AY412" s="181" t="s">
        <v>260</v>
      </c>
    </row>
    <row r="413" spans="1:65" s="2" customFormat="1" ht="16.5" customHeight="1">
      <c r="A413" s="33"/>
      <c r="B413" s="132"/>
      <c r="C413" s="166" t="s">
        <v>649</v>
      </c>
      <c r="D413" s="166" t="s">
        <v>263</v>
      </c>
      <c r="E413" s="167" t="s">
        <v>1384</v>
      </c>
      <c r="F413" s="168" t="s">
        <v>1385</v>
      </c>
      <c r="G413" s="169" t="s">
        <v>266</v>
      </c>
      <c r="H413" s="170">
        <v>429.40800000000002</v>
      </c>
      <c r="I413" s="171"/>
      <c r="J413" s="172">
        <f>ROUND(I413*H413,2)</f>
        <v>0</v>
      </c>
      <c r="K413" s="168" t="s">
        <v>356</v>
      </c>
      <c r="L413" s="34"/>
      <c r="M413" s="173" t="s">
        <v>1</v>
      </c>
      <c r="N413" s="174" t="s">
        <v>42</v>
      </c>
      <c r="O413" s="59"/>
      <c r="P413" s="175">
        <f>O413*H413</f>
        <v>0</v>
      </c>
      <c r="Q413" s="175">
        <v>2.47E-3</v>
      </c>
      <c r="R413" s="175">
        <f>Q413*H413</f>
        <v>1.0606377600000001</v>
      </c>
      <c r="S413" s="175">
        <v>0</v>
      </c>
      <c r="T413" s="176">
        <f>S413*H413</f>
        <v>0</v>
      </c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R413" s="177" t="s">
        <v>268</v>
      </c>
      <c r="AT413" s="177" t="s">
        <v>263</v>
      </c>
      <c r="AU413" s="177" t="s">
        <v>86</v>
      </c>
      <c r="AY413" s="18" t="s">
        <v>260</v>
      </c>
      <c r="BE413" s="178">
        <f>IF(N413="základní",J413,0)</f>
        <v>0</v>
      </c>
      <c r="BF413" s="178">
        <f>IF(N413="snížená",J413,0)</f>
        <v>0</v>
      </c>
      <c r="BG413" s="178">
        <f>IF(N413="zákl. přenesená",J413,0)</f>
        <v>0</v>
      </c>
      <c r="BH413" s="178">
        <f>IF(N413="sníž. přenesená",J413,0)</f>
        <v>0</v>
      </c>
      <c r="BI413" s="178">
        <f>IF(N413="nulová",J413,0)</f>
        <v>0</v>
      </c>
      <c r="BJ413" s="18" t="s">
        <v>32</v>
      </c>
      <c r="BK413" s="178">
        <f>ROUND(I413*H413,2)</f>
        <v>0</v>
      </c>
      <c r="BL413" s="18" t="s">
        <v>268</v>
      </c>
      <c r="BM413" s="177" t="s">
        <v>752</v>
      </c>
    </row>
    <row r="414" spans="1:65" s="13" customFormat="1">
      <c r="B414" s="179"/>
      <c r="D414" s="180" t="s">
        <v>270</v>
      </c>
      <c r="E414" s="181" t="s">
        <v>189</v>
      </c>
      <c r="F414" s="182" t="s">
        <v>1386</v>
      </c>
      <c r="H414" s="183">
        <v>429.40800000000002</v>
      </c>
      <c r="I414" s="184"/>
      <c r="L414" s="179"/>
      <c r="M414" s="185"/>
      <c r="N414" s="186"/>
      <c r="O414" s="186"/>
      <c r="P414" s="186"/>
      <c r="Q414" s="186"/>
      <c r="R414" s="186"/>
      <c r="S414" s="186"/>
      <c r="T414" s="187"/>
      <c r="AT414" s="181" t="s">
        <v>270</v>
      </c>
      <c r="AU414" s="181" t="s">
        <v>86</v>
      </c>
      <c r="AV414" s="13" t="s">
        <v>86</v>
      </c>
      <c r="AW414" s="13" t="s">
        <v>31</v>
      </c>
      <c r="AX414" s="13" t="s">
        <v>32</v>
      </c>
      <c r="AY414" s="181" t="s">
        <v>260</v>
      </c>
    </row>
    <row r="415" spans="1:65" s="2" customFormat="1" ht="16.5" customHeight="1">
      <c r="A415" s="33"/>
      <c r="B415" s="132"/>
      <c r="C415" s="166" t="s">
        <v>653</v>
      </c>
      <c r="D415" s="166" t="s">
        <v>263</v>
      </c>
      <c r="E415" s="167" t="s">
        <v>761</v>
      </c>
      <c r="F415" s="168" t="s">
        <v>762</v>
      </c>
      <c r="G415" s="169" t="s">
        <v>266</v>
      </c>
      <c r="H415" s="170">
        <v>257.64499999999998</v>
      </c>
      <c r="I415" s="171"/>
      <c r="J415" s="172">
        <f>ROUND(I415*H415,2)</f>
        <v>0</v>
      </c>
      <c r="K415" s="168" t="s">
        <v>267</v>
      </c>
      <c r="L415" s="34"/>
      <c r="M415" s="173" t="s">
        <v>1</v>
      </c>
      <c r="N415" s="174" t="s">
        <v>42</v>
      </c>
      <c r="O415" s="59"/>
      <c r="P415" s="175">
        <f>O415*H415</f>
        <v>0</v>
      </c>
      <c r="Q415" s="175">
        <v>0</v>
      </c>
      <c r="R415" s="175">
        <f>Q415*H415</f>
        <v>0</v>
      </c>
      <c r="S415" s="175">
        <v>0</v>
      </c>
      <c r="T415" s="176">
        <f>S415*H415</f>
        <v>0</v>
      </c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R415" s="177" t="s">
        <v>268</v>
      </c>
      <c r="AT415" s="177" t="s">
        <v>263</v>
      </c>
      <c r="AU415" s="177" t="s">
        <v>86</v>
      </c>
      <c r="AY415" s="18" t="s">
        <v>260</v>
      </c>
      <c r="BE415" s="178">
        <f>IF(N415="základní",J415,0)</f>
        <v>0</v>
      </c>
      <c r="BF415" s="178">
        <f>IF(N415="snížená",J415,0)</f>
        <v>0</v>
      </c>
      <c r="BG415" s="178">
        <f>IF(N415="zákl. přenesená",J415,0)</f>
        <v>0</v>
      </c>
      <c r="BH415" s="178">
        <f>IF(N415="sníž. přenesená",J415,0)</f>
        <v>0</v>
      </c>
      <c r="BI415" s="178">
        <f>IF(N415="nulová",J415,0)</f>
        <v>0</v>
      </c>
      <c r="BJ415" s="18" t="s">
        <v>32</v>
      </c>
      <c r="BK415" s="178">
        <f>ROUND(I415*H415,2)</f>
        <v>0</v>
      </c>
      <c r="BL415" s="18" t="s">
        <v>268</v>
      </c>
      <c r="BM415" s="177" t="s">
        <v>763</v>
      </c>
    </row>
    <row r="416" spans="1:65" s="13" customFormat="1">
      <c r="B416" s="179"/>
      <c r="D416" s="180" t="s">
        <v>270</v>
      </c>
      <c r="E416" s="181" t="s">
        <v>1</v>
      </c>
      <c r="F416" s="182" t="s">
        <v>1387</v>
      </c>
      <c r="H416" s="183">
        <v>257.64499999999998</v>
      </c>
      <c r="I416" s="184"/>
      <c r="L416" s="179"/>
      <c r="M416" s="185"/>
      <c r="N416" s="186"/>
      <c r="O416" s="186"/>
      <c r="P416" s="186"/>
      <c r="Q416" s="186"/>
      <c r="R416" s="186"/>
      <c r="S416" s="186"/>
      <c r="T416" s="187"/>
      <c r="AT416" s="181" t="s">
        <v>270</v>
      </c>
      <c r="AU416" s="181" t="s">
        <v>86</v>
      </c>
      <c r="AV416" s="13" t="s">
        <v>86</v>
      </c>
      <c r="AW416" s="13" t="s">
        <v>31</v>
      </c>
      <c r="AX416" s="13" t="s">
        <v>32</v>
      </c>
      <c r="AY416" s="181" t="s">
        <v>260</v>
      </c>
    </row>
    <row r="417" spans="1:65" s="2" customFormat="1" ht="16.5" customHeight="1">
      <c r="A417" s="33"/>
      <c r="B417" s="132"/>
      <c r="C417" s="166" t="s">
        <v>658</v>
      </c>
      <c r="D417" s="166" t="s">
        <v>263</v>
      </c>
      <c r="E417" s="167" t="s">
        <v>766</v>
      </c>
      <c r="F417" s="168" t="s">
        <v>767</v>
      </c>
      <c r="G417" s="169" t="s">
        <v>266</v>
      </c>
      <c r="H417" s="170">
        <v>429.40800000000002</v>
      </c>
      <c r="I417" s="171"/>
      <c r="J417" s="172">
        <f>ROUND(I417*H417,2)</f>
        <v>0</v>
      </c>
      <c r="K417" s="168" t="s">
        <v>267</v>
      </c>
      <c r="L417" s="34"/>
      <c r="M417" s="173" t="s">
        <v>1</v>
      </c>
      <c r="N417" s="174" t="s">
        <v>42</v>
      </c>
      <c r="O417" s="59"/>
      <c r="P417" s="175">
        <f>O417*H417</f>
        <v>0</v>
      </c>
      <c r="Q417" s="175">
        <v>0</v>
      </c>
      <c r="R417" s="175">
        <f>Q417*H417</f>
        <v>0</v>
      </c>
      <c r="S417" s="175">
        <v>0</v>
      </c>
      <c r="T417" s="176">
        <f>S417*H417</f>
        <v>0</v>
      </c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R417" s="177" t="s">
        <v>268</v>
      </c>
      <c r="AT417" s="177" t="s">
        <v>263</v>
      </c>
      <c r="AU417" s="177" t="s">
        <v>86</v>
      </c>
      <c r="AY417" s="18" t="s">
        <v>260</v>
      </c>
      <c r="BE417" s="178">
        <f>IF(N417="základní",J417,0)</f>
        <v>0</v>
      </c>
      <c r="BF417" s="178">
        <f>IF(N417="snížená",J417,0)</f>
        <v>0</v>
      </c>
      <c r="BG417" s="178">
        <f>IF(N417="zákl. přenesená",J417,0)</f>
        <v>0</v>
      </c>
      <c r="BH417" s="178">
        <f>IF(N417="sníž. přenesená",J417,0)</f>
        <v>0</v>
      </c>
      <c r="BI417" s="178">
        <f>IF(N417="nulová",J417,0)</f>
        <v>0</v>
      </c>
      <c r="BJ417" s="18" t="s">
        <v>32</v>
      </c>
      <c r="BK417" s="178">
        <f>ROUND(I417*H417,2)</f>
        <v>0</v>
      </c>
      <c r="BL417" s="18" t="s">
        <v>268</v>
      </c>
      <c r="BM417" s="177" t="s">
        <v>1991</v>
      </c>
    </row>
    <row r="418" spans="1:65" s="13" customFormat="1">
      <c r="B418" s="179"/>
      <c r="D418" s="180" t="s">
        <v>270</v>
      </c>
      <c r="E418" s="181" t="s">
        <v>1</v>
      </c>
      <c r="F418" s="182" t="s">
        <v>189</v>
      </c>
      <c r="H418" s="183">
        <v>429.40800000000002</v>
      </c>
      <c r="I418" s="184"/>
      <c r="L418" s="179"/>
      <c r="M418" s="185"/>
      <c r="N418" s="186"/>
      <c r="O418" s="186"/>
      <c r="P418" s="186"/>
      <c r="Q418" s="186"/>
      <c r="R418" s="186"/>
      <c r="S418" s="186"/>
      <c r="T418" s="187"/>
      <c r="AT418" s="181" t="s">
        <v>270</v>
      </c>
      <c r="AU418" s="181" t="s">
        <v>86</v>
      </c>
      <c r="AV418" s="13" t="s">
        <v>86</v>
      </c>
      <c r="AW418" s="13" t="s">
        <v>31</v>
      </c>
      <c r="AX418" s="13" t="s">
        <v>32</v>
      </c>
      <c r="AY418" s="181" t="s">
        <v>260</v>
      </c>
    </row>
    <row r="419" spans="1:65" s="2" customFormat="1" ht="16.5" customHeight="1">
      <c r="A419" s="33"/>
      <c r="B419" s="132"/>
      <c r="C419" s="166" t="s">
        <v>660</v>
      </c>
      <c r="D419" s="166" t="s">
        <v>263</v>
      </c>
      <c r="E419" s="167" t="s">
        <v>1389</v>
      </c>
      <c r="F419" s="168" t="s">
        <v>1390</v>
      </c>
      <c r="G419" s="169" t="s">
        <v>316</v>
      </c>
      <c r="H419" s="170">
        <v>37.445</v>
      </c>
      <c r="I419" s="171"/>
      <c r="J419" s="172">
        <f>ROUND(I419*H419,2)</f>
        <v>0</v>
      </c>
      <c r="K419" s="168" t="s">
        <v>356</v>
      </c>
      <c r="L419" s="34"/>
      <c r="M419" s="173" t="s">
        <v>1</v>
      </c>
      <c r="N419" s="174" t="s">
        <v>42</v>
      </c>
      <c r="O419" s="59"/>
      <c r="P419" s="175">
        <f>O419*H419</f>
        <v>0</v>
      </c>
      <c r="Q419" s="175">
        <v>2.2810000000000001</v>
      </c>
      <c r="R419" s="175">
        <f>Q419*H419</f>
        <v>85.412045000000006</v>
      </c>
      <c r="S419" s="175">
        <v>0</v>
      </c>
      <c r="T419" s="176">
        <f>S419*H419</f>
        <v>0</v>
      </c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R419" s="177" t="s">
        <v>268</v>
      </c>
      <c r="AT419" s="177" t="s">
        <v>263</v>
      </c>
      <c r="AU419" s="177" t="s">
        <v>86</v>
      </c>
      <c r="AY419" s="18" t="s">
        <v>260</v>
      </c>
      <c r="BE419" s="178">
        <f>IF(N419="základní",J419,0)</f>
        <v>0</v>
      </c>
      <c r="BF419" s="178">
        <f>IF(N419="snížená",J419,0)</f>
        <v>0</v>
      </c>
      <c r="BG419" s="178">
        <f>IF(N419="zákl. přenesená",J419,0)</f>
        <v>0</v>
      </c>
      <c r="BH419" s="178">
        <f>IF(N419="sníž. přenesená",J419,0)</f>
        <v>0</v>
      </c>
      <c r="BI419" s="178">
        <f>IF(N419="nulová",J419,0)</f>
        <v>0</v>
      </c>
      <c r="BJ419" s="18" t="s">
        <v>32</v>
      </c>
      <c r="BK419" s="178">
        <f>ROUND(I419*H419,2)</f>
        <v>0</v>
      </c>
      <c r="BL419" s="18" t="s">
        <v>268</v>
      </c>
      <c r="BM419" s="177" t="s">
        <v>772</v>
      </c>
    </row>
    <row r="420" spans="1:65" s="13" customFormat="1">
      <c r="B420" s="179"/>
      <c r="D420" s="180" t="s">
        <v>270</v>
      </c>
      <c r="E420" s="181" t="s">
        <v>1</v>
      </c>
      <c r="F420" s="182" t="s">
        <v>1773</v>
      </c>
      <c r="H420" s="183">
        <v>37.445</v>
      </c>
      <c r="I420" s="184"/>
      <c r="L420" s="179"/>
      <c r="M420" s="185"/>
      <c r="N420" s="186"/>
      <c r="O420" s="186"/>
      <c r="P420" s="186"/>
      <c r="Q420" s="186"/>
      <c r="R420" s="186"/>
      <c r="S420" s="186"/>
      <c r="T420" s="187"/>
      <c r="AT420" s="181" t="s">
        <v>270</v>
      </c>
      <c r="AU420" s="181" t="s">
        <v>86</v>
      </c>
      <c r="AV420" s="13" t="s">
        <v>86</v>
      </c>
      <c r="AW420" s="13" t="s">
        <v>31</v>
      </c>
      <c r="AX420" s="13" t="s">
        <v>32</v>
      </c>
      <c r="AY420" s="181" t="s">
        <v>260</v>
      </c>
    </row>
    <row r="421" spans="1:65" s="2" customFormat="1" ht="21.75" customHeight="1">
      <c r="A421" s="33"/>
      <c r="B421" s="132"/>
      <c r="C421" s="166" t="s">
        <v>667</v>
      </c>
      <c r="D421" s="166" t="s">
        <v>263</v>
      </c>
      <c r="E421" s="167" t="s">
        <v>1392</v>
      </c>
      <c r="F421" s="168" t="s">
        <v>1393</v>
      </c>
      <c r="G421" s="169" t="s">
        <v>266</v>
      </c>
      <c r="H421" s="170">
        <v>162.00299999999999</v>
      </c>
      <c r="I421" s="171"/>
      <c r="J421" s="172">
        <f>ROUND(I421*H421,2)</f>
        <v>0</v>
      </c>
      <c r="K421" s="168" t="s">
        <v>356</v>
      </c>
      <c r="L421" s="34"/>
      <c r="M421" s="173" t="s">
        <v>1</v>
      </c>
      <c r="N421" s="174" t="s">
        <v>42</v>
      </c>
      <c r="O421" s="59"/>
      <c r="P421" s="175">
        <f>O421*H421</f>
        <v>0</v>
      </c>
      <c r="Q421" s="175">
        <v>0.82</v>
      </c>
      <c r="R421" s="175">
        <f>Q421*H421</f>
        <v>132.84245999999999</v>
      </c>
      <c r="S421" s="175">
        <v>0</v>
      </c>
      <c r="T421" s="176">
        <f>S421*H421</f>
        <v>0</v>
      </c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R421" s="177" t="s">
        <v>268</v>
      </c>
      <c r="AT421" s="177" t="s">
        <v>263</v>
      </c>
      <c r="AU421" s="177" t="s">
        <v>86</v>
      </c>
      <c r="AY421" s="18" t="s">
        <v>260</v>
      </c>
      <c r="BE421" s="178">
        <f>IF(N421="základní",J421,0)</f>
        <v>0</v>
      </c>
      <c r="BF421" s="178">
        <f>IF(N421="snížená",J421,0)</f>
        <v>0</v>
      </c>
      <c r="BG421" s="178">
        <f>IF(N421="zákl. přenesená",J421,0)</f>
        <v>0</v>
      </c>
      <c r="BH421" s="178">
        <f>IF(N421="sníž. přenesená",J421,0)</f>
        <v>0</v>
      </c>
      <c r="BI421" s="178">
        <f>IF(N421="nulová",J421,0)</f>
        <v>0</v>
      </c>
      <c r="BJ421" s="18" t="s">
        <v>32</v>
      </c>
      <c r="BK421" s="178">
        <f>ROUND(I421*H421,2)</f>
        <v>0</v>
      </c>
      <c r="BL421" s="18" t="s">
        <v>268</v>
      </c>
      <c r="BM421" s="177" t="s">
        <v>778</v>
      </c>
    </row>
    <row r="422" spans="1:65" s="13" customFormat="1">
      <c r="B422" s="179"/>
      <c r="D422" s="180" t="s">
        <v>270</v>
      </c>
      <c r="E422" s="181" t="s">
        <v>1</v>
      </c>
      <c r="F422" s="182" t="s">
        <v>1992</v>
      </c>
      <c r="H422" s="183">
        <v>160.24</v>
      </c>
      <c r="I422" s="184"/>
      <c r="L422" s="179"/>
      <c r="M422" s="185"/>
      <c r="N422" s="186"/>
      <c r="O422" s="186"/>
      <c r="P422" s="186"/>
      <c r="Q422" s="186"/>
      <c r="R422" s="186"/>
      <c r="S422" s="186"/>
      <c r="T422" s="187"/>
      <c r="AT422" s="181" t="s">
        <v>270</v>
      </c>
      <c r="AU422" s="181" t="s">
        <v>86</v>
      </c>
      <c r="AV422" s="13" t="s">
        <v>86</v>
      </c>
      <c r="AW422" s="13" t="s">
        <v>31</v>
      </c>
      <c r="AX422" s="13" t="s">
        <v>32</v>
      </c>
      <c r="AY422" s="181" t="s">
        <v>260</v>
      </c>
    </row>
    <row r="423" spans="1:65" s="13" customFormat="1">
      <c r="B423" s="179"/>
      <c r="D423" s="180" t="s">
        <v>270</v>
      </c>
      <c r="F423" s="182" t="s">
        <v>1993</v>
      </c>
      <c r="H423" s="183">
        <v>162.00299999999999</v>
      </c>
      <c r="I423" s="184"/>
      <c r="L423" s="179"/>
      <c r="M423" s="185"/>
      <c r="N423" s="186"/>
      <c r="O423" s="186"/>
      <c r="P423" s="186"/>
      <c r="Q423" s="186"/>
      <c r="R423" s="186"/>
      <c r="S423" s="186"/>
      <c r="T423" s="187"/>
      <c r="AT423" s="181" t="s">
        <v>270</v>
      </c>
      <c r="AU423" s="181" t="s">
        <v>86</v>
      </c>
      <c r="AV423" s="13" t="s">
        <v>86</v>
      </c>
      <c r="AW423" s="13" t="s">
        <v>3</v>
      </c>
      <c r="AX423" s="13" t="s">
        <v>32</v>
      </c>
      <c r="AY423" s="181" t="s">
        <v>260</v>
      </c>
    </row>
    <row r="424" spans="1:65" s="2" customFormat="1" ht="16.5" customHeight="1">
      <c r="A424" s="33"/>
      <c r="B424" s="132"/>
      <c r="C424" s="166" t="s">
        <v>674</v>
      </c>
      <c r="D424" s="166" t="s">
        <v>263</v>
      </c>
      <c r="E424" s="167" t="s">
        <v>1396</v>
      </c>
      <c r="F424" s="168" t="s">
        <v>1397</v>
      </c>
      <c r="G424" s="169" t="s">
        <v>915</v>
      </c>
      <c r="H424" s="170">
        <v>2</v>
      </c>
      <c r="I424" s="171"/>
      <c r="J424" s="172">
        <f>ROUND(I424*H424,2)</f>
        <v>0</v>
      </c>
      <c r="K424" s="168" t="s">
        <v>356</v>
      </c>
      <c r="L424" s="34"/>
      <c r="M424" s="173" t="s">
        <v>1</v>
      </c>
      <c r="N424" s="174" t="s">
        <v>42</v>
      </c>
      <c r="O424" s="59"/>
      <c r="P424" s="175">
        <f>O424*H424</f>
        <v>0</v>
      </c>
      <c r="Q424" s="175">
        <v>1.023E-2</v>
      </c>
      <c r="R424" s="175">
        <f>Q424*H424</f>
        <v>2.0459999999999999E-2</v>
      </c>
      <c r="S424" s="175">
        <v>0</v>
      </c>
      <c r="T424" s="176">
        <f>S424*H424</f>
        <v>0</v>
      </c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R424" s="177" t="s">
        <v>268</v>
      </c>
      <c r="AT424" s="177" t="s">
        <v>263</v>
      </c>
      <c r="AU424" s="177" t="s">
        <v>86</v>
      </c>
      <c r="AY424" s="18" t="s">
        <v>260</v>
      </c>
      <c r="BE424" s="178">
        <f>IF(N424="základní",J424,0)</f>
        <v>0</v>
      </c>
      <c r="BF424" s="178">
        <f>IF(N424="snížená",J424,0)</f>
        <v>0</v>
      </c>
      <c r="BG424" s="178">
        <f>IF(N424="zákl. přenesená",J424,0)</f>
        <v>0</v>
      </c>
      <c r="BH424" s="178">
        <f>IF(N424="sníž. přenesená",J424,0)</f>
        <v>0</v>
      </c>
      <c r="BI424" s="178">
        <f>IF(N424="nulová",J424,0)</f>
        <v>0</v>
      </c>
      <c r="BJ424" s="18" t="s">
        <v>32</v>
      </c>
      <c r="BK424" s="178">
        <f>ROUND(I424*H424,2)</f>
        <v>0</v>
      </c>
      <c r="BL424" s="18" t="s">
        <v>268</v>
      </c>
      <c r="BM424" s="177" t="s">
        <v>1085</v>
      </c>
    </row>
    <row r="425" spans="1:65" s="13" customFormat="1">
      <c r="B425" s="179"/>
      <c r="D425" s="180" t="s">
        <v>270</v>
      </c>
      <c r="E425" s="181" t="s">
        <v>1</v>
      </c>
      <c r="F425" s="182" t="s">
        <v>1994</v>
      </c>
      <c r="H425" s="183">
        <v>1</v>
      </c>
      <c r="I425" s="184"/>
      <c r="L425" s="179"/>
      <c r="M425" s="185"/>
      <c r="N425" s="186"/>
      <c r="O425" s="186"/>
      <c r="P425" s="186"/>
      <c r="Q425" s="186"/>
      <c r="R425" s="186"/>
      <c r="S425" s="186"/>
      <c r="T425" s="187"/>
      <c r="AT425" s="181" t="s">
        <v>270</v>
      </c>
      <c r="AU425" s="181" t="s">
        <v>86</v>
      </c>
      <c r="AV425" s="13" t="s">
        <v>86</v>
      </c>
      <c r="AW425" s="13" t="s">
        <v>31</v>
      </c>
      <c r="AX425" s="13" t="s">
        <v>77</v>
      </c>
      <c r="AY425" s="181" t="s">
        <v>260</v>
      </c>
    </row>
    <row r="426" spans="1:65" s="13" customFormat="1">
      <c r="B426" s="179"/>
      <c r="D426" s="180" t="s">
        <v>270</v>
      </c>
      <c r="E426" s="181" t="s">
        <v>1</v>
      </c>
      <c r="F426" s="182" t="s">
        <v>1995</v>
      </c>
      <c r="H426" s="183">
        <v>1</v>
      </c>
      <c r="I426" s="184"/>
      <c r="L426" s="179"/>
      <c r="M426" s="185"/>
      <c r="N426" s="186"/>
      <c r="O426" s="186"/>
      <c r="P426" s="186"/>
      <c r="Q426" s="186"/>
      <c r="R426" s="186"/>
      <c r="S426" s="186"/>
      <c r="T426" s="187"/>
      <c r="AT426" s="181" t="s">
        <v>270</v>
      </c>
      <c r="AU426" s="181" t="s">
        <v>86</v>
      </c>
      <c r="AV426" s="13" t="s">
        <v>86</v>
      </c>
      <c r="AW426" s="13" t="s">
        <v>31</v>
      </c>
      <c r="AX426" s="13" t="s">
        <v>77</v>
      </c>
      <c r="AY426" s="181" t="s">
        <v>260</v>
      </c>
    </row>
    <row r="427" spans="1:65" s="14" customFormat="1">
      <c r="B427" s="188"/>
      <c r="D427" s="180" t="s">
        <v>270</v>
      </c>
      <c r="E427" s="189" t="s">
        <v>1</v>
      </c>
      <c r="F427" s="190" t="s">
        <v>275</v>
      </c>
      <c r="H427" s="191">
        <v>2</v>
      </c>
      <c r="I427" s="192"/>
      <c r="L427" s="188"/>
      <c r="M427" s="193"/>
      <c r="N427" s="194"/>
      <c r="O427" s="194"/>
      <c r="P427" s="194"/>
      <c r="Q427" s="194"/>
      <c r="R427" s="194"/>
      <c r="S427" s="194"/>
      <c r="T427" s="195"/>
      <c r="AT427" s="189" t="s">
        <v>270</v>
      </c>
      <c r="AU427" s="189" t="s">
        <v>86</v>
      </c>
      <c r="AV427" s="14" t="s">
        <v>268</v>
      </c>
      <c r="AW427" s="14" t="s">
        <v>31</v>
      </c>
      <c r="AX427" s="14" t="s">
        <v>32</v>
      </c>
      <c r="AY427" s="189" t="s">
        <v>260</v>
      </c>
    </row>
    <row r="428" spans="1:65" s="2" customFormat="1" ht="24.2" customHeight="1">
      <c r="A428" s="33"/>
      <c r="B428" s="132"/>
      <c r="C428" s="166" t="s">
        <v>679</v>
      </c>
      <c r="D428" s="166" t="s">
        <v>263</v>
      </c>
      <c r="E428" s="167" t="s">
        <v>1399</v>
      </c>
      <c r="F428" s="168" t="s">
        <v>1400</v>
      </c>
      <c r="G428" s="169" t="s">
        <v>915</v>
      </c>
      <c r="H428" s="170">
        <v>162</v>
      </c>
      <c r="I428" s="171"/>
      <c r="J428" s="172">
        <f>ROUND(I428*H428,2)</f>
        <v>0</v>
      </c>
      <c r="K428" s="168" t="s">
        <v>356</v>
      </c>
      <c r="L428" s="34"/>
      <c r="M428" s="173" t="s">
        <v>1</v>
      </c>
      <c r="N428" s="174" t="s">
        <v>42</v>
      </c>
      <c r="O428" s="59"/>
      <c r="P428" s="175">
        <f>O428*H428</f>
        <v>0</v>
      </c>
      <c r="Q428" s="175">
        <v>0.03</v>
      </c>
      <c r="R428" s="175">
        <f>Q428*H428</f>
        <v>4.8599999999999994</v>
      </c>
      <c r="S428" s="175">
        <v>0</v>
      </c>
      <c r="T428" s="176">
        <f>S428*H428</f>
        <v>0</v>
      </c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R428" s="177" t="s">
        <v>268</v>
      </c>
      <c r="AT428" s="177" t="s">
        <v>263</v>
      </c>
      <c r="AU428" s="177" t="s">
        <v>86</v>
      </c>
      <c r="AY428" s="18" t="s">
        <v>260</v>
      </c>
      <c r="BE428" s="178">
        <f>IF(N428="základní",J428,0)</f>
        <v>0</v>
      </c>
      <c r="BF428" s="178">
        <f>IF(N428="snížená",J428,0)</f>
        <v>0</v>
      </c>
      <c r="BG428" s="178">
        <f>IF(N428="zákl. přenesená",J428,0)</f>
        <v>0</v>
      </c>
      <c r="BH428" s="178">
        <f>IF(N428="sníž. přenesená",J428,0)</f>
        <v>0</v>
      </c>
      <c r="BI428" s="178">
        <f>IF(N428="nulová",J428,0)</f>
        <v>0</v>
      </c>
      <c r="BJ428" s="18" t="s">
        <v>32</v>
      </c>
      <c r="BK428" s="178">
        <f>ROUND(I428*H428,2)</f>
        <v>0</v>
      </c>
      <c r="BL428" s="18" t="s">
        <v>268</v>
      </c>
      <c r="BM428" s="177" t="s">
        <v>1401</v>
      </c>
    </row>
    <row r="429" spans="1:65" s="13" customFormat="1">
      <c r="B429" s="179"/>
      <c r="D429" s="180" t="s">
        <v>270</v>
      </c>
      <c r="E429" s="181" t="s">
        <v>1</v>
      </c>
      <c r="F429" s="182" t="s">
        <v>1996</v>
      </c>
      <c r="H429" s="183">
        <v>162</v>
      </c>
      <c r="I429" s="184"/>
      <c r="L429" s="179"/>
      <c r="M429" s="185"/>
      <c r="N429" s="186"/>
      <c r="O429" s="186"/>
      <c r="P429" s="186"/>
      <c r="Q429" s="186"/>
      <c r="R429" s="186"/>
      <c r="S429" s="186"/>
      <c r="T429" s="187"/>
      <c r="AT429" s="181" t="s">
        <v>270</v>
      </c>
      <c r="AU429" s="181" t="s">
        <v>86</v>
      </c>
      <c r="AV429" s="13" t="s">
        <v>86</v>
      </c>
      <c r="AW429" s="13" t="s">
        <v>31</v>
      </c>
      <c r="AX429" s="13" t="s">
        <v>32</v>
      </c>
      <c r="AY429" s="181" t="s">
        <v>260</v>
      </c>
    </row>
    <row r="430" spans="1:65" s="2" customFormat="1" ht="21.75" customHeight="1">
      <c r="A430" s="33"/>
      <c r="B430" s="132"/>
      <c r="C430" s="166" t="s">
        <v>685</v>
      </c>
      <c r="D430" s="166" t="s">
        <v>263</v>
      </c>
      <c r="E430" s="167" t="s">
        <v>1403</v>
      </c>
      <c r="F430" s="168" t="s">
        <v>1404</v>
      </c>
      <c r="G430" s="169" t="s">
        <v>316</v>
      </c>
      <c r="H430" s="170">
        <v>341.75299999999999</v>
      </c>
      <c r="I430" s="171"/>
      <c r="J430" s="172">
        <f>ROUND(I430*H430,2)</f>
        <v>0</v>
      </c>
      <c r="K430" s="168" t="s">
        <v>267</v>
      </c>
      <c r="L430" s="34"/>
      <c r="M430" s="173" t="s">
        <v>1</v>
      </c>
      <c r="N430" s="174" t="s">
        <v>42</v>
      </c>
      <c r="O430" s="59"/>
      <c r="P430" s="175">
        <f>O430*H430</f>
        <v>0</v>
      </c>
      <c r="Q430" s="175">
        <v>2.47953</v>
      </c>
      <c r="R430" s="175">
        <f>Q430*H430</f>
        <v>847.38681609000002</v>
      </c>
      <c r="S430" s="175">
        <v>0</v>
      </c>
      <c r="T430" s="176">
        <f>S430*H430</f>
        <v>0</v>
      </c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R430" s="177" t="s">
        <v>268</v>
      </c>
      <c r="AT430" s="177" t="s">
        <v>263</v>
      </c>
      <c r="AU430" s="177" t="s">
        <v>86</v>
      </c>
      <c r="AY430" s="18" t="s">
        <v>260</v>
      </c>
      <c r="BE430" s="178">
        <f>IF(N430="základní",J430,0)</f>
        <v>0</v>
      </c>
      <c r="BF430" s="178">
        <f>IF(N430="snížená",J430,0)</f>
        <v>0</v>
      </c>
      <c r="BG430" s="178">
        <f>IF(N430="zákl. přenesená",J430,0)</f>
        <v>0</v>
      </c>
      <c r="BH430" s="178">
        <f>IF(N430="sníž. přenesená",J430,0)</f>
        <v>0</v>
      </c>
      <c r="BI430" s="178">
        <f>IF(N430="nulová",J430,0)</f>
        <v>0</v>
      </c>
      <c r="BJ430" s="18" t="s">
        <v>32</v>
      </c>
      <c r="BK430" s="178">
        <f>ROUND(I430*H430,2)</f>
        <v>0</v>
      </c>
      <c r="BL430" s="18" t="s">
        <v>268</v>
      </c>
      <c r="BM430" s="177" t="s">
        <v>784</v>
      </c>
    </row>
    <row r="431" spans="1:65" s="15" customFormat="1">
      <c r="B431" s="196"/>
      <c r="D431" s="180" t="s">
        <v>270</v>
      </c>
      <c r="E431" s="197" t="s">
        <v>1</v>
      </c>
      <c r="F431" s="198" t="s">
        <v>324</v>
      </c>
      <c r="H431" s="197" t="s">
        <v>1</v>
      </c>
      <c r="I431" s="199"/>
      <c r="L431" s="196"/>
      <c r="M431" s="200"/>
      <c r="N431" s="201"/>
      <c r="O431" s="201"/>
      <c r="P431" s="201"/>
      <c r="Q431" s="201"/>
      <c r="R431" s="201"/>
      <c r="S431" s="201"/>
      <c r="T431" s="202"/>
      <c r="AT431" s="197" t="s">
        <v>270</v>
      </c>
      <c r="AU431" s="197" t="s">
        <v>86</v>
      </c>
      <c r="AV431" s="15" t="s">
        <v>32</v>
      </c>
      <c r="AW431" s="15" t="s">
        <v>31</v>
      </c>
      <c r="AX431" s="15" t="s">
        <v>77</v>
      </c>
      <c r="AY431" s="197" t="s">
        <v>260</v>
      </c>
    </row>
    <row r="432" spans="1:65" s="13" customFormat="1">
      <c r="B432" s="179"/>
      <c r="D432" s="180" t="s">
        <v>270</v>
      </c>
      <c r="E432" s="181" t="s">
        <v>1</v>
      </c>
      <c r="F432" s="182" t="s">
        <v>1997</v>
      </c>
      <c r="H432" s="183">
        <v>374.07400000000001</v>
      </c>
      <c r="I432" s="184"/>
      <c r="L432" s="179"/>
      <c r="M432" s="185"/>
      <c r="N432" s="186"/>
      <c r="O432" s="186"/>
      <c r="P432" s="186"/>
      <c r="Q432" s="186"/>
      <c r="R432" s="186"/>
      <c r="S432" s="186"/>
      <c r="T432" s="187"/>
      <c r="AT432" s="181" t="s">
        <v>270</v>
      </c>
      <c r="AU432" s="181" t="s">
        <v>86</v>
      </c>
      <c r="AV432" s="13" t="s">
        <v>86</v>
      </c>
      <c r="AW432" s="13" t="s">
        <v>31</v>
      </c>
      <c r="AX432" s="13" t="s">
        <v>77</v>
      </c>
      <c r="AY432" s="181" t="s">
        <v>260</v>
      </c>
    </row>
    <row r="433" spans="1:65" s="13" customFormat="1">
      <c r="B433" s="179"/>
      <c r="D433" s="180" t="s">
        <v>270</v>
      </c>
      <c r="E433" s="181" t="s">
        <v>1</v>
      </c>
      <c r="F433" s="182" t="s">
        <v>1998</v>
      </c>
      <c r="H433" s="183">
        <v>5.6520000000000001</v>
      </c>
      <c r="I433" s="184"/>
      <c r="L433" s="179"/>
      <c r="M433" s="185"/>
      <c r="N433" s="186"/>
      <c r="O433" s="186"/>
      <c r="P433" s="186"/>
      <c r="Q433" s="186"/>
      <c r="R433" s="186"/>
      <c r="S433" s="186"/>
      <c r="T433" s="187"/>
      <c r="AT433" s="181" t="s">
        <v>270</v>
      </c>
      <c r="AU433" s="181" t="s">
        <v>86</v>
      </c>
      <c r="AV433" s="13" t="s">
        <v>86</v>
      </c>
      <c r="AW433" s="13" t="s">
        <v>31</v>
      </c>
      <c r="AX433" s="13" t="s">
        <v>77</v>
      </c>
      <c r="AY433" s="181" t="s">
        <v>260</v>
      </c>
    </row>
    <row r="434" spans="1:65" s="14" customFormat="1">
      <c r="B434" s="188"/>
      <c r="D434" s="180" t="s">
        <v>270</v>
      </c>
      <c r="E434" s="189" t="s">
        <v>1873</v>
      </c>
      <c r="F434" s="190" t="s">
        <v>275</v>
      </c>
      <c r="H434" s="191">
        <v>379.726</v>
      </c>
      <c r="I434" s="192"/>
      <c r="L434" s="188"/>
      <c r="M434" s="193"/>
      <c r="N434" s="194"/>
      <c r="O434" s="194"/>
      <c r="P434" s="194"/>
      <c r="Q434" s="194"/>
      <c r="R434" s="194"/>
      <c r="S434" s="194"/>
      <c r="T434" s="195"/>
      <c r="AT434" s="189" t="s">
        <v>270</v>
      </c>
      <c r="AU434" s="189" t="s">
        <v>86</v>
      </c>
      <c r="AV434" s="14" t="s">
        <v>268</v>
      </c>
      <c r="AW434" s="14" t="s">
        <v>31</v>
      </c>
      <c r="AX434" s="14" t="s">
        <v>77</v>
      </c>
      <c r="AY434" s="189" t="s">
        <v>260</v>
      </c>
    </row>
    <row r="435" spans="1:65" s="13" customFormat="1">
      <c r="B435" s="179"/>
      <c r="D435" s="180" t="s">
        <v>270</v>
      </c>
      <c r="E435" s="181" t="s">
        <v>1</v>
      </c>
      <c r="F435" s="182" t="s">
        <v>1999</v>
      </c>
      <c r="H435" s="183">
        <v>341.75299999999999</v>
      </c>
      <c r="I435" s="184"/>
      <c r="L435" s="179"/>
      <c r="M435" s="185"/>
      <c r="N435" s="186"/>
      <c r="O435" s="186"/>
      <c r="P435" s="186"/>
      <c r="Q435" s="186"/>
      <c r="R435" s="186"/>
      <c r="S435" s="186"/>
      <c r="T435" s="187"/>
      <c r="AT435" s="181" t="s">
        <v>270</v>
      </c>
      <c r="AU435" s="181" t="s">
        <v>86</v>
      </c>
      <c r="AV435" s="13" t="s">
        <v>86</v>
      </c>
      <c r="AW435" s="13" t="s">
        <v>31</v>
      </c>
      <c r="AX435" s="13" t="s">
        <v>32</v>
      </c>
      <c r="AY435" s="181" t="s">
        <v>260</v>
      </c>
    </row>
    <row r="436" spans="1:65" s="2" customFormat="1" ht="21.75" customHeight="1">
      <c r="A436" s="33"/>
      <c r="B436" s="132"/>
      <c r="C436" s="166" t="s">
        <v>687</v>
      </c>
      <c r="D436" s="166" t="s">
        <v>263</v>
      </c>
      <c r="E436" s="167" t="s">
        <v>787</v>
      </c>
      <c r="F436" s="168" t="s">
        <v>1408</v>
      </c>
      <c r="G436" s="169" t="s">
        <v>316</v>
      </c>
      <c r="H436" s="170">
        <v>34.174999999999997</v>
      </c>
      <c r="I436" s="171"/>
      <c r="J436" s="172">
        <f>ROUND(I436*H436,2)</f>
        <v>0</v>
      </c>
      <c r="K436" s="168" t="s">
        <v>267</v>
      </c>
      <c r="L436" s="34"/>
      <c r="M436" s="173" t="s">
        <v>1</v>
      </c>
      <c r="N436" s="174" t="s">
        <v>42</v>
      </c>
      <c r="O436" s="59"/>
      <c r="P436" s="175">
        <f>O436*H436</f>
        <v>0</v>
      </c>
      <c r="Q436" s="175">
        <v>2.47953</v>
      </c>
      <c r="R436" s="175">
        <f>Q436*H436</f>
        <v>84.73793775</v>
      </c>
      <c r="S436" s="175">
        <v>0</v>
      </c>
      <c r="T436" s="176">
        <f>S436*H436</f>
        <v>0</v>
      </c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R436" s="177" t="s">
        <v>268</v>
      </c>
      <c r="AT436" s="177" t="s">
        <v>263</v>
      </c>
      <c r="AU436" s="177" t="s">
        <v>86</v>
      </c>
      <c r="AY436" s="18" t="s">
        <v>260</v>
      </c>
      <c r="BE436" s="178">
        <f>IF(N436="základní",J436,0)</f>
        <v>0</v>
      </c>
      <c r="BF436" s="178">
        <f>IF(N436="snížená",J436,0)</f>
        <v>0</v>
      </c>
      <c r="BG436" s="178">
        <f>IF(N436="zákl. přenesená",J436,0)</f>
        <v>0</v>
      </c>
      <c r="BH436" s="178">
        <f>IF(N436="sníž. přenesená",J436,0)</f>
        <v>0</v>
      </c>
      <c r="BI436" s="178">
        <f>IF(N436="nulová",J436,0)</f>
        <v>0</v>
      </c>
      <c r="BJ436" s="18" t="s">
        <v>32</v>
      </c>
      <c r="BK436" s="178">
        <f>ROUND(I436*H436,2)</f>
        <v>0</v>
      </c>
      <c r="BL436" s="18" t="s">
        <v>268</v>
      </c>
      <c r="BM436" s="177" t="s">
        <v>2000</v>
      </c>
    </row>
    <row r="437" spans="1:65" s="15" customFormat="1">
      <c r="B437" s="196"/>
      <c r="D437" s="180" t="s">
        <v>270</v>
      </c>
      <c r="E437" s="197" t="s">
        <v>1</v>
      </c>
      <c r="F437" s="198" t="s">
        <v>324</v>
      </c>
      <c r="H437" s="197" t="s">
        <v>1</v>
      </c>
      <c r="I437" s="199"/>
      <c r="L437" s="196"/>
      <c r="M437" s="200"/>
      <c r="N437" s="201"/>
      <c r="O437" s="201"/>
      <c r="P437" s="201"/>
      <c r="Q437" s="201"/>
      <c r="R437" s="201"/>
      <c r="S437" s="201"/>
      <c r="T437" s="202"/>
      <c r="AT437" s="197" t="s">
        <v>270</v>
      </c>
      <c r="AU437" s="197" t="s">
        <v>86</v>
      </c>
      <c r="AV437" s="15" t="s">
        <v>32</v>
      </c>
      <c r="AW437" s="15" t="s">
        <v>31</v>
      </c>
      <c r="AX437" s="15" t="s">
        <v>77</v>
      </c>
      <c r="AY437" s="197" t="s">
        <v>260</v>
      </c>
    </row>
    <row r="438" spans="1:65" s="13" customFormat="1">
      <c r="B438" s="179"/>
      <c r="D438" s="180" t="s">
        <v>270</v>
      </c>
      <c r="E438" s="181" t="s">
        <v>1</v>
      </c>
      <c r="F438" s="182" t="s">
        <v>2001</v>
      </c>
      <c r="H438" s="183">
        <v>34.174999999999997</v>
      </c>
      <c r="I438" s="184"/>
      <c r="L438" s="179"/>
      <c r="M438" s="185"/>
      <c r="N438" s="186"/>
      <c r="O438" s="186"/>
      <c r="P438" s="186"/>
      <c r="Q438" s="186"/>
      <c r="R438" s="186"/>
      <c r="S438" s="186"/>
      <c r="T438" s="187"/>
      <c r="AT438" s="181" t="s">
        <v>270</v>
      </c>
      <c r="AU438" s="181" t="s">
        <v>86</v>
      </c>
      <c r="AV438" s="13" t="s">
        <v>86</v>
      </c>
      <c r="AW438" s="13" t="s">
        <v>31</v>
      </c>
      <c r="AX438" s="13" t="s">
        <v>32</v>
      </c>
      <c r="AY438" s="181" t="s">
        <v>260</v>
      </c>
    </row>
    <row r="439" spans="1:65" s="2" customFormat="1" ht="21.75" customHeight="1">
      <c r="A439" s="33"/>
      <c r="B439" s="132"/>
      <c r="C439" s="166" t="s">
        <v>690</v>
      </c>
      <c r="D439" s="166" t="s">
        <v>263</v>
      </c>
      <c r="E439" s="167" t="s">
        <v>792</v>
      </c>
      <c r="F439" s="168" t="s">
        <v>1411</v>
      </c>
      <c r="G439" s="169" t="s">
        <v>316</v>
      </c>
      <c r="H439" s="170">
        <v>3.7970000000000002</v>
      </c>
      <c r="I439" s="171"/>
      <c r="J439" s="172">
        <f>ROUND(I439*H439,2)</f>
        <v>0</v>
      </c>
      <c r="K439" s="168" t="s">
        <v>267</v>
      </c>
      <c r="L439" s="34"/>
      <c r="M439" s="173" t="s">
        <v>1</v>
      </c>
      <c r="N439" s="174" t="s">
        <v>42</v>
      </c>
      <c r="O439" s="59"/>
      <c r="P439" s="175">
        <f>O439*H439</f>
        <v>0</v>
      </c>
      <c r="Q439" s="175">
        <v>2.47953</v>
      </c>
      <c r="R439" s="175">
        <f>Q439*H439</f>
        <v>9.4147754100000007</v>
      </c>
      <c r="S439" s="175">
        <v>0</v>
      </c>
      <c r="T439" s="176">
        <f>S439*H439</f>
        <v>0</v>
      </c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R439" s="177" t="s">
        <v>268</v>
      </c>
      <c r="AT439" s="177" t="s">
        <v>263</v>
      </c>
      <c r="AU439" s="177" t="s">
        <v>86</v>
      </c>
      <c r="AY439" s="18" t="s">
        <v>260</v>
      </c>
      <c r="BE439" s="178">
        <f>IF(N439="základní",J439,0)</f>
        <v>0</v>
      </c>
      <c r="BF439" s="178">
        <f>IF(N439="snížená",J439,0)</f>
        <v>0</v>
      </c>
      <c r="BG439" s="178">
        <f>IF(N439="zákl. přenesená",J439,0)</f>
        <v>0</v>
      </c>
      <c r="BH439" s="178">
        <f>IF(N439="sníž. přenesená",J439,0)</f>
        <v>0</v>
      </c>
      <c r="BI439" s="178">
        <f>IF(N439="nulová",J439,0)</f>
        <v>0</v>
      </c>
      <c r="BJ439" s="18" t="s">
        <v>32</v>
      </c>
      <c r="BK439" s="178">
        <f>ROUND(I439*H439,2)</f>
        <v>0</v>
      </c>
      <c r="BL439" s="18" t="s">
        <v>268</v>
      </c>
      <c r="BM439" s="177" t="s">
        <v>2002</v>
      </c>
    </row>
    <row r="440" spans="1:65" s="15" customFormat="1">
      <c r="B440" s="196"/>
      <c r="D440" s="180" t="s">
        <v>270</v>
      </c>
      <c r="E440" s="197" t="s">
        <v>1</v>
      </c>
      <c r="F440" s="198" t="s">
        <v>324</v>
      </c>
      <c r="H440" s="197" t="s">
        <v>1</v>
      </c>
      <c r="I440" s="199"/>
      <c r="L440" s="196"/>
      <c r="M440" s="200"/>
      <c r="N440" s="201"/>
      <c r="O440" s="201"/>
      <c r="P440" s="201"/>
      <c r="Q440" s="201"/>
      <c r="R440" s="201"/>
      <c r="S440" s="201"/>
      <c r="T440" s="202"/>
      <c r="AT440" s="197" t="s">
        <v>270</v>
      </c>
      <c r="AU440" s="197" t="s">
        <v>86</v>
      </c>
      <c r="AV440" s="15" t="s">
        <v>32</v>
      </c>
      <c r="AW440" s="15" t="s">
        <v>31</v>
      </c>
      <c r="AX440" s="15" t="s">
        <v>77</v>
      </c>
      <c r="AY440" s="197" t="s">
        <v>260</v>
      </c>
    </row>
    <row r="441" spans="1:65" s="13" customFormat="1">
      <c r="B441" s="179"/>
      <c r="D441" s="180" t="s">
        <v>270</v>
      </c>
      <c r="E441" s="181" t="s">
        <v>1</v>
      </c>
      <c r="F441" s="182" t="s">
        <v>2003</v>
      </c>
      <c r="H441" s="183">
        <v>3.7970000000000002</v>
      </c>
      <c r="I441" s="184"/>
      <c r="L441" s="179"/>
      <c r="M441" s="185"/>
      <c r="N441" s="186"/>
      <c r="O441" s="186"/>
      <c r="P441" s="186"/>
      <c r="Q441" s="186"/>
      <c r="R441" s="186"/>
      <c r="S441" s="186"/>
      <c r="T441" s="187"/>
      <c r="AT441" s="181" t="s">
        <v>270</v>
      </c>
      <c r="AU441" s="181" t="s">
        <v>86</v>
      </c>
      <c r="AV441" s="13" t="s">
        <v>86</v>
      </c>
      <c r="AW441" s="13" t="s">
        <v>31</v>
      </c>
      <c r="AX441" s="13" t="s">
        <v>32</v>
      </c>
      <c r="AY441" s="181" t="s">
        <v>260</v>
      </c>
    </row>
    <row r="442" spans="1:65" s="2" customFormat="1" ht="16.5" customHeight="1">
      <c r="A442" s="33"/>
      <c r="B442" s="132"/>
      <c r="C442" s="166" t="s">
        <v>694</v>
      </c>
      <c r="D442" s="166" t="s">
        <v>263</v>
      </c>
      <c r="E442" s="167" t="s">
        <v>797</v>
      </c>
      <c r="F442" s="168" t="s">
        <v>798</v>
      </c>
      <c r="G442" s="169" t="s">
        <v>372</v>
      </c>
      <c r="H442" s="170">
        <v>54.372</v>
      </c>
      <c r="I442" s="171"/>
      <c r="J442" s="172">
        <f>ROUND(I442*H442,2)</f>
        <v>0</v>
      </c>
      <c r="K442" s="168" t="s">
        <v>267</v>
      </c>
      <c r="L442" s="34"/>
      <c r="M442" s="173" t="s">
        <v>1</v>
      </c>
      <c r="N442" s="174" t="s">
        <v>42</v>
      </c>
      <c r="O442" s="59"/>
      <c r="P442" s="175">
        <f>O442*H442</f>
        <v>0</v>
      </c>
      <c r="Q442" s="175">
        <v>6.198E-2</v>
      </c>
      <c r="R442" s="175">
        <f>Q442*H442</f>
        <v>3.36997656</v>
      </c>
      <c r="S442" s="175">
        <v>0</v>
      </c>
      <c r="T442" s="176">
        <f>S442*H442</f>
        <v>0</v>
      </c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R442" s="177" t="s">
        <v>268</v>
      </c>
      <c r="AT442" s="177" t="s">
        <v>263</v>
      </c>
      <c r="AU442" s="177" t="s">
        <v>86</v>
      </c>
      <c r="AY442" s="18" t="s">
        <v>260</v>
      </c>
      <c r="BE442" s="178">
        <f>IF(N442="základní",J442,0)</f>
        <v>0</v>
      </c>
      <c r="BF442" s="178">
        <f>IF(N442="snížená",J442,0)</f>
        <v>0</v>
      </c>
      <c r="BG442" s="178">
        <f>IF(N442="zákl. přenesená",J442,0)</f>
        <v>0</v>
      </c>
      <c r="BH442" s="178">
        <f>IF(N442="sníž. přenesená",J442,0)</f>
        <v>0</v>
      </c>
      <c r="BI442" s="178">
        <f>IF(N442="nulová",J442,0)</f>
        <v>0</v>
      </c>
      <c r="BJ442" s="18" t="s">
        <v>32</v>
      </c>
      <c r="BK442" s="178">
        <f>ROUND(I442*H442,2)</f>
        <v>0</v>
      </c>
      <c r="BL442" s="18" t="s">
        <v>268</v>
      </c>
      <c r="BM442" s="177" t="s">
        <v>1414</v>
      </c>
    </row>
    <row r="443" spans="1:65" s="15" customFormat="1">
      <c r="B443" s="196"/>
      <c r="D443" s="180" t="s">
        <v>270</v>
      </c>
      <c r="E443" s="197" t="s">
        <v>1</v>
      </c>
      <c r="F443" s="198" t="s">
        <v>324</v>
      </c>
      <c r="H443" s="197" t="s">
        <v>1</v>
      </c>
      <c r="I443" s="199"/>
      <c r="L443" s="196"/>
      <c r="M443" s="200"/>
      <c r="N443" s="201"/>
      <c r="O443" s="201"/>
      <c r="P443" s="201"/>
      <c r="Q443" s="201"/>
      <c r="R443" s="201"/>
      <c r="S443" s="201"/>
      <c r="T443" s="202"/>
      <c r="AT443" s="197" t="s">
        <v>270</v>
      </c>
      <c r="AU443" s="197" t="s">
        <v>86</v>
      </c>
      <c r="AV443" s="15" t="s">
        <v>32</v>
      </c>
      <c r="AW443" s="15" t="s">
        <v>31</v>
      </c>
      <c r="AX443" s="15" t="s">
        <v>77</v>
      </c>
      <c r="AY443" s="197" t="s">
        <v>260</v>
      </c>
    </row>
    <row r="444" spans="1:65" s="13" customFormat="1">
      <c r="B444" s="179"/>
      <c r="D444" s="180" t="s">
        <v>270</v>
      </c>
      <c r="E444" s="181" t="s">
        <v>1</v>
      </c>
      <c r="F444" s="182" t="s">
        <v>2004</v>
      </c>
      <c r="H444" s="183">
        <v>54.372</v>
      </c>
      <c r="I444" s="184"/>
      <c r="L444" s="179"/>
      <c r="M444" s="185"/>
      <c r="N444" s="186"/>
      <c r="O444" s="186"/>
      <c r="P444" s="186"/>
      <c r="Q444" s="186"/>
      <c r="R444" s="186"/>
      <c r="S444" s="186"/>
      <c r="T444" s="187"/>
      <c r="AT444" s="181" t="s">
        <v>270</v>
      </c>
      <c r="AU444" s="181" t="s">
        <v>86</v>
      </c>
      <c r="AV444" s="13" t="s">
        <v>86</v>
      </c>
      <c r="AW444" s="13" t="s">
        <v>31</v>
      </c>
      <c r="AX444" s="13" t="s">
        <v>32</v>
      </c>
      <c r="AY444" s="181" t="s">
        <v>260</v>
      </c>
    </row>
    <row r="445" spans="1:65" s="2" customFormat="1" ht="16.5" customHeight="1">
      <c r="A445" s="33"/>
      <c r="B445" s="132"/>
      <c r="C445" s="166" t="s">
        <v>702</v>
      </c>
      <c r="D445" s="166" t="s">
        <v>263</v>
      </c>
      <c r="E445" s="167" t="s">
        <v>804</v>
      </c>
      <c r="F445" s="168" t="s">
        <v>805</v>
      </c>
      <c r="G445" s="169" t="s">
        <v>372</v>
      </c>
      <c r="H445" s="170">
        <v>54.372</v>
      </c>
      <c r="I445" s="171"/>
      <c r="J445" s="172">
        <f>ROUND(I445*H445,2)</f>
        <v>0</v>
      </c>
      <c r="K445" s="168" t="s">
        <v>267</v>
      </c>
      <c r="L445" s="34"/>
      <c r="M445" s="173" t="s">
        <v>1</v>
      </c>
      <c r="N445" s="174" t="s">
        <v>42</v>
      </c>
      <c r="O445" s="59"/>
      <c r="P445" s="175">
        <f>O445*H445</f>
        <v>0</v>
      </c>
      <c r="Q445" s="175">
        <v>0</v>
      </c>
      <c r="R445" s="175">
        <f>Q445*H445</f>
        <v>0</v>
      </c>
      <c r="S445" s="175">
        <v>0</v>
      </c>
      <c r="T445" s="176">
        <f>S445*H445</f>
        <v>0</v>
      </c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R445" s="177" t="s">
        <v>268</v>
      </c>
      <c r="AT445" s="177" t="s">
        <v>263</v>
      </c>
      <c r="AU445" s="177" t="s">
        <v>86</v>
      </c>
      <c r="AY445" s="18" t="s">
        <v>260</v>
      </c>
      <c r="BE445" s="178">
        <f>IF(N445="základní",J445,0)</f>
        <v>0</v>
      </c>
      <c r="BF445" s="178">
        <f>IF(N445="snížená",J445,0)</f>
        <v>0</v>
      </c>
      <c r="BG445" s="178">
        <f>IF(N445="zákl. přenesená",J445,0)</f>
        <v>0</v>
      </c>
      <c r="BH445" s="178">
        <f>IF(N445="sníž. přenesená",J445,0)</f>
        <v>0</v>
      </c>
      <c r="BI445" s="178">
        <f>IF(N445="nulová",J445,0)</f>
        <v>0</v>
      </c>
      <c r="BJ445" s="18" t="s">
        <v>32</v>
      </c>
      <c r="BK445" s="178">
        <f>ROUND(I445*H445,2)</f>
        <v>0</v>
      </c>
      <c r="BL445" s="18" t="s">
        <v>268</v>
      </c>
      <c r="BM445" s="177" t="s">
        <v>1416</v>
      </c>
    </row>
    <row r="446" spans="1:65" s="2" customFormat="1" ht="16.5" customHeight="1">
      <c r="A446" s="33"/>
      <c r="B446" s="132"/>
      <c r="C446" s="166" t="s">
        <v>707</v>
      </c>
      <c r="D446" s="166" t="s">
        <v>263</v>
      </c>
      <c r="E446" s="167" t="s">
        <v>808</v>
      </c>
      <c r="F446" s="168" t="s">
        <v>809</v>
      </c>
      <c r="G446" s="169" t="s">
        <v>372</v>
      </c>
      <c r="H446" s="170">
        <v>5.4370000000000003</v>
      </c>
      <c r="I446" s="171"/>
      <c r="J446" s="172">
        <f>ROUND(I446*H446,2)</f>
        <v>0</v>
      </c>
      <c r="K446" s="168" t="s">
        <v>267</v>
      </c>
      <c r="L446" s="34"/>
      <c r="M446" s="173" t="s">
        <v>1</v>
      </c>
      <c r="N446" s="174" t="s">
        <v>42</v>
      </c>
      <c r="O446" s="59"/>
      <c r="P446" s="175">
        <f>O446*H446</f>
        <v>0</v>
      </c>
      <c r="Q446" s="175">
        <v>6.198E-2</v>
      </c>
      <c r="R446" s="175">
        <f>Q446*H446</f>
        <v>0.33698526000000001</v>
      </c>
      <c r="S446" s="175">
        <v>0</v>
      </c>
      <c r="T446" s="176">
        <f>S446*H446</f>
        <v>0</v>
      </c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R446" s="177" t="s">
        <v>268</v>
      </c>
      <c r="AT446" s="177" t="s">
        <v>263</v>
      </c>
      <c r="AU446" s="177" t="s">
        <v>86</v>
      </c>
      <c r="AY446" s="18" t="s">
        <v>260</v>
      </c>
      <c r="BE446" s="178">
        <f>IF(N446="základní",J446,0)</f>
        <v>0</v>
      </c>
      <c r="BF446" s="178">
        <f>IF(N446="snížená",J446,0)</f>
        <v>0</v>
      </c>
      <c r="BG446" s="178">
        <f>IF(N446="zákl. přenesená",J446,0)</f>
        <v>0</v>
      </c>
      <c r="BH446" s="178">
        <f>IF(N446="sníž. přenesená",J446,0)</f>
        <v>0</v>
      </c>
      <c r="BI446" s="178">
        <f>IF(N446="nulová",J446,0)</f>
        <v>0</v>
      </c>
      <c r="BJ446" s="18" t="s">
        <v>32</v>
      </c>
      <c r="BK446" s="178">
        <f>ROUND(I446*H446,2)</f>
        <v>0</v>
      </c>
      <c r="BL446" s="18" t="s">
        <v>268</v>
      </c>
      <c r="BM446" s="177" t="s">
        <v>2005</v>
      </c>
    </row>
    <row r="447" spans="1:65" s="15" customFormat="1">
      <c r="B447" s="196"/>
      <c r="D447" s="180" t="s">
        <v>270</v>
      </c>
      <c r="E447" s="197" t="s">
        <v>1</v>
      </c>
      <c r="F447" s="198" t="s">
        <v>324</v>
      </c>
      <c r="H447" s="197" t="s">
        <v>1</v>
      </c>
      <c r="I447" s="199"/>
      <c r="L447" s="196"/>
      <c r="M447" s="200"/>
      <c r="N447" s="201"/>
      <c r="O447" s="201"/>
      <c r="P447" s="201"/>
      <c r="Q447" s="201"/>
      <c r="R447" s="201"/>
      <c r="S447" s="201"/>
      <c r="T447" s="202"/>
      <c r="AT447" s="197" t="s">
        <v>270</v>
      </c>
      <c r="AU447" s="197" t="s">
        <v>86</v>
      </c>
      <c r="AV447" s="15" t="s">
        <v>32</v>
      </c>
      <c r="AW447" s="15" t="s">
        <v>31</v>
      </c>
      <c r="AX447" s="15" t="s">
        <v>77</v>
      </c>
      <c r="AY447" s="197" t="s">
        <v>260</v>
      </c>
    </row>
    <row r="448" spans="1:65" s="13" customFormat="1">
      <c r="B448" s="179"/>
      <c r="D448" s="180" t="s">
        <v>270</v>
      </c>
      <c r="E448" s="181" t="s">
        <v>1</v>
      </c>
      <c r="F448" s="182" t="s">
        <v>2006</v>
      </c>
      <c r="H448" s="183">
        <v>5.4370000000000003</v>
      </c>
      <c r="I448" s="184"/>
      <c r="L448" s="179"/>
      <c r="M448" s="185"/>
      <c r="N448" s="186"/>
      <c r="O448" s="186"/>
      <c r="P448" s="186"/>
      <c r="Q448" s="186"/>
      <c r="R448" s="186"/>
      <c r="S448" s="186"/>
      <c r="T448" s="187"/>
      <c r="AT448" s="181" t="s">
        <v>270</v>
      </c>
      <c r="AU448" s="181" t="s">
        <v>86</v>
      </c>
      <c r="AV448" s="13" t="s">
        <v>86</v>
      </c>
      <c r="AW448" s="13" t="s">
        <v>31</v>
      </c>
      <c r="AX448" s="13" t="s">
        <v>32</v>
      </c>
      <c r="AY448" s="181" t="s">
        <v>260</v>
      </c>
    </row>
    <row r="449" spans="1:65" s="2" customFormat="1" ht="16.5" customHeight="1">
      <c r="A449" s="33"/>
      <c r="B449" s="132"/>
      <c r="C449" s="166" t="s">
        <v>712</v>
      </c>
      <c r="D449" s="166" t="s">
        <v>263</v>
      </c>
      <c r="E449" s="167" t="s">
        <v>813</v>
      </c>
      <c r="F449" s="168" t="s">
        <v>814</v>
      </c>
      <c r="G449" s="169" t="s">
        <v>372</v>
      </c>
      <c r="H449" s="170">
        <v>5.4370000000000003</v>
      </c>
      <c r="I449" s="171"/>
      <c r="J449" s="172">
        <f>ROUND(I449*H449,2)</f>
        <v>0</v>
      </c>
      <c r="K449" s="168" t="s">
        <v>267</v>
      </c>
      <c r="L449" s="34"/>
      <c r="M449" s="173" t="s">
        <v>1</v>
      </c>
      <c r="N449" s="174" t="s">
        <v>42</v>
      </c>
      <c r="O449" s="59"/>
      <c r="P449" s="175">
        <f>O449*H449</f>
        <v>0</v>
      </c>
      <c r="Q449" s="175">
        <v>0</v>
      </c>
      <c r="R449" s="175">
        <f>Q449*H449</f>
        <v>0</v>
      </c>
      <c r="S449" s="175">
        <v>0</v>
      </c>
      <c r="T449" s="176">
        <f>S449*H449</f>
        <v>0</v>
      </c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R449" s="177" t="s">
        <v>268</v>
      </c>
      <c r="AT449" s="177" t="s">
        <v>263</v>
      </c>
      <c r="AU449" s="177" t="s">
        <v>86</v>
      </c>
      <c r="AY449" s="18" t="s">
        <v>260</v>
      </c>
      <c r="BE449" s="178">
        <f>IF(N449="základní",J449,0)</f>
        <v>0</v>
      </c>
      <c r="BF449" s="178">
        <f>IF(N449="snížená",J449,0)</f>
        <v>0</v>
      </c>
      <c r="BG449" s="178">
        <f>IF(N449="zákl. přenesená",J449,0)</f>
        <v>0</v>
      </c>
      <c r="BH449" s="178">
        <f>IF(N449="sníž. přenesená",J449,0)</f>
        <v>0</v>
      </c>
      <c r="BI449" s="178">
        <f>IF(N449="nulová",J449,0)</f>
        <v>0</v>
      </c>
      <c r="BJ449" s="18" t="s">
        <v>32</v>
      </c>
      <c r="BK449" s="178">
        <f>ROUND(I449*H449,2)</f>
        <v>0</v>
      </c>
      <c r="BL449" s="18" t="s">
        <v>268</v>
      </c>
      <c r="BM449" s="177" t="s">
        <v>2007</v>
      </c>
    </row>
    <row r="450" spans="1:65" s="2" customFormat="1" ht="16.5" customHeight="1">
      <c r="A450" s="33"/>
      <c r="B450" s="132"/>
      <c r="C450" s="166" t="s">
        <v>716</v>
      </c>
      <c r="D450" s="166" t="s">
        <v>263</v>
      </c>
      <c r="E450" s="167" t="s">
        <v>817</v>
      </c>
      <c r="F450" s="168" t="s">
        <v>818</v>
      </c>
      <c r="G450" s="169" t="s">
        <v>372</v>
      </c>
      <c r="H450" s="170">
        <v>0.60399999999999998</v>
      </c>
      <c r="I450" s="171"/>
      <c r="J450" s="172">
        <f>ROUND(I450*H450,2)</f>
        <v>0</v>
      </c>
      <c r="K450" s="168" t="s">
        <v>267</v>
      </c>
      <c r="L450" s="34"/>
      <c r="M450" s="173" t="s">
        <v>1</v>
      </c>
      <c r="N450" s="174" t="s">
        <v>42</v>
      </c>
      <c r="O450" s="59"/>
      <c r="P450" s="175">
        <f>O450*H450</f>
        <v>0</v>
      </c>
      <c r="Q450" s="175">
        <v>6.198E-2</v>
      </c>
      <c r="R450" s="175">
        <f>Q450*H450</f>
        <v>3.7435919999999998E-2</v>
      </c>
      <c r="S450" s="175">
        <v>0</v>
      </c>
      <c r="T450" s="176">
        <f>S450*H450</f>
        <v>0</v>
      </c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R450" s="177" t="s">
        <v>268</v>
      </c>
      <c r="AT450" s="177" t="s">
        <v>263</v>
      </c>
      <c r="AU450" s="177" t="s">
        <v>86</v>
      </c>
      <c r="AY450" s="18" t="s">
        <v>260</v>
      </c>
      <c r="BE450" s="178">
        <f>IF(N450="základní",J450,0)</f>
        <v>0</v>
      </c>
      <c r="BF450" s="178">
        <f>IF(N450="snížená",J450,0)</f>
        <v>0</v>
      </c>
      <c r="BG450" s="178">
        <f>IF(N450="zákl. přenesená",J450,0)</f>
        <v>0</v>
      </c>
      <c r="BH450" s="178">
        <f>IF(N450="sníž. přenesená",J450,0)</f>
        <v>0</v>
      </c>
      <c r="BI450" s="178">
        <f>IF(N450="nulová",J450,0)</f>
        <v>0</v>
      </c>
      <c r="BJ450" s="18" t="s">
        <v>32</v>
      </c>
      <c r="BK450" s="178">
        <f>ROUND(I450*H450,2)</f>
        <v>0</v>
      </c>
      <c r="BL450" s="18" t="s">
        <v>268</v>
      </c>
      <c r="BM450" s="177" t="s">
        <v>2008</v>
      </c>
    </row>
    <row r="451" spans="1:65" s="15" customFormat="1">
      <c r="B451" s="196"/>
      <c r="D451" s="180" t="s">
        <v>270</v>
      </c>
      <c r="E451" s="197" t="s">
        <v>1</v>
      </c>
      <c r="F451" s="198" t="s">
        <v>324</v>
      </c>
      <c r="H451" s="197" t="s">
        <v>1</v>
      </c>
      <c r="I451" s="199"/>
      <c r="L451" s="196"/>
      <c r="M451" s="200"/>
      <c r="N451" s="201"/>
      <c r="O451" s="201"/>
      <c r="P451" s="201"/>
      <c r="Q451" s="201"/>
      <c r="R451" s="201"/>
      <c r="S451" s="201"/>
      <c r="T451" s="202"/>
      <c r="AT451" s="197" t="s">
        <v>270</v>
      </c>
      <c r="AU451" s="197" t="s">
        <v>86</v>
      </c>
      <c r="AV451" s="15" t="s">
        <v>32</v>
      </c>
      <c r="AW451" s="15" t="s">
        <v>31</v>
      </c>
      <c r="AX451" s="15" t="s">
        <v>77</v>
      </c>
      <c r="AY451" s="197" t="s">
        <v>260</v>
      </c>
    </row>
    <row r="452" spans="1:65" s="13" customFormat="1">
      <c r="B452" s="179"/>
      <c r="D452" s="180" t="s">
        <v>270</v>
      </c>
      <c r="E452" s="181" t="s">
        <v>1</v>
      </c>
      <c r="F452" s="182" t="s">
        <v>2009</v>
      </c>
      <c r="H452" s="183">
        <v>0.60399999999999998</v>
      </c>
      <c r="I452" s="184"/>
      <c r="L452" s="179"/>
      <c r="M452" s="185"/>
      <c r="N452" s="186"/>
      <c r="O452" s="186"/>
      <c r="P452" s="186"/>
      <c r="Q452" s="186"/>
      <c r="R452" s="186"/>
      <c r="S452" s="186"/>
      <c r="T452" s="187"/>
      <c r="AT452" s="181" t="s">
        <v>270</v>
      </c>
      <c r="AU452" s="181" t="s">
        <v>86</v>
      </c>
      <c r="AV452" s="13" t="s">
        <v>86</v>
      </c>
      <c r="AW452" s="13" t="s">
        <v>31</v>
      </c>
      <c r="AX452" s="13" t="s">
        <v>32</v>
      </c>
      <c r="AY452" s="181" t="s">
        <v>260</v>
      </c>
    </row>
    <row r="453" spans="1:65" s="2" customFormat="1" ht="16.5" customHeight="1">
      <c r="A453" s="33"/>
      <c r="B453" s="132"/>
      <c r="C453" s="166" t="s">
        <v>720</v>
      </c>
      <c r="D453" s="166" t="s">
        <v>263</v>
      </c>
      <c r="E453" s="167" t="s">
        <v>822</v>
      </c>
      <c r="F453" s="168" t="s">
        <v>823</v>
      </c>
      <c r="G453" s="169" t="s">
        <v>372</v>
      </c>
      <c r="H453" s="170">
        <v>0.60399999999999998</v>
      </c>
      <c r="I453" s="171"/>
      <c r="J453" s="172">
        <f>ROUND(I453*H453,2)</f>
        <v>0</v>
      </c>
      <c r="K453" s="168" t="s">
        <v>267</v>
      </c>
      <c r="L453" s="34"/>
      <c r="M453" s="173" t="s">
        <v>1</v>
      </c>
      <c r="N453" s="174" t="s">
        <v>42</v>
      </c>
      <c r="O453" s="59"/>
      <c r="P453" s="175">
        <f>O453*H453</f>
        <v>0</v>
      </c>
      <c r="Q453" s="175">
        <v>0</v>
      </c>
      <c r="R453" s="175">
        <f>Q453*H453</f>
        <v>0</v>
      </c>
      <c r="S453" s="175">
        <v>0</v>
      </c>
      <c r="T453" s="176">
        <f>S453*H453</f>
        <v>0</v>
      </c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R453" s="177" t="s">
        <v>268</v>
      </c>
      <c r="AT453" s="177" t="s">
        <v>263</v>
      </c>
      <c r="AU453" s="177" t="s">
        <v>86</v>
      </c>
      <c r="AY453" s="18" t="s">
        <v>260</v>
      </c>
      <c r="BE453" s="178">
        <f>IF(N453="základní",J453,0)</f>
        <v>0</v>
      </c>
      <c r="BF453" s="178">
        <f>IF(N453="snížená",J453,0)</f>
        <v>0</v>
      </c>
      <c r="BG453" s="178">
        <f>IF(N453="zákl. přenesená",J453,0)</f>
        <v>0</v>
      </c>
      <c r="BH453" s="178">
        <f>IF(N453="sníž. přenesená",J453,0)</f>
        <v>0</v>
      </c>
      <c r="BI453" s="178">
        <f>IF(N453="nulová",J453,0)</f>
        <v>0</v>
      </c>
      <c r="BJ453" s="18" t="s">
        <v>32</v>
      </c>
      <c r="BK453" s="178">
        <f>ROUND(I453*H453,2)</f>
        <v>0</v>
      </c>
      <c r="BL453" s="18" t="s">
        <v>268</v>
      </c>
      <c r="BM453" s="177" t="s">
        <v>2010</v>
      </c>
    </row>
    <row r="454" spans="1:65" s="12" customFormat="1" ht="22.9" customHeight="1">
      <c r="B454" s="153"/>
      <c r="D454" s="154" t="s">
        <v>76</v>
      </c>
      <c r="E454" s="164" t="s">
        <v>268</v>
      </c>
      <c r="F454" s="164" t="s">
        <v>856</v>
      </c>
      <c r="I454" s="156"/>
      <c r="J454" s="165">
        <f>BK454</f>
        <v>0</v>
      </c>
      <c r="L454" s="153"/>
      <c r="M454" s="158"/>
      <c r="N454" s="159"/>
      <c r="O454" s="159"/>
      <c r="P454" s="160">
        <f>SUM(P455:P459)</f>
        <v>0</v>
      </c>
      <c r="Q454" s="159"/>
      <c r="R454" s="160">
        <f>SUM(R455:R459)</f>
        <v>1.0029899999999998</v>
      </c>
      <c r="S454" s="159"/>
      <c r="T454" s="161">
        <f>SUM(T455:T459)</f>
        <v>0</v>
      </c>
      <c r="AR454" s="154" t="s">
        <v>32</v>
      </c>
      <c r="AT454" s="162" t="s">
        <v>76</v>
      </c>
      <c r="AU454" s="162" t="s">
        <v>32</v>
      </c>
      <c r="AY454" s="154" t="s">
        <v>260</v>
      </c>
      <c r="BK454" s="163">
        <f>SUM(BK455:BK459)</f>
        <v>0</v>
      </c>
    </row>
    <row r="455" spans="1:65" s="2" customFormat="1" ht="16.5" customHeight="1">
      <c r="A455" s="33"/>
      <c r="B455" s="132"/>
      <c r="C455" s="166" t="s">
        <v>724</v>
      </c>
      <c r="D455" s="166" t="s">
        <v>263</v>
      </c>
      <c r="E455" s="167" t="s">
        <v>1423</v>
      </c>
      <c r="F455" s="168" t="s">
        <v>1424</v>
      </c>
      <c r="G455" s="169" t="s">
        <v>915</v>
      </c>
      <c r="H455" s="170">
        <v>3</v>
      </c>
      <c r="I455" s="171"/>
      <c r="J455" s="172">
        <f>ROUND(I455*H455,2)</f>
        <v>0</v>
      </c>
      <c r="K455" s="168" t="s">
        <v>267</v>
      </c>
      <c r="L455" s="34"/>
      <c r="M455" s="173" t="s">
        <v>1</v>
      </c>
      <c r="N455" s="174" t="s">
        <v>42</v>
      </c>
      <c r="O455" s="59"/>
      <c r="P455" s="175">
        <f>O455*H455</f>
        <v>0</v>
      </c>
      <c r="Q455" s="175">
        <v>0.22394</v>
      </c>
      <c r="R455" s="175">
        <f>Q455*H455</f>
        <v>0.67181999999999997</v>
      </c>
      <c r="S455" s="175">
        <v>0</v>
      </c>
      <c r="T455" s="176">
        <f>S455*H455</f>
        <v>0</v>
      </c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R455" s="177" t="s">
        <v>268</v>
      </c>
      <c r="AT455" s="177" t="s">
        <v>263</v>
      </c>
      <c r="AU455" s="177" t="s">
        <v>86</v>
      </c>
      <c r="AY455" s="18" t="s">
        <v>260</v>
      </c>
      <c r="BE455" s="178">
        <f>IF(N455="základní",J455,0)</f>
        <v>0</v>
      </c>
      <c r="BF455" s="178">
        <f>IF(N455="snížená",J455,0)</f>
        <v>0</v>
      </c>
      <c r="BG455" s="178">
        <f>IF(N455="zákl. přenesená",J455,0)</f>
        <v>0</v>
      </c>
      <c r="BH455" s="178">
        <f>IF(N455="sníž. přenesená",J455,0)</f>
        <v>0</v>
      </c>
      <c r="BI455" s="178">
        <f>IF(N455="nulová",J455,0)</f>
        <v>0</v>
      </c>
      <c r="BJ455" s="18" t="s">
        <v>32</v>
      </c>
      <c r="BK455" s="178">
        <f>ROUND(I455*H455,2)</f>
        <v>0</v>
      </c>
      <c r="BL455" s="18" t="s">
        <v>268</v>
      </c>
      <c r="BM455" s="177" t="s">
        <v>2011</v>
      </c>
    </row>
    <row r="456" spans="1:65" s="13" customFormat="1">
      <c r="B456" s="179"/>
      <c r="D456" s="180" t="s">
        <v>270</v>
      </c>
      <c r="E456" s="181" t="s">
        <v>1</v>
      </c>
      <c r="F456" s="182" t="s">
        <v>2012</v>
      </c>
      <c r="H456" s="183">
        <v>3</v>
      </c>
      <c r="I456" s="184"/>
      <c r="L456" s="179"/>
      <c r="M456" s="185"/>
      <c r="N456" s="186"/>
      <c r="O456" s="186"/>
      <c r="P456" s="186"/>
      <c r="Q456" s="186"/>
      <c r="R456" s="186"/>
      <c r="S456" s="186"/>
      <c r="T456" s="187"/>
      <c r="AT456" s="181" t="s">
        <v>270</v>
      </c>
      <c r="AU456" s="181" t="s">
        <v>86</v>
      </c>
      <c r="AV456" s="13" t="s">
        <v>86</v>
      </c>
      <c r="AW456" s="13" t="s">
        <v>31</v>
      </c>
      <c r="AX456" s="13" t="s">
        <v>32</v>
      </c>
      <c r="AY456" s="181" t="s">
        <v>260</v>
      </c>
    </row>
    <row r="457" spans="1:65" s="2" customFormat="1" ht="16.5" customHeight="1">
      <c r="A457" s="33"/>
      <c r="B457" s="132"/>
      <c r="C457" s="211" t="s">
        <v>728</v>
      </c>
      <c r="D457" s="211" t="s">
        <v>429</v>
      </c>
      <c r="E457" s="212" t="s">
        <v>1427</v>
      </c>
      <c r="F457" s="213" t="s">
        <v>1428</v>
      </c>
      <c r="G457" s="214" t="s">
        <v>915</v>
      </c>
      <c r="H457" s="215">
        <v>3.03</v>
      </c>
      <c r="I457" s="216"/>
      <c r="J457" s="217">
        <f>ROUND(I457*H457,2)</f>
        <v>0</v>
      </c>
      <c r="K457" s="213" t="s">
        <v>267</v>
      </c>
      <c r="L457" s="218"/>
      <c r="M457" s="219" t="s">
        <v>1</v>
      </c>
      <c r="N457" s="220" t="s">
        <v>42</v>
      </c>
      <c r="O457" s="59"/>
      <c r="P457" s="175">
        <f>O457*H457</f>
        <v>0</v>
      </c>
      <c r="Q457" s="175">
        <v>5.0999999999999997E-2</v>
      </c>
      <c r="R457" s="175">
        <f>Q457*H457</f>
        <v>0.15452999999999997</v>
      </c>
      <c r="S457" s="175">
        <v>0</v>
      </c>
      <c r="T457" s="176">
        <f>S457*H457</f>
        <v>0</v>
      </c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R457" s="177" t="s">
        <v>306</v>
      </c>
      <c r="AT457" s="177" t="s">
        <v>429</v>
      </c>
      <c r="AU457" s="177" t="s">
        <v>86</v>
      </c>
      <c r="AY457" s="18" t="s">
        <v>260</v>
      </c>
      <c r="BE457" s="178">
        <f>IF(N457="základní",J457,0)</f>
        <v>0</v>
      </c>
      <c r="BF457" s="178">
        <f>IF(N457="snížená",J457,0)</f>
        <v>0</v>
      </c>
      <c r="BG457" s="178">
        <f>IF(N457="zákl. přenesená",J457,0)</f>
        <v>0</v>
      </c>
      <c r="BH457" s="178">
        <f>IF(N457="sníž. přenesená",J457,0)</f>
        <v>0</v>
      </c>
      <c r="BI457" s="178">
        <f>IF(N457="nulová",J457,0)</f>
        <v>0</v>
      </c>
      <c r="BJ457" s="18" t="s">
        <v>32</v>
      </c>
      <c r="BK457" s="178">
        <f>ROUND(I457*H457,2)</f>
        <v>0</v>
      </c>
      <c r="BL457" s="18" t="s">
        <v>268</v>
      </c>
      <c r="BM457" s="177" t="s">
        <v>2013</v>
      </c>
    </row>
    <row r="458" spans="1:65" s="2" customFormat="1" ht="16.5" customHeight="1">
      <c r="A458" s="33"/>
      <c r="B458" s="132"/>
      <c r="C458" s="166" t="s">
        <v>731</v>
      </c>
      <c r="D458" s="166" t="s">
        <v>263</v>
      </c>
      <c r="E458" s="167" t="s">
        <v>1433</v>
      </c>
      <c r="F458" s="168" t="s">
        <v>1434</v>
      </c>
      <c r="G458" s="169" t="s">
        <v>915</v>
      </c>
      <c r="H458" s="170">
        <v>2</v>
      </c>
      <c r="I458" s="171"/>
      <c r="J458" s="172">
        <f>ROUND(I458*H458,2)</f>
        <v>0</v>
      </c>
      <c r="K458" s="168" t="s">
        <v>267</v>
      </c>
      <c r="L458" s="34"/>
      <c r="M458" s="173" t="s">
        <v>1</v>
      </c>
      <c r="N458" s="174" t="s">
        <v>42</v>
      </c>
      <c r="O458" s="59"/>
      <c r="P458" s="175">
        <f>O458*H458</f>
        <v>0</v>
      </c>
      <c r="Q458" s="175">
        <v>8.8319999999999996E-2</v>
      </c>
      <c r="R458" s="175">
        <f>Q458*H458</f>
        <v>0.17663999999999999</v>
      </c>
      <c r="S458" s="175">
        <v>0</v>
      </c>
      <c r="T458" s="176">
        <f>S458*H458</f>
        <v>0</v>
      </c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R458" s="177" t="s">
        <v>268</v>
      </c>
      <c r="AT458" s="177" t="s">
        <v>263</v>
      </c>
      <c r="AU458" s="177" t="s">
        <v>86</v>
      </c>
      <c r="AY458" s="18" t="s">
        <v>260</v>
      </c>
      <c r="BE458" s="178">
        <f>IF(N458="základní",J458,0)</f>
        <v>0</v>
      </c>
      <c r="BF458" s="178">
        <f>IF(N458="snížená",J458,0)</f>
        <v>0</v>
      </c>
      <c r="BG458" s="178">
        <f>IF(N458="zákl. přenesená",J458,0)</f>
        <v>0</v>
      </c>
      <c r="BH458" s="178">
        <f>IF(N458="sníž. přenesená",J458,0)</f>
        <v>0</v>
      </c>
      <c r="BI458" s="178">
        <f>IF(N458="nulová",J458,0)</f>
        <v>0</v>
      </c>
      <c r="BJ458" s="18" t="s">
        <v>32</v>
      </c>
      <c r="BK458" s="178">
        <f>ROUND(I458*H458,2)</f>
        <v>0</v>
      </c>
      <c r="BL458" s="18" t="s">
        <v>268</v>
      </c>
      <c r="BM458" s="177" t="s">
        <v>1435</v>
      </c>
    </row>
    <row r="459" spans="1:65" s="13" customFormat="1">
      <c r="B459" s="179"/>
      <c r="D459" s="180" t="s">
        <v>270</v>
      </c>
      <c r="E459" s="181" t="s">
        <v>1</v>
      </c>
      <c r="F459" s="182" t="s">
        <v>2014</v>
      </c>
      <c r="H459" s="183">
        <v>2</v>
      </c>
      <c r="I459" s="184"/>
      <c r="L459" s="179"/>
      <c r="M459" s="185"/>
      <c r="N459" s="186"/>
      <c r="O459" s="186"/>
      <c r="P459" s="186"/>
      <c r="Q459" s="186"/>
      <c r="R459" s="186"/>
      <c r="S459" s="186"/>
      <c r="T459" s="187"/>
      <c r="AT459" s="181" t="s">
        <v>270</v>
      </c>
      <c r="AU459" s="181" t="s">
        <v>86</v>
      </c>
      <c r="AV459" s="13" t="s">
        <v>86</v>
      </c>
      <c r="AW459" s="13" t="s">
        <v>31</v>
      </c>
      <c r="AX459" s="13" t="s">
        <v>32</v>
      </c>
      <c r="AY459" s="181" t="s">
        <v>260</v>
      </c>
    </row>
    <row r="460" spans="1:65" s="12" customFormat="1" ht="22.9" customHeight="1">
      <c r="B460" s="153"/>
      <c r="D460" s="154" t="s">
        <v>76</v>
      </c>
      <c r="E460" s="164" t="s">
        <v>548</v>
      </c>
      <c r="F460" s="164" t="s">
        <v>993</v>
      </c>
      <c r="I460" s="156"/>
      <c r="J460" s="165">
        <f>BK460</f>
        <v>0</v>
      </c>
      <c r="L460" s="153"/>
      <c r="M460" s="158"/>
      <c r="N460" s="159"/>
      <c r="O460" s="159"/>
      <c r="P460" s="160">
        <f>SUM(P461:P479)</f>
        <v>0</v>
      </c>
      <c r="Q460" s="159"/>
      <c r="R460" s="160">
        <f>SUM(R461:R479)</f>
        <v>119.23511501</v>
      </c>
      <c r="S460" s="159"/>
      <c r="T460" s="161">
        <f>SUM(T461:T479)</f>
        <v>0</v>
      </c>
      <c r="AR460" s="154" t="s">
        <v>32</v>
      </c>
      <c r="AT460" s="162" t="s">
        <v>76</v>
      </c>
      <c r="AU460" s="162" t="s">
        <v>32</v>
      </c>
      <c r="AY460" s="154" t="s">
        <v>260</v>
      </c>
      <c r="BK460" s="163">
        <f>SUM(BK461:BK479)</f>
        <v>0</v>
      </c>
    </row>
    <row r="461" spans="1:65" s="2" customFormat="1" ht="16.5" customHeight="1">
      <c r="A461" s="33"/>
      <c r="B461" s="132"/>
      <c r="C461" s="166" t="s">
        <v>734</v>
      </c>
      <c r="D461" s="166" t="s">
        <v>263</v>
      </c>
      <c r="E461" s="167" t="s">
        <v>995</v>
      </c>
      <c r="F461" s="168" t="s">
        <v>1810</v>
      </c>
      <c r="G461" s="169" t="s">
        <v>372</v>
      </c>
      <c r="H461" s="170">
        <v>247.756</v>
      </c>
      <c r="I461" s="171"/>
      <c r="J461" s="172">
        <f>ROUND(I461*H461,2)</f>
        <v>0</v>
      </c>
      <c r="K461" s="168" t="s">
        <v>1</v>
      </c>
      <c r="L461" s="34"/>
      <c r="M461" s="173" t="s">
        <v>1</v>
      </c>
      <c r="N461" s="174" t="s">
        <v>42</v>
      </c>
      <c r="O461" s="59"/>
      <c r="P461" s="175">
        <f>O461*H461</f>
        <v>0</v>
      </c>
      <c r="Q461" s="175">
        <v>0.12966</v>
      </c>
      <c r="R461" s="175">
        <f>Q461*H461</f>
        <v>32.124042959999997</v>
      </c>
      <c r="S461" s="175">
        <v>0</v>
      </c>
      <c r="T461" s="176">
        <f>S461*H461</f>
        <v>0</v>
      </c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R461" s="177" t="s">
        <v>268</v>
      </c>
      <c r="AT461" s="177" t="s">
        <v>263</v>
      </c>
      <c r="AU461" s="177" t="s">
        <v>86</v>
      </c>
      <c r="AY461" s="18" t="s">
        <v>260</v>
      </c>
      <c r="BE461" s="178">
        <f>IF(N461="základní",J461,0)</f>
        <v>0</v>
      </c>
      <c r="BF461" s="178">
        <f>IF(N461="snížená",J461,0)</f>
        <v>0</v>
      </c>
      <c r="BG461" s="178">
        <f>IF(N461="zákl. přenesená",J461,0)</f>
        <v>0</v>
      </c>
      <c r="BH461" s="178">
        <f>IF(N461="sníž. přenesená",J461,0)</f>
        <v>0</v>
      </c>
      <c r="BI461" s="178">
        <f>IF(N461="nulová",J461,0)</f>
        <v>0</v>
      </c>
      <c r="BJ461" s="18" t="s">
        <v>32</v>
      </c>
      <c r="BK461" s="178">
        <f>ROUND(I461*H461,2)</f>
        <v>0</v>
      </c>
      <c r="BL461" s="18" t="s">
        <v>268</v>
      </c>
      <c r="BM461" s="177" t="s">
        <v>1811</v>
      </c>
    </row>
    <row r="462" spans="1:65" s="13" customFormat="1">
      <c r="B462" s="179"/>
      <c r="D462" s="180" t="s">
        <v>270</v>
      </c>
      <c r="E462" s="181" t="s">
        <v>1</v>
      </c>
      <c r="F462" s="182" t="s">
        <v>2015</v>
      </c>
      <c r="H462" s="183">
        <v>247.756</v>
      </c>
      <c r="I462" s="184"/>
      <c r="L462" s="179"/>
      <c r="M462" s="185"/>
      <c r="N462" s="186"/>
      <c r="O462" s="186"/>
      <c r="P462" s="186"/>
      <c r="Q462" s="186"/>
      <c r="R462" s="186"/>
      <c r="S462" s="186"/>
      <c r="T462" s="187"/>
      <c r="AT462" s="181" t="s">
        <v>270</v>
      </c>
      <c r="AU462" s="181" t="s">
        <v>86</v>
      </c>
      <c r="AV462" s="13" t="s">
        <v>86</v>
      </c>
      <c r="AW462" s="13" t="s">
        <v>31</v>
      </c>
      <c r="AX462" s="13" t="s">
        <v>32</v>
      </c>
      <c r="AY462" s="181" t="s">
        <v>260</v>
      </c>
    </row>
    <row r="463" spans="1:65" s="2" customFormat="1" ht="16.5" customHeight="1">
      <c r="A463" s="33"/>
      <c r="B463" s="132"/>
      <c r="C463" s="166" t="s">
        <v>113</v>
      </c>
      <c r="D463" s="166" t="s">
        <v>263</v>
      </c>
      <c r="E463" s="167" t="s">
        <v>1000</v>
      </c>
      <c r="F463" s="168" t="s">
        <v>1001</v>
      </c>
      <c r="G463" s="169" t="s">
        <v>372</v>
      </c>
      <c r="H463" s="170">
        <v>247.756</v>
      </c>
      <c r="I463" s="171"/>
      <c r="J463" s="172">
        <f>ROUND(I463*H463,2)</f>
        <v>0</v>
      </c>
      <c r="K463" s="168" t="s">
        <v>267</v>
      </c>
      <c r="L463" s="34"/>
      <c r="M463" s="173" t="s">
        <v>1</v>
      </c>
      <c r="N463" s="174" t="s">
        <v>42</v>
      </c>
      <c r="O463" s="59"/>
      <c r="P463" s="175">
        <f>O463*H463</f>
        <v>0</v>
      </c>
      <c r="Q463" s="175">
        <v>2.1000000000000001E-4</v>
      </c>
      <c r="R463" s="175">
        <f>Q463*H463</f>
        <v>5.202876E-2</v>
      </c>
      <c r="S463" s="175">
        <v>0</v>
      </c>
      <c r="T463" s="176">
        <f>S463*H463</f>
        <v>0</v>
      </c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R463" s="177" t="s">
        <v>268</v>
      </c>
      <c r="AT463" s="177" t="s">
        <v>263</v>
      </c>
      <c r="AU463" s="177" t="s">
        <v>86</v>
      </c>
      <c r="AY463" s="18" t="s">
        <v>260</v>
      </c>
      <c r="BE463" s="178">
        <f>IF(N463="základní",J463,0)</f>
        <v>0</v>
      </c>
      <c r="BF463" s="178">
        <f>IF(N463="snížená",J463,0)</f>
        <v>0</v>
      </c>
      <c r="BG463" s="178">
        <f>IF(N463="zákl. přenesená",J463,0)</f>
        <v>0</v>
      </c>
      <c r="BH463" s="178">
        <f>IF(N463="sníž. přenesená",J463,0)</f>
        <v>0</v>
      </c>
      <c r="BI463" s="178">
        <f>IF(N463="nulová",J463,0)</f>
        <v>0</v>
      </c>
      <c r="BJ463" s="18" t="s">
        <v>32</v>
      </c>
      <c r="BK463" s="178">
        <f>ROUND(I463*H463,2)</f>
        <v>0</v>
      </c>
      <c r="BL463" s="18" t="s">
        <v>268</v>
      </c>
      <c r="BM463" s="177" t="s">
        <v>1813</v>
      </c>
    </row>
    <row r="464" spans="1:65" s="13" customFormat="1">
      <c r="B464" s="179"/>
      <c r="D464" s="180" t="s">
        <v>270</v>
      </c>
      <c r="E464" s="181" t="s">
        <v>1</v>
      </c>
      <c r="F464" s="182" t="s">
        <v>147</v>
      </c>
      <c r="H464" s="183">
        <v>247.756</v>
      </c>
      <c r="I464" s="184"/>
      <c r="L464" s="179"/>
      <c r="M464" s="185"/>
      <c r="N464" s="186"/>
      <c r="O464" s="186"/>
      <c r="P464" s="186"/>
      <c r="Q464" s="186"/>
      <c r="R464" s="186"/>
      <c r="S464" s="186"/>
      <c r="T464" s="187"/>
      <c r="AT464" s="181" t="s">
        <v>270</v>
      </c>
      <c r="AU464" s="181" t="s">
        <v>86</v>
      </c>
      <c r="AV464" s="13" t="s">
        <v>86</v>
      </c>
      <c r="AW464" s="13" t="s">
        <v>31</v>
      </c>
      <c r="AX464" s="13" t="s">
        <v>32</v>
      </c>
      <c r="AY464" s="181" t="s">
        <v>260</v>
      </c>
    </row>
    <row r="465" spans="1:65" s="2" customFormat="1" ht="16.5" customHeight="1">
      <c r="A465" s="33"/>
      <c r="B465" s="132"/>
      <c r="C465" s="166" t="s">
        <v>117</v>
      </c>
      <c r="D465" s="166" t="s">
        <v>263</v>
      </c>
      <c r="E465" s="167" t="s">
        <v>1004</v>
      </c>
      <c r="F465" s="168" t="s">
        <v>2016</v>
      </c>
      <c r="G465" s="169" t="s">
        <v>372</v>
      </c>
      <c r="H465" s="170">
        <v>103.79900000000001</v>
      </c>
      <c r="I465" s="171"/>
      <c r="J465" s="172">
        <f>ROUND(I465*H465,2)</f>
        <v>0</v>
      </c>
      <c r="K465" s="168" t="s">
        <v>1</v>
      </c>
      <c r="L465" s="34"/>
      <c r="M465" s="173" t="s">
        <v>1</v>
      </c>
      <c r="N465" s="174" t="s">
        <v>42</v>
      </c>
      <c r="O465" s="59"/>
      <c r="P465" s="175">
        <f>O465*H465</f>
        <v>0</v>
      </c>
      <c r="Q465" s="175">
        <v>0.12966</v>
      </c>
      <c r="R465" s="175">
        <f>Q465*H465</f>
        <v>13.458578340000001</v>
      </c>
      <c r="S465" s="175">
        <v>0</v>
      </c>
      <c r="T465" s="176">
        <f>S465*H465</f>
        <v>0</v>
      </c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R465" s="177" t="s">
        <v>268</v>
      </c>
      <c r="AT465" s="177" t="s">
        <v>263</v>
      </c>
      <c r="AU465" s="177" t="s">
        <v>86</v>
      </c>
      <c r="AY465" s="18" t="s">
        <v>260</v>
      </c>
      <c r="BE465" s="178">
        <f>IF(N465="základní",J465,0)</f>
        <v>0</v>
      </c>
      <c r="BF465" s="178">
        <f>IF(N465="snížená",J465,0)</f>
        <v>0</v>
      </c>
      <c r="BG465" s="178">
        <f>IF(N465="zákl. přenesená",J465,0)</f>
        <v>0</v>
      </c>
      <c r="BH465" s="178">
        <f>IF(N465="sníž. přenesená",J465,0)</f>
        <v>0</v>
      </c>
      <c r="BI465" s="178">
        <f>IF(N465="nulová",J465,0)</f>
        <v>0</v>
      </c>
      <c r="BJ465" s="18" t="s">
        <v>32</v>
      </c>
      <c r="BK465" s="178">
        <f>ROUND(I465*H465,2)</f>
        <v>0</v>
      </c>
      <c r="BL465" s="18" t="s">
        <v>268</v>
      </c>
      <c r="BM465" s="177" t="s">
        <v>1815</v>
      </c>
    </row>
    <row r="466" spans="1:65" s="13" customFormat="1">
      <c r="B466" s="179"/>
      <c r="D466" s="180" t="s">
        <v>270</v>
      </c>
      <c r="E466" s="181" t="s">
        <v>1</v>
      </c>
      <c r="F466" s="182" t="s">
        <v>2017</v>
      </c>
      <c r="H466" s="183">
        <v>103.79900000000001</v>
      </c>
      <c r="I466" s="184"/>
      <c r="L466" s="179"/>
      <c r="M466" s="185"/>
      <c r="N466" s="186"/>
      <c r="O466" s="186"/>
      <c r="P466" s="186"/>
      <c r="Q466" s="186"/>
      <c r="R466" s="186"/>
      <c r="S466" s="186"/>
      <c r="T466" s="187"/>
      <c r="AT466" s="181" t="s">
        <v>270</v>
      </c>
      <c r="AU466" s="181" t="s">
        <v>86</v>
      </c>
      <c r="AV466" s="13" t="s">
        <v>86</v>
      </c>
      <c r="AW466" s="13" t="s">
        <v>31</v>
      </c>
      <c r="AX466" s="13" t="s">
        <v>32</v>
      </c>
      <c r="AY466" s="181" t="s">
        <v>260</v>
      </c>
    </row>
    <row r="467" spans="1:65" s="2" customFormat="1" ht="16.5" customHeight="1">
      <c r="A467" s="33"/>
      <c r="B467" s="132"/>
      <c r="C467" s="166" t="s">
        <v>120</v>
      </c>
      <c r="D467" s="166" t="s">
        <v>263</v>
      </c>
      <c r="E467" s="167" t="s">
        <v>1000</v>
      </c>
      <c r="F467" s="168" t="s">
        <v>1001</v>
      </c>
      <c r="G467" s="169" t="s">
        <v>372</v>
      </c>
      <c r="H467" s="170">
        <v>103.79900000000001</v>
      </c>
      <c r="I467" s="171"/>
      <c r="J467" s="172">
        <f>ROUND(I467*H467,2)</f>
        <v>0</v>
      </c>
      <c r="K467" s="168" t="s">
        <v>267</v>
      </c>
      <c r="L467" s="34"/>
      <c r="M467" s="173" t="s">
        <v>1</v>
      </c>
      <c r="N467" s="174" t="s">
        <v>42</v>
      </c>
      <c r="O467" s="59"/>
      <c r="P467" s="175">
        <f>O467*H467</f>
        <v>0</v>
      </c>
      <c r="Q467" s="175">
        <v>2.1000000000000001E-4</v>
      </c>
      <c r="R467" s="175">
        <f>Q467*H467</f>
        <v>2.1797790000000001E-2</v>
      </c>
      <c r="S467" s="175">
        <v>0</v>
      </c>
      <c r="T467" s="176">
        <f>S467*H467</f>
        <v>0</v>
      </c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R467" s="177" t="s">
        <v>268</v>
      </c>
      <c r="AT467" s="177" t="s">
        <v>263</v>
      </c>
      <c r="AU467" s="177" t="s">
        <v>86</v>
      </c>
      <c r="AY467" s="18" t="s">
        <v>260</v>
      </c>
      <c r="BE467" s="178">
        <f>IF(N467="základní",J467,0)</f>
        <v>0</v>
      </c>
      <c r="BF467" s="178">
        <f>IF(N467="snížená",J467,0)</f>
        <v>0</v>
      </c>
      <c r="BG467" s="178">
        <f>IF(N467="zákl. přenesená",J467,0)</f>
        <v>0</v>
      </c>
      <c r="BH467" s="178">
        <f>IF(N467="sníž. přenesená",J467,0)</f>
        <v>0</v>
      </c>
      <c r="BI467" s="178">
        <f>IF(N467="nulová",J467,0)</f>
        <v>0</v>
      </c>
      <c r="BJ467" s="18" t="s">
        <v>32</v>
      </c>
      <c r="BK467" s="178">
        <f>ROUND(I467*H467,2)</f>
        <v>0</v>
      </c>
      <c r="BL467" s="18" t="s">
        <v>268</v>
      </c>
      <c r="BM467" s="177" t="s">
        <v>1817</v>
      </c>
    </row>
    <row r="468" spans="1:65" s="13" customFormat="1">
      <c r="B468" s="179"/>
      <c r="D468" s="180" t="s">
        <v>270</v>
      </c>
      <c r="E468" s="181" t="s">
        <v>1</v>
      </c>
      <c r="F468" s="182" t="s">
        <v>145</v>
      </c>
      <c r="H468" s="183">
        <v>103.79900000000001</v>
      </c>
      <c r="I468" s="184"/>
      <c r="L468" s="179"/>
      <c r="M468" s="185"/>
      <c r="N468" s="186"/>
      <c r="O468" s="186"/>
      <c r="P468" s="186"/>
      <c r="Q468" s="186"/>
      <c r="R468" s="186"/>
      <c r="S468" s="186"/>
      <c r="T468" s="187"/>
      <c r="AT468" s="181" t="s">
        <v>270</v>
      </c>
      <c r="AU468" s="181" t="s">
        <v>86</v>
      </c>
      <c r="AV468" s="13" t="s">
        <v>86</v>
      </c>
      <c r="AW468" s="13" t="s">
        <v>31</v>
      </c>
      <c r="AX468" s="13" t="s">
        <v>32</v>
      </c>
      <c r="AY468" s="181" t="s">
        <v>260</v>
      </c>
    </row>
    <row r="469" spans="1:65" s="2" customFormat="1" ht="16.5" customHeight="1">
      <c r="A469" s="33"/>
      <c r="B469" s="132"/>
      <c r="C469" s="166" t="s">
        <v>123</v>
      </c>
      <c r="D469" s="166" t="s">
        <v>263</v>
      </c>
      <c r="E469" s="167" t="s">
        <v>1011</v>
      </c>
      <c r="F469" s="168" t="s">
        <v>2018</v>
      </c>
      <c r="G469" s="169" t="s">
        <v>372</v>
      </c>
      <c r="H469" s="170">
        <v>80.179000000000002</v>
      </c>
      <c r="I469" s="171"/>
      <c r="J469" s="172">
        <f>ROUND(I469*H469,2)</f>
        <v>0</v>
      </c>
      <c r="K469" s="168" t="s">
        <v>1</v>
      </c>
      <c r="L469" s="34"/>
      <c r="M469" s="173" t="s">
        <v>1</v>
      </c>
      <c r="N469" s="174" t="s">
        <v>42</v>
      </c>
      <c r="O469" s="59"/>
      <c r="P469" s="175">
        <f>O469*H469</f>
        <v>0</v>
      </c>
      <c r="Q469" s="175">
        <v>0.26375999999999999</v>
      </c>
      <c r="R469" s="175">
        <f>Q469*H469</f>
        <v>21.148013039999999</v>
      </c>
      <c r="S469" s="175">
        <v>0</v>
      </c>
      <c r="T469" s="176">
        <f>S469*H469</f>
        <v>0</v>
      </c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R469" s="177" t="s">
        <v>268</v>
      </c>
      <c r="AT469" s="177" t="s">
        <v>263</v>
      </c>
      <c r="AU469" s="177" t="s">
        <v>86</v>
      </c>
      <c r="AY469" s="18" t="s">
        <v>260</v>
      </c>
      <c r="BE469" s="178">
        <f>IF(N469="základní",J469,0)</f>
        <v>0</v>
      </c>
      <c r="BF469" s="178">
        <f>IF(N469="snížená",J469,0)</f>
        <v>0</v>
      </c>
      <c r="BG469" s="178">
        <f>IF(N469="zákl. přenesená",J469,0)</f>
        <v>0</v>
      </c>
      <c r="BH469" s="178">
        <f>IF(N469="sníž. přenesená",J469,0)</f>
        <v>0</v>
      </c>
      <c r="BI469" s="178">
        <f>IF(N469="nulová",J469,0)</f>
        <v>0</v>
      </c>
      <c r="BJ469" s="18" t="s">
        <v>32</v>
      </c>
      <c r="BK469" s="178">
        <f>ROUND(I469*H469,2)</f>
        <v>0</v>
      </c>
      <c r="BL469" s="18" t="s">
        <v>268</v>
      </c>
      <c r="BM469" s="177" t="s">
        <v>1820</v>
      </c>
    </row>
    <row r="470" spans="1:65" s="13" customFormat="1">
      <c r="B470" s="179"/>
      <c r="D470" s="180" t="s">
        <v>270</v>
      </c>
      <c r="E470" s="181" t="s">
        <v>1</v>
      </c>
      <c r="F470" s="182" t="s">
        <v>2019</v>
      </c>
      <c r="H470" s="183">
        <v>80.179000000000002</v>
      </c>
      <c r="I470" s="184"/>
      <c r="L470" s="179"/>
      <c r="M470" s="185"/>
      <c r="N470" s="186"/>
      <c r="O470" s="186"/>
      <c r="P470" s="186"/>
      <c r="Q470" s="186"/>
      <c r="R470" s="186"/>
      <c r="S470" s="186"/>
      <c r="T470" s="187"/>
      <c r="AT470" s="181" t="s">
        <v>270</v>
      </c>
      <c r="AU470" s="181" t="s">
        <v>86</v>
      </c>
      <c r="AV470" s="13" t="s">
        <v>86</v>
      </c>
      <c r="AW470" s="13" t="s">
        <v>31</v>
      </c>
      <c r="AX470" s="13" t="s">
        <v>32</v>
      </c>
      <c r="AY470" s="181" t="s">
        <v>260</v>
      </c>
    </row>
    <row r="471" spans="1:65" s="2" customFormat="1" ht="16.5" customHeight="1">
      <c r="A471" s="33"/>
      <c r="B471" s="132"/>
      <c r="C471" s="166" t="s">
        <v>126</v>
      </c>
      <c r="D471" s="166" t="s">
        <v>263</v>
      </c>
      <c r="E471" s="167" t="s">
        <v>1016</v>
      </c>
      <c r="F471" s="168" t="s">
        <v>1017</v>
      </c>
      <c r="G471" s="169" t="s">
        <v>372</v>
      </c>
      <c r="H471" s="170">
        <v>80.179000000000002</v>
      </c>
      <c r="I471" s="171"/>
      <c r="J471" s="172">
        <f>ROUND(I471*H471,2)</f>
        <v>0</v>
      </c>
      <c r="K471" s="168" t="s">
        <v>267</v>
      </c>
      <c r="L471" s="34"/>
      <c r="M471" s="173" t="s">
        <v>1</v>
      </c>
      <c r="N471" s="174" t="s">
        <v>42</v>
      </c>
      <c r="O471" s="59"/>
      <c r="P471" s="175">
        <f>O471*H471</f>
        <v>0</v>
      </c>
      <c r="Q471" s="175">
        <v>7.1000000000000002E-4</v>
      </c>
      <c r="R471" s="175">
        <f>Q471*H471</f>
        <v>5.692709E-2</v>
      </c>
      <c r="S471" s="175">
        <v>0</v>
      </c>
      <c r="T471" s="176">
        <f>S471*H471</f>
        <v>0</v>
      </c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R471" s="177" t="s">
        <v>268</v>
      </c>
      <c r="AT471" s="177" t="s">
        <v>263</v>
      </c>
      <c r="AU471" s="177" t="s">
        <v>86</v>
      </c>
      <c r="AY471" s="18" t="s">
        <v>260</v>
      </c>
      <c r="BE471" s="178">
        <f>IF(N471="základní",J471,0)</f>
        <v>0</v>
      </c>
      <c r="BF471" s="178">
        <f>IF(N471="snížená",J471,0)</f>
        <v>0</v>
      </c>
      <c r="BG471" s="178">
        <f>IF(N471="zákl. přenesená",J471,0)</f>
        <v>0</v>
      </c>
      <c r="BH471" s="178">
        <f>IF(N471="sníž. přenesená",J471,0)</f>
        <v>0</v>
      </c>
      <c r="BI471" s="178">
        <f>IF(N471="nulová",J471,0)</f>
        <v>0</v>
      </c>
      <c r="BJ471" s="18" t="s">
        <v>32</v>
      </c>
      <c r="BK471" s="178">
        <f>ROUND(I471*H471,2)</f>
        <v>0</v>
      </c>
      <c r="BL471" s="18" t="s">
        <v>268</v>
      </c>
      <c r="BM471" s="177" t="s">
        <v>1822</v>
      </c>
    </row>
    <row r="472" spans="1:65" s="13" customFormat="1">
      <c r="B472" s="179"/>
      <c r="D472" s="180" t="s">
        <v>270</v>
      </c>
      <c r="E472" s="181" t="s">
        <v>1</v>
      </c>
      <c r="F472" s="182" t="s">
        <v>143</v>
      </c>
      <c r="H472" s="183">
        <v>80.179000000000002</v>
      </c>
      <c r="I472" s="184"/>
      <c r="L472" s="179"/>
      <c r="M472" s="185"/>
      <c r="N472" s="186"/>
      <c r="O472" s="186"/>
      <c r="P472" s="186"/>
      <c r="Q472" s="186"/>
      <c r="R472" s="186"/>
      <c r="S472" s="186"/>
      <c r="T472" s="187"/>
      <c r="AT472" s="181" t="s">
        <v>270</v>
      </c>
      <c r="AU472" s="181" t="s">
        <v>86</v>
      </c>
      <c r="AV472" s="13" t="s">
        <v>86</v>
      </c>
      <c r="AW472" s="13" t="s">
        <v>31</v>
      </c>
      <c r="AX472" s="13" t="s">
        <v>32</v>
      </c>
      <c r="AY472" s="181" t="s">
        <v>260</v>
      </c>
    </row>
    <row r="473" spans="1:65" s="2" customFormat="1" ht="16.5" customHeight="1">
      <c r="A473" s="33"/>
      <c r="B473" s="132"/>
      <c r="C473" s="166" t="s">
        <v>129</v>
      </c>
      <c r="D473" s="166" t="s">
        <v>263</v>
      </c>
      <c r="E473" s="167" t="s">
        <v>1020</v>
      </c>
      <c r="F473" s="168" t="s">
        <v>1021</v>
      </c>
      <c r="G473" s="169" t="s">
        <v>372</v>
      </c>
      <c r="H473" s="170">
        <v>59.558999999999997</v>
      </c>
      <c r="I473" s="171"/>
      <c r="J473" s="172">
        <f>ROUND(I473*H473,2)</f>
        <v>0</v>
      </c>
      <c r="K473" s="168" t="s">
        <v>267</v>
      </c>
      <c r="L473" s="34"/>
      <c r="M473" s="173" t="s">
        <v>1</v>
      </c>
      <c r="N473" s="174" t="s">
        <v>42</v>
      </c>
      <c r="O473" s="59"/>
      <c r="P473" s="175">
        <f>O473*H473</f>
        <v>0</v>
      </c>
      <c r="Q473" s="175">
        <v>0.63856999999999997</v>
      </c>
      <c r="R473" s="175">
        <f>Q473*H473</f>
        <v>38.032590629999994</v>
      </c>
      <c r="S473" s="175">
        <v>0</v>
      </c>
      <c r="T473" s="176">
        <f>S473*H473</f>
        <v>0</v>
      </c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R473" s="177" t="s">
        <v>268</v>
      </c>
      <c r="AT473" s="177" t="s">
        <v>263</v>
      </c>
      <c r="AU473" s="177" t="s">
        <v>86</v>
      </c>
      <c r="AY473" s="18" t="s">
        <v>260</v>
      </c>
      <c r="BE473" s="178">
        <f>IF(N473="základní",J473,0)</f>
        <v>0</v>
      </c>
      <c r="BF473" s="178">
        <f>IF(N473="snížená",J473,0)</f>
        <v>0</v>
      </c>
      <c r="BG473" s="178">
        <f>IF(N473="zákl. přenesená",J473,0)</f>
        <v>0</v>
      </c>
      <c r="BH473" s="178">
        <f>IF(N473="sníž. přenesená",J473,0)</f>
        <v>0</v>
      </c>
      <c r="BI473" s="178">
        <f>IF(N473="nulová",J473,0)</f>
        <v>0</v>
      </c>
      <c r="BJ473" s="18" t="s">
        <v>32</v>
      </c>
      <c r="BK473" s="178">
        <f>ROUND(I473*H473,2)</f>
        <v>0</v>
      </c>
      <c r="BL473" s="18" t="s">
        <v>268</v>
      </c>
      <c r="BM473" s="177" t="s">
        <v>1823</v>
      </c>
    </row>
    <row r="474" spans="1:65" s="13" customFormat="1">
      <c r="B474" s="179"/>
      <c r="D474" s="180" t="s">
        <v>270</v>
      </c>
      <c r="E474" s="181" t="s">
        <v>1</v>
      </c>
      <c r="F474" s="182" t="s">
        <v>2020</v>
      </c>
      <c r="H474" s="183">
        <v>59.558999999999997</v>
      </c>
      <c r="I474" s="184"/>
      <c r="L474" s="179"/>
      <c r="M474" s="185"/>
      <c r="N474" s="186"/>
      <c r="O474" s="186"/>
      <c r="P474" s="186"/>
      <c r="Q474" s="186"/>
      <c r="R474" s="186"/>
      <c r="S474" s="186"/>
      <c r="T474" s="187"/>
      <c r="AT474" s="181" t="s">
        <v>270</v>
      </c>
      <c r="AU474" s="181" t="s">
        <v>86</v>
      </c>
      <c r="AV474" s="13" t="s">
        <v>86</v>
      </c>
      <c r="AW474" s="13" t="s">
        <v>31</v>
      </c>
      <c r="AX474" s="13" t="s">
        <v>32</v>
      </c>
      <c r="AY474" s="181" t="s">
        <v>260</v>
      </c>
    </row>
    <row r="475" spans="1:65" s="2" customFormat="1" ht="16.5" customHeight="1">
      <c r="A475" s="33"/>
      <c r="B475" s="132"/>
      <c r="C475" s="166" t="s">
        <v>132</v>
      </c>
      <c r="D475" s="166" t="s">
        <v>263</v>
      </c>
      <c r="E475" s="167" t="s">
        <v>1025</v>
      </c>
      <c r="F475" s="168" t="s">
        <v>1026</v>
      </c>
      <c r="G475" s="169" t="s">
        <v>372</v>
      </c>
      <c r="H475" s="170">
        <v>41.462000000000003</v>
      </c>
      <c r="I475" s="171"/>
      <c r="J475" s="172">
        <f>ROUND(I475*H475,2)</f>
        <v>0</v>
      </c>
      <c r="K475" s="168" t="s">
        <v>267</v>
      </c>
      <c r="L475" s="34"/>
      <c r="M475" s="173" t="s">
        <v>1</v>
      </c>
      <c r="N475" s="174" t="s">
        <v>42</v>
      </c>
      <c r="O475" s="59"/>
      <c r="P475" s="175">
        <f>O475*H475</f>
        <v>0</v>
      </c>
      <c r="Q475" s="175">
        <v>0.34499999999999997</v>
      </c>
      <c r="R475" s="175">
        <f>Q475*H475</f>
        <v>14.30439</v>
      </c>
      <c r="S475" s="175">
        <v>0</v>
      </c>
      <c r="T475" s="176">
        <f>S475*H475</f>
        <v>0</v>
      </c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R475" s="177" t="s">
        <v>268</v>
      </c>
      <c r="AT475" s="177" t="s">
        <v>263</v>
      </c>
      <c r="AU475" s="177" t="s">
        <v>86</v>
      </c>
      <c r="AY475" s="18" t="s">
        <v>260</v>
      </c>
      <c r="BE475" s="178">
        <f>IF(N475="základní",J475,0)</f>
        <v>0</v>
      </c>
      <c r="BF475" s="178">
        <f>IF(N475="snížená",J475,0)</f>
        <v>0</v>
      </c>
      <c r="BG475" s="178">
        <f>IF(N475="zákl. přenesená",J475,0)</f>
        <v>0</v>
      </c>
      <c r="BH475" s="178">
        <f>IF(N475="sníž. přenesená",J475,0)</f>
        <v>0</v>
      </c>
      <c r="BI475" s="178">
        <f>IF(N475="nulová",J475,0)</f>
        <v>0</v>
      </c>
      <c r="BJ475" s="18" t="s">
        <v>32</v>
      </c>
      <c r="BK475" s="178">
        <f>ROUND(I475*H475,2)</f>
        <v>0</v>
      </c>
      <c r="BL475" s="18" t="s">
        <v>268</v>
      </c>
      <c r="BM475" s="177" t="s">
        <v>1825</v>
      </c>
    </row>
    <row r="476" spans="1:65" s="13" customFormat="1">
      <c r="B476" s="179"/>
      <c r="D476" s="180" t="s">
        <v>270</v>
      </c>
      <c r="E476" s="181" t="s">
        <v>1</v>
      </c>
      <c r="F476" s="182" t="s">
        <v>2021</v>
      </c>
      <c r="H476" s="183">
        <v>41.462000000000003</v>
      </c>
      <c r="I476" s="184"/>
      <c r="L476" s="179"/>
      <c r="M476" s="185"/>
      <c r="N476" s="186"/>
      <c r="O476" s="186"/>
      <c r="P476" s="186"/>
      <c r="Q476" s="186"/>
      <c r="R476" s="186"/>
      <c r="S476" s="186"/>
      <c r="T476" s="187"/>
      <c r="AT476" s="181" t="s">
        <v>270</v>
      </c>
      <c r="AU476" s="181" t="s">
        <v>86</v>
      </c>
      <c r="AV476" s="13" t="s">
        <v>86</v>
      </c>
      <c r="AW476" s="13" t="s">
        <v>31</v>
      </c>
      <c r="AX476" s="13" t="s">
        <v>32</v>
      </c>
      <c r="AY476" s="181" t="s">
        <v>260</v>
      </c>
    </row>
    <row r="477" spans="1:65" s="2" customFormat="1" ht="21.75" customHeight="1">
      <c r="A477" s="33"/>
      <c r="B477" s="132"/>
      <c r="C477" s="166" t="s">
        <v>135</v>
      </c>
      <c r="D477" s="166" t="s">
        <v>263</v>
      </c>
      <c r="E477" s="167" t="s">
        <v>1030</v>
      </c>
      <c r="F477" s="168" t="s">
        <v>1031</v>
      </c>
      <c r="G477" s="169" t="s">
        <v>266</v>
      </c>
      <c r="H477" s="170">
        <v>60.24</v>
      </c>
      <c r="I477" s="171"/>
      <c r="J477" s="172">
        <f>ROUND(I477*H477,2)</f>
        <v>0</v>
      </c>
      <c r="K477" s="168" t="s">
        <v>1</v>
      </c>
      <c r="L477" s="34"/>
      <c r="M477" s="173" t="s">
        <v>1</v>
      </c>
      <c r="N477" s="174" t="s">
        <v>42</v>
      </c>
      <c r="O477" s="59"/>
      <c r="P477" s="175">
        <f>O477*H477</f>
        <v>0</v>
      </c>
      <c r="Q477" s="175">
        <v>6.0999999999999997E-4</v>
      </c>
      <c r="R477" s="175">
        <f>Q477*H477</f>
        <v>3.6746399999999999E-2</v>
      </c>
      <c r="S477" s="175">
        <v>0</v>
      </c>
      <c r="T477" s="176">
        <f>S477*H477</f>
        <v>0</v>
      </c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R477" s="177" t="s">
        <v>268</v>
      </c>
      <c r="AT477" s="177" t="s">
        <v>263</v>
      </c>
      <c r="AU477" s="177" t="s">
        <v>86</v>
      </c>
      <c r="AY477" s="18" t="s">
        <v>260</v>
      </c>
      <c r="BE477" s="178">
        <f>IF(N477="základní",J477,0)</f>
        <v>0</v>
      </c>
      <c r="BF477" s="178">
        <f>IF(N477="snížená",J477,0)</f>
        <v>0</v>
      </c>
      <c r="BG477" s="178">
        <f>IF(N477="zákl. přenesená",J477,0)</f>
        <v>0</v>
      </c>
      <c r="BH477" s="178">
        <f>IF(N477="sníž. přenesená",J477,0)</f>
        <v>0</v>
      </c>
      <c r="BI477" s="178">
        <f>IF(N477="nulová",J477,0)</f>
        <v>0</v>
      </c>
      <c r="BJ477" s="18" t="s">
        <v>32</v>
      </c>
      <c r="BK477" s="178">
        <f>ROUND(I477*H477,2)</f>
        <v>0</v>
      </c>
      <c r="BL477" s="18" t="s">
        <v>268</v>
      </c>
      <c r="BM477" s="177" t="s">
        <v>1827</v>
      </c>
    </row>
    <row r="478" spans="1:65" s="13" customFormat="1">
      <c r="B478" s="179"/>
      <c r="D478" s="180" t="s">
        <v>270</v>
      </c>
      <c r="E478" s="181" t="s">
        <v>1</v>
      </c>
      <c r="F478" s="182" t="s">
        <v>2022</v>
      </c>
      <c r="H478" s="183">
        <v>60.24</v>
      </c>
      <c r="I478" s="184"/>
      <c r="L478" s="179"/>
      <c r="M478" s="185"/>
      <c r="N478" s="186"/>
      <c r="O478" s="186"/>
      <c r="P478" s="186"/>
      <c r="Q478" s="186"/>
      <c r="R478" s="186"/>
      <c r="S478" s="186"/>
      <c r="T478" s="187"/>
      <c r="AT478" s="181" t="s">
        <v>270</v>
      </c>
      <c r="AU478" s="181" t="s">
        <v>86</v>
      </c>
      <c r="AV478" s="13" t="s">
        <v>86</v>
      </c>
      <c r="AW478" s="13" t="s">
        <v>31</v>
      </c>
      <c r="AX478" s="13" t="s">
        <v>32</v>
      </c>
      <c r="AY478" s="181" t="s">
        <v>260</v>
      </c>
    </row>
    <row r="479" spans="1:65" s="2" customFormat="1" ht="21.75" customHeight="1">
      <c r="A479" s="33"/>
      <c r="B479" s="132"/>
      <c r="C479" s="166" t="s">
        <v>765</v>
      </c>
      <c r="D479" s="166" t="s">
        <v>263</v>
      </c>
      <c r="E479" s="167" t="s">
        <v>1035</v>
      </c>
      <c r="F479" s="168" t="s">
        <v>1036</v>
      </c>
      <c r="G479" s="169" t="s">
        <v>432</v>
      </c>
      <c r="H479" s="170">
        <v>119.235</v>
      </c>
      <c r="I479" s="171"/>
      <c r="J479" s="172">
        <f>ROUND(I479*H479,2)</f>
        <v>0</v>
      </c>
      <c r="K479" s="168" t="s">
        <v>267</v>
      </c>
      <c r="L479" s="34"/>
      <c r="M479" s="173" t="s">
        <v>1</v>
      </c>
      <c r="N479" s="174" t="s">
        <v>42</v>
      </c>
      <c r="O479" s="59"/>
      <c r="P479" s="175">
        <f>O479*H479</f>
        <v>0</v>
      </c>
      <c r="Q479" s="175">
        <v>0</v>
      </c>
      <c r="R479" s="175">
        <f>Q479*H479</f>
        <v>0</v>
      </c>
      <c r="S479" s="175">
        <v>0</v>
      </c>
      <c r="T479" s="176">
        <f>S479*H479</f>
        <v>0</v>
      </c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R479" s="177" t="s">
        <v>268</v>
      </c>
      <c r="AT479" s="177" t="s">
        <v>263</v>
      </c>
      <c r="AU479" s="177" t="s">
        <v>86</v>
      </c>
      <c r="AY479" s="18" t="s">
        <v>260</v>
      </c>
      <c r="BE479" s="178">
        <f>IF(N479="základní",J479,0)</f>
        <v>0</v>
      </c>
      <c r="BF479" s="178">
        <f>IF(N479="snížená",J479,0)</f>
        <v>0</v>
      </c>
      <c r="BG479" s="178">
        <f>IF(N479="zákl. přenesená",J479,0)</f>
        <v>0</v>
      </c>
      <c r="BH479" s="178">
        <f>IF(N479="sníž. přenesená",J479,0)</f>
        <v>0</v>
      </c>
      <c r="BI479" s="178">
        <f>IF(N479="nulová",J479,0)</f>
        <v>0</v>
      </c>
      <c r="BJ479" s="18" t="s">
        <v>32</v>
      </c>
      <c r="BK479" s="178">
        <f>ROUND(I479*H479,2)</f>
        <v>0</v>
      </c>
      <c r="BL479" s="18" t="s">
        <v>268</v>
      </c>
      <c r="BM479" s="177" t="s">
        <v>1831</v>
      </c>
    </row>
    <row r="480" spans="1:65" s="12" customFormat="1" ht="22.9" customHeight="1">
      <c r="B480" s="153"/>
      <c r="D480" s="154" t="s">
        <v>76</v>
      </c>
      <c r="E480" s="164" t="s">
        <v>306</v>
      </c>
      <c r="F480" s="164" t="s">
        <v>1038</v>
      </c>
      <c r="I480" s="156"/>
      <c r="J480" s="165">
        <f>BK480</f>
        <v>0</v>
      </c>
      <c r="L480" s="153"/>
      <c r="M480" s="158"/>
      <c r="N480" s="159"/>
      <c r="O480" s="159"/>
      <c r="P480" s="160">
        <f>SUM(P481:P566)</f>
        <v>0</v>
      </c>
      <c r="Q480" s="159"/>
      <c r="R480" s="160">
        <f>SUM(R481:R566)</f>
        <v>85.02408893999997</v>
      </c>
      <c r="S480" s="159"/>
      <c r="T480" s="161">
        <f>SUM(T481:T566)</f>
        <v>17.630399999999998</v>
      </c>
      <c r="AR480" s="154" t="s">
        <v>32</v>
      </c>
      <c r="AT480" s="162" t="s">
        <v>76</v>
      </c>
      <c r="AU480" s="162" t="s">
        <v>32</v>
      </c>
      <c r="AY480" s="154" t="s">
        <v>260</v>
      </c>
      <c r="BK480" s="163">
        <f>SUM(BK481:BK566)</f>
        <v>0</v>
      </c>
    </row>
    <row r="481" spans="1:65" s="2" customFormat="1" ht="16.5" customHeight="1">
      <c r="A481" s="33"/>
      <c r="B481" s="132"/>
      <c r="C481" s="166" t="s">
        <v>769</v>
      </c>
      <c r="D481" s="166" t="s">
        <v>263</v>
      </c>
      <c r="E481" s="167" t="s">
        <v>1500</v>
      </c>
      <c r="F481" s="168" t="s">
        <v>1501</v>
      </c>
      <c r="G481" s="169" t="s">
        <v>316</v>
      </c>
      <c r="H481" s="170">
        <v>3.0059999999999998</v>
      </c>
      <c r="I481" s="171"/>
      <c r="J481" s="172">
        <f>ROUND(I481*H481,2)</f>
        <v>0</v>
      </c>
      <c r="K481" s="168" t="s">
        <v>356</v>
      </c>
      <c r="L481" s="34"/>
      <c r="M481" s="173" t="s">
        <v>1</v>
      </c>
      <c r="N481" s="174" t="s">
        <v>42</v>
      </c>
      <c r="O481" s="59"/>
      <c r="P481" s="175">
        <f>O481*H481</f>
        <v>0</v>
      </c>
      <c r="Q481" s="175">
        <v>2.4775800000000001</v>
      </c>
      <c r="R481" s="175">
        <f>Q481*H481</f>
        <v>7.44760548</v>
      </c>
      <c r="S481" s="175">
        <v>0</v>
      </c>
      <c r="T481" s="176">
        <f>S481*H481</f>
        <v>0</v>
      </c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R481" s="177" t="s">
        <v>268</v>
      </c>
      <c r="AT481" s="177" t="s">
        <v>263</v>
      </c>
      <c r="AU481" s="177" t="s">
        <v>86</v>
      </c>
      <c r="AY481" s="18" t="s">
        <v>260</v>
      </c>
      <c r="BE481" s="178">
        <f>IF(N481="základní",J481,0)</f>
        <v>0</v>
      </c>
      <c r="BF481" s="178">
        <f>IF(N481="snížená",J481,0)</f>
        <v>0</v>
      </c>
      <c r="BG481" s="178">
        <f>IF(N481="zákl. přenesená",J481,0)</f>
        <v>0</v>
      </c>
      <c r="BH481" s="178">
        <f>IF(N481="sníž. přenesená",J481,0)</f>
        <v>0</v>
      </c>
      <c r="BI481" s="178">
        <f>IF(N481="nulová",J481,0)</f>
        <v>0</v>
      </c>
      <c r="BJ481" s="18" t="s">
        <v>32</v>
      </c>
      <c r="BK481" s="178">
        <f>ROUND(I481*H481,2)</f>
        <v>0</v>
      </c>
      <c r="BL481" s="18" t="s">
        <v>268</v>
      </c>
      <c r="BM481" s="177" t="s">
        <v>1502</v>
      </c>
    </row>
    <row r="482" spans="1:65" s="15" customFormat="1">
      <c r="B482" s="196"/>
      <c r="D482" s="180" t="s">
        <v>270</v>
      </c>
      <c r="E482" s="197" t="s">
        <v>1</v>
      </c>
      <c r="F482" s="198" t="s">
        <v>2023</v>
      </c>
      <c r="H482" s="197" t="s">
        <v>1</v>
      </c>
      <c r="I482" s="199"/>
      <c r="L482" s="196"/>
      <c r="M482" s="200"/>
      <c r="N482" s="201"/>
      <c r="O482" s="201"/>
      <c r="P482" s="201"/>
      <c r="Q482" s="201"/>
      <c r="R482" s="201"/>
      <c r="S482" s="201"/>
      <c r="T482" s="202"/>
      <c r="AT482" s="197" t="s">
        <v>270</v>
      </c>
      <c r="AU482" s="197" t="s">
        <v>86</v>
      </c>
      <c r="AV482" s="15" t="s">
        <v>32</v>
      </c>
      <c r="AW482" s="15" t="s">
        <v>31</v>
      </c>
      <c r="AX482" s="15" t="s">
        <v>77</v>
      </c>
      <c r="AY482" s="197" t="s">
        <v>260</v>
      </c>
    </row>
    <row r="483" spans="1:65" s="13" customFormat="1">
      <c r="B483" s="179"/>
      <c r="D483" s="180" t="s">
        <v>270</v>
      </c>
      <c r="E483" s="181" t="s">
        <v>1</v>
      </c>
      <c r="F483" s="182" t="s">
        <v>1504</v>
      </c>
      <c r="H483" s="183">
        <v>6.3449999999999998</v>
      </c>
      <c r="I483" s="184"/>
      <c r="L483" s="179"/>
      <c r="M483" s="185"/>
      <c r="N483" s="186"/>
      <c r="O483" s="186"/>
      <c r="P483" s="186"/>
      <c r="Q483" s="186"/>
      <c r="R483" s="186"/>
      <c r="S483" s="186"/>
      <c r="T483" s="187"/>
      <c r="AT483" s="181" t="s">
        <v>270</v>
      </c>
      <c r="AU483" s="181" t="s">
        <v>86</v>
      </c>
      <c r="AV483" s="13" t="s">
        <v>86</v>
      </c>
      <c r="AW483" s="13" t="s">
        <v>31</v>
      </c>
      <c r="AX483" s="13" t="s">
        <v>77</v>
      </c>
      <c r="AY483" s="181" t="s">
        <v>260</v>
      </c>
    </row>
    <row r="484" spans="1:65" s="13" customFormat="1">
      <c r="B484" s="179"/>
      <c r="D484" s="180" t="s">
        <v>270</v>
      </c>
      <c r="E484" s="181" t="s">
        <v>1</v>
      </c>
      <c r="F484" s="182" t="s">
        <v>1505</v>
      </c>
      <c r="H484" s="183">
        <v>-3.6659999999999999</v>
      </c>
      <c r="I484" s="184"/>
      <c r="L484" s="179"/>
      <c r="M484" s="185"/>
      <c r="N484" s="186"/>
      <c r="O484" s="186"/>
      <c r="P484" s="186"/>
      <c r="Q484" s="186"/>
      <c r="R484" s="186"/>
      <c r="S484" s="186"/>
      <c r="T484" s="187"/>
      <c r="AT484" s="181" t="s">
        <v>270</v>
      </c>
      <c r="AU484" s="181" t="s">
        <v>86</v>
      </c>
      <c r="AV484" s="13" t="s">
        <v>86</v>
      </c>
      <c r="AW484" s="13" t="s">
        <v>31</v>
      </c>
      <c r="AX484" s="13" t="s">
        <v>77</v>
      </c>
      <c r="AY484" s="181" t="s">
        <v>260</v>
      </c>
    </row>
    <row r="485" spans="1:65" s="15" customFormat="1">
      <c r="B485" s="196"/>
      <c r="D485" s="180" t="s">
        <v>270</v>
      </c>
      <c r="E485" s="197" t="s">
        <v>1</v>
      </c>
      <c r="F485" s="198" t="s">
        <v>2024</v>
      </c>
      <c r="H485" s="197" t="s">
        <v>1</v>
      </c>
      <c r="I485" s="199"/>
      <c r="L485" s="196"/>
      <c r="M485" s="200"/>
      <c r="N485" s="201"/>
      <c r="O485" s="201"/>
      <c r="P485" s="201"/>
      <c r="Q485" s="201"/>
      <c r="R485" s="201"/>
      <c r="S485" s="201"/>
      <c r="T485" s="202"/>
      <c r="AT485" s="197" t="s">
        <v>270</v>
      </c>
      <c r="AU485" s="197" t="s">
        <v>86</v>
      </c>
      <c r="AV485" s="15" t="s">
        <v>32</v>
      </c>
      <c r="AW485" s="15" t="s">
        <v>31</v>
      </c>
      <c r="AX485" s="15" t="s">
        <v>77</v>
      </c>
      <c r="AY485" s="197" t="s">
        <v>260</v>
      </c>
    </row>
    <row r="486" spans="1:65" s="13" customFormat="1">
      <c r="B486" s="179"/>
      <c r="D486" s="180" t="s">
        <v>270</v>
      </c>
      <c r="E486" s="181" t="s">
        <v>1</v>
      </c>
      <c r="F486" s="182" t="s">
        <v>2025</v>
      </c>
      <c r="H486" s="183">
        <v>1.4259999999999999</v>
      </c>
      <c r="I486" s="184"/>
      <c r="L486" s="179"/>
      <c r="M486" s="185"/>
      <c r="N486" s="186"/>
      <c r="O486" s="186"/>
      <c r="P486" s="186"/>
      <c r="Q486" s="186"/>
      <c r="R486" s="186"/>
      <c r="S486" s="186"/>
      <c r="T486" s="187"/>
      <c r="AT486" s="181" t="s">
        <v>270</v>
      </c>
      <c r="AU486" s="181" t="s">
        <v>86</v>
      </c>
      <c r="AV486" s="13" t="s">
        <v>86</v>
      </c>
      <c r="AW486" s="13" t="s">
        <v>31</v>
      </c>
      <c r="AX486" s="13" t="s">
        <v>77</v>
      </c>
      <c r="AY486" s="181" t="s">
        <v>260</v>
      </c>
    </row>
    <row r="487" spans="1:65" s="13" customFormat="1">
      <c r="B487" s="179"/>
      <c r="D487" s="180" t="s">
        <v>270</v>
      </c>
      <c r="E487" s="181" t="s">
        <v>1</v>
      </c>
      <c r="F487" s="182" t="s">
        <v>2026</v>
      </c>
      <c r="H487" s="183">
        <v>-1.099</v>
      </c>
      <c r="I487" s="184"/>
      <c r="L487" s="179"/>
      <c r="M487" s="185"/>
      <c r="N487" s="186"/>
      <c r="O487" s="186"/>
      <c r="P487" s="186"/>
      <c r="Q487" s="186"/>
      <c r="R487" s="186"/>
      <c r="S487" s="186"/>
      <c r="T487" s="187"/>
      <c r="AT487" s="181" t="s">
        <v>270</v>
      </c>
      <c r="AU487" s="181" t="s">
        <v>86</v>
      </c>
      <c r="AV487" s="13" t="s">
        <v>86</v>
      </c>
      <c r="AW487" s="13" t="s">
        <v>31</v>
      </c>
      <c r="AX487" s="13" t="s">
        <v>77</v>
      </c>
      <c r="AY487" s="181" t="s">
        <v>260</v>
      </c>
    </row>
    <row r="488" spans="1:65" s="14" customFormat="1">
      <c r="B488" s="188"/>
      <c r="D488" s="180" t="s">
        <v>270</v>
      </c>
      <c r="E488" s="189" t="s">
        <v>1</v>
      </c>
      <c r="F488" s="190" t="s">
        <v>275</v>
      </c>
      <c r="H488" s="191">
        <v>3.0059999999999998</v>
      </c>
      <c r="I488" s="192"/>
      <c r="L488" s="188"/>
      <c r="M488" s="193"/>
      <c r="N488" s="194"/>
      <c r="O488" s="194"/>
      <c r="P488" s="194"/>
      <c r="Q488" s="194"/>
      <c r="R488" s="194"/>
      <c r="S488" s="194"/>
      <c r="T488" s="195"/>
      <c r="AT488" s="189" t="s">
        <v>270</v>
      </c>
      <c r="AU488" s="189" t="s">
        <v>86</v>
      </c>
      <c r="AV488" s="14" t="s">
        <v>268</v>
      </c>
      <c r="AW488" s="14" t="s">
        <v>31</v>
      </c>
      <c r="AX488" s="14" t="s">
        <v>32</v>
      </c>
      <c r="AY488" s="189" t="s">
        <v>260</v>
      </c>
    </row>
    <row r="489" spans="1:65" s="2" customFormat="1" ht="16.5" customHeight="1">
      <c r="A489" s="33"/>
      <c r="B489" s="132"/>
      <c r="C489" s="166" t="s">
        <v>775</v>
      </c>
      <c r="D489" s="166" t="s">
        <v>263</v>
      </c>
      <c r="E489" s="167" t="s">
        <v>1506</v>
      </c>
      <c r="F489" s="168" t="s">
        <v>1507</v>
      </c>
      <c r="G489" s="169" t="s">
        <v>316</v>
      </c>
      <c r="H489" s="170">
        <v>25.457999999999998</v>
      </c>
      <c r="I489" s="171"/>
      <c r="J489" s="172">
        <f>ROUND(I489*H489,2)</f>
        <v>0</v>
      </c>
      <c r="K489" s="168" t="s">
        <v>356</v>
      </c>
      <c r="L489" s="34"/>
      <c r="M489" s="173" t="s">
        <v>1</v>
      </c>
      <c r="N489" s="174" t="s">
        <v>42</v>
      </c>
      <c r="O489" s="59"/>
      <c r="P489" s="175">
        <f>O489*H489</f>
        <v>0</v>
      </c>
      <c r="Q489" s="175">
        <v>2.4991099999999999</v>
      </c>
      <c r="R489" s="175">
        <f>Q489*H489</f>
        <v>63.622342379999992</v>
      </c>
      <c r="S489" s="175">
        <v>0</v>
      </c>
      <c r="T489" s="176">
        <f>S489*H489</f>
        <v>0</v>
      </c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R489" s="177" t="s">
        <v>268</v>
      </c>
      <c r="AT489" s="177" t="s">
        <v>263</v>
      </c>
      <c r="AU489" s="177" t="s">
        <v>86</v>
      </c>
      <c r="AY489" s="18" t="s">
        <v>260</v>
      </c>
      <c r="BE489" s="178">
        <f>IF(N489="základní",J489,0)</f>
        <v>0</v>
      </c>
      <c r="BF489" s="178">
        <f>IF(N489="snížená",J489,0)</f>
        <v>0</v>
      </c>
      <c r="BG489" s="178">
        <f>IF(N489="zákl. přenesená",J489,0)</f>
        <v>0</v>
      </c>
      <c r="BH489" s="178">
        <f>IF(N489="sníž. přenesená",J489,0)</f>
        <v>0</v>
      </c>
      <c r="BI489" s="178">
        <f>IF(N489="nulová",J489,0)</f>
        <v>0</v>
      </c>
      <c r="BJ489" s="18" t="s">
        <v>32</v>
      </c>
      <c r="BK489" s="178">
        <f>ROUND(I489*H489,2)</f>
        <v>0</v>
      </c>
      <c r="BL489" s="18" t="s">
        <v>268</v>
      </c>
      <c r="BM489" s="177" t="s">
        <v>1508</v>
      </c>
    </row>
    <row r="490" spans="1:65" s="15" customFormat="1">
      <c r="B490" s="196"/>
      <c r="D490" s="180" t="s">
        <v>270</v>
      </c>
      <c r="E490" s="197" t="s">
        <v>1</v>
      </c>
      <c r="F490" s="198" t="s">
        <v>2023</v>
      </c>
      <c r="H490" s="197" t="s">
        <v>1</v>
      </c>
      <c r="I490" s="199"/>
      <c r="L490" s="196"/>
      <c r="M490" s="200"/>
      <c r="N490" s="201"/>
      <c r="O490" s="201"/>
      <c r="P490" s="201"/>
      <c r="Q490" s="201"/>
      <c r="R490" s="201"/>
      <c r="S490" s="201"/>
      <c r="T490" s="202"/>
      <c r="AT490" s="197" t="s">
        <v>270</v>
      </c>
      <c r="AU490" s="197" t="s">
        <v>86</v>
      </c>
      <c r="AV490" s="15" t="s">
        <v>32</v>
      </c>
      <c r="AW490" s="15" t="s">
        <v>31</v>
      </c>
      <c r="AX490" s="15" t="s">
        <v>77</v>
      </c>
      <c r="AY490" s="197" t="s">
        <v>260</v>
      </c>
    </row>
    <row r="491" spans="1:65" s="13" customFormat="1">
      <c r="B491" s="179"/>
      <c r="D491" s="180" t="s">
        <v>270</v>
      </c>
      <c r="E491" s="181" t="s">
        <v>1</v>
      </c>
      <c r="F491" s="182" t="s">
        <v>1509</v>
      </c>
      <c r="H491" s="183">
        <v>35.024000000000001</v>
      </c>
      <c r="I491" s="184"/>
      <c r="L491" s="179"/>
      <c r="M491" s="185"/>
      <c r="N491" s="186"/>
      <c r="O491" s="186"/>
      <c r="P491" s="186"/>
      <c r="Q491" s="186"/>
      <c r="R491" s="186"/>
      <c r="S491" s="186"/>
      <c r="T491" s="187"/>
      <c r="AT491" s="181" t="s">
        <v>270</v>
      </c>
      <c r="AU491" s="181" t="s">
        <v>86</v>
      </c>
      <c r="AV491" s="13" t="s">
        <v>86</v>
      </c>
      <c r="AW491" s="13" t="s">
        <v>31</v>
      </c>
      <c r="AX491" s="13" t="s">
        <v>77</v>
      </c>
      <c r="AY491" s="181" t="s">
        <v>260</v>
      </c>
    </row>
    <row r="492" spans="1:65" s="13" customFormat="1">
      <c r="B492" s="179"/>
      <c r="D492" s="180" t="s">
        <v>270</v>
      </c>
      <c r="E492" s="181" t="s">
        <v>1</v>
      </c>
      <c r="F492" s="182" t="s">
        <v>1510</v>
      </c>
      <c r="H492" s="183">
        <v>-12.914</v>
      </c>
      <c r="I492" s="184"/>
      <c r="L492" s="179"/>
      <c r="M492" s="185"/>
      <c r="N492" s="186"/>
      <c r="O492" s="186"/>
      <c r="P492" s="186"/>
      <c r="Q492" s="186"/>
      <c r="R492" s="186"/>
      <c r="S492" s="186"/>
      <c r="T492" s="187"/>
      <c r="AT492" s="181" t="s">
        <v>270</v>
      </c>
      <c r="AU492" s="181" t="s">
        <v>86</v>
      </c>
      <c r="AV492" s="13" t="s">
        <v>86</v>
      </c>
      <c r="AW492" s="13" t="s">
        <v>31</v>
      </c>
      <c r="AX492" s="13" t="s">
        <v>77</v>
      </c>
      <c r="AY492" s="181" t="s">
        <v>260</v>
      </c>
    </row>
    <row r="493" spans="1:65" s="13" customFormat="1">
      <c r="B493" s="179"/>
      <c r="D493" s="180" t="s">
        <v>270</v>
      </c>
      <c r="E493" s="181" t="s">
        <v>1</v>
      </c>
      <c r="F493" s="182" t="s">
        <v>1511</v>
      </c>
      <c r="H493" s="183">
        <v>-1.375</v>
      </c>
      <c r="I493" s="184"/>
      <c r="L493" s="179"/>
      <c r="M493" s="185"/>
      <c r="N493" s="186"/>
      <c r="O493" s="186"/>
      <c r="P493" s="186"/>
      <c r="Q493" s="186"/>
      <c r="R493" s="186"/>
      <c r="S493" s="186"/>
      <c r="T493" s="187"/>
      <c r="AT493" s="181" t="s">
        <v>270</v>
      </c>
      <c r="AU493" s="181" t="s">
        <v>86</v>
      </c>
      <c r="AV493" s="13" t="s">
        <v>86</v>
      </c>
      <c r="AW493" s="13" t="s">
        <v>31</v>
      </c>
      <c r="AX493" s="13" t="s">
        <v>77</v>
      </c>
      <c r="AY493" s="181" t="s">
        <v>260</v>
      </c>
    </row>
    <row r="494" spans="1:65" s="15" customFormat="1">
      <c r="B494" s="196"/>
      <c r="D494" s="180" t="s">
        <v>270</v>
      </c>
      <c r="E494" s="197" t="s">
        <v>1</v>
      </c>
      <c r="F494" s="198" t="s">
        <v>2024</v>
      </c>
      <c r="H494" s="197" t="s">
        <v>1</v>
      </c>
      <c r="I494" s="199"/>
      <c r="L494" s="196"/>
      <c r="M494" s="200"/>
      <c r="N494" s="201"/>
      <c r="O494" s="201"/>
      <c r="P494" s="201"/>
      <c r="Q494" s="201"/>
      <c r="R494" s="201"/>
      <c r="S494" s="201"/>
      <c r="T494" s="202"/>
      <c r="AT494" s="197" t="s">
        <v>270</v>
      </c>
      <c r="AU494" s="197" t="s">
        <v>86</v>
      </c>
      <c r="AV494" s="15" t="s">
        <v>32</v>
      </c>
      <c r="AW494" s="15" t="s">
        <v>31</v>
      </c>
      <c r="AX494" s="15" t="s">
        <v>77</v>
      </c>
      <c r="AY494" s="197" t="s">
        <v>260</v>
      </c>
    </row>
    <row r="495" spans="1:65" s="13" customFormat="1">
      <c r="B495" s="179"/>
      <c r="D495" s="180" t="s">
        <v>270</v>
      </c>
      <c r="E495" s="181" t="s">
        <v>1</v>
      </c>
      <c r="F495" s="182" t="s">
        <v>2027</v>
      </c>
      <c r="H495" s="183">
        <v>7.87</v>
      </c>
      <c r="I495" s="184"/>
      <c r="L495" s="179"/>
      <c r="M495" s="185"/>
      <c r="N495" s="186"/>
      <c r="O495" s="186"/>
      <c r="P495" s="186"/>
      <c r="Q495" s="186"/>
      <c r="R495" s="186"/>
      <c r="S495" s="186"/>
      <c r="T495" s="187"/>
      <c r="AT495" s="181" t="s">
        <v>270</v>
      </c>
      <c r="AU495" s="181" t="s">
        <v>86</v>
      </c>
      <c r="AV495" s="13" t="s">
        <v>86</v>
      </c>
      <c r="AW495" s="13" t="s">
        <v>31</v>
      </c>
      <c r="AX495" s="13" t="s">
        <v>77</v>
      </c>
      <c r="AY495" s="181" t="s">
        <v>260</v>
      </c>
    </row>
    <row r="496" spans="1:65" s="13" customFormat="1">
      <c r="B496" s="179"/>
      <c r="D496" s="180" t="s">
        <v>270</v>
      </c>
      <c r="E496" s="181" t="s">
        <v>1</v>
      </c>
      <c r="F496" s="182" t="s">
        <v>2028</v>
      </c>
      <c r="H496" s="183">
        <v>-1.772</v>
      </c>
      <c r="I496" s="184"/>
      <c r="L496" s="179"/>
      <c r="M496" s="185"/>
      <c r="N496" s="186"/>
      <c r="O496" s="186"/>
      <c r="P496" s="186"/>
      <c r="Q496" s="186"/>
      <c r="R496" s="186"/>
      <c r="S496" s="186"/>
      <c r="T496" s="187"/>
      <c r="AT496" s="181" t="s">
        <v>270</v>
      </c>
      <c r="AU496" s="181" t="s">
        <v>86</v>
      </c>
      <c r="AV496" s="13" t="s">
        <v>86</v>
      </c>
      <c r="AW496" s="13" t="s">
        <v>31</v>
      </c>
      <c r="AX496" s="13" t="s">
        <v>77</v>
      </c>
      <c r="AY496" s="181" t="s">
        <v>260</v>
      </c>
    </row>
    <row r="497" spans="1:65" s="13" customFormat="1">
      <c r="B497" s="179"/>
      <c r="D497" s="180" t="s">
        <v>270</v>
      </c>
      <c r="E497" s="181" t="s">
        <v>1</v>
      </c>
      <c r="F497" s="182" t="s">
        <v>1511</v>
      </c>
      <c r="H497" s="183">
        <v>-1.375</v>
      </c>
      <c r="I497" s="184"/>
      <c r="L497" s="179"/>
      <c r="M497" s="185"/>
      <c r="N497" s="186"/>
      <c r="O497" s="186"/>
      <c r="P497" s="186"/>
      <c r="Q497" s="186"/>
      <c r="R497" s="186"/>
      <c r="S497" s="186"/>
      <c r="T497" s="187"/>
      <c r="AT497" s="181" t="s">
        <v>270</v>
      </c>
      <c r="AU497" s="181" t="s">
        <v>86</v>
      </c>
      <c r="AV497" s="13" t="s">
        <v>86</v>
      </c>
      <c r="AW497" s="13" t="s">
        <v>31</v>
      </c>
      <c r="AX497" s="13" t="s">
        <v>77</v>
      </c>
      <c r="AY497" s="181" t="s">
        <v>260</v>
      </c>
    </row>
    <row r="498" spans="1:65" s="14" customFormat="1">
      <c r="B498" s="188"/>
      <c r="D498" s="180" t="s">
        <v>270</v>
      </c>
      <c r="E498" s="189" t="s">
        <v>1</v>
      </c>
      <c r="F498" s="190" t="s">
        <v>275</v>
      </c>
      <c r="H498" s="191">
        <v>25.457999999999998</v>
      </c>
      <c r="I498" s="192"/>
      <c r="L498" s="188"/>
      <c r="M498" s="193"/>
      <c r="N498" s="194"/>
      <c r="O498" s="194"/>
      <c r="P498" s="194"/>
      <c r="Q498" s="194"/>
      <c r="R498" s="194"/>
      <c r="S498" s="194"/>
      <c r="T498" s="195"/>
      <c r="AT498" s="189" t="s">
        <v>270</v>
      </c>
      <c r="AU498" s="189" t="s">
        <v>86</v>
      </c>
      <c r="AV498" s="14" t="s">
        <v>268</v>
      </c>
      <c r="AW498" s="14" t="s">
        <v>31</v>
      </c>
      <c r="AX498" s="14" t="s">
        <v>32</v>
      </c>
      <c r="AY498" s="189" t="s">
        <v>260</v>
      </c>
    </row>
    <row r="499" spans="1:65" s="2" customFormat="1" ht="16.5" customHeight="1">
      <c r="A499" s="33"/>
      <c r="B499" s="132"/>
      <c r="C499" s="166" t="s">
        <v>781</v>
      </c>
      <c r="D499" s="166" t="s">
        <v>263</v>
      </c>
      <c r="E499" s="167" t="s">
        <v>1512</v>
      </c>
      <c r="F499" s="168" t="s">
        <v>1513</v>
      </c>
      <c r="G499" s="169" t="s">
        <v>372</v>
      </c>
      <c r="H499" s="170">
        <v>10.054</v>
      </c>
      <c r="I499" s="171"/>
      <c r="J499" s="172">
        <f>ROUND(I499*H499,2)</f>
        <v>0</v>
      </c>
      <c r="K499" s="168" t="s">
        <v>267</v>
      </c>
      <c r="L499" s="34"/>
      <c r="M499" s="173" t="s">
        <v>1</v>
      </c>
      <c r="N499" s="174" t="s">
        <v>42</v>
      </c>
      <c r="O499" s="59"/>
      <c r="P499" s="175">
        <f>O499*H499</f>
        <v>0</v>
      </c>
      <c r="Q499" s="175">
        <v>2.9099999999999998E-3</v>
      </c>
      <c r="R499" s="175">
        <f>Q499*H499</f>
        <v>2.9257139999999997E-2</v>
      </c>
      <c r="S499" s="175">
        <v>0</v>
      </c>
      <c r="T499" s="176">
        <f>S499*H499</f>
        <v>0</v>
      </c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R499" s="177" t="s">
        <v>268</v>
      </c>
      <c r="AT499" s="177" t="s">
        <v>263</v>
      </c>
      <c r="AU499" s="177" t="s">
        <v>86</v>
      </c>
      <c r="AY499" s="18" t="s">
        <v>260</v>
      </c>
      <c r="BE499" s="178">
        <f>IF(N499="základní",J499,0)</f>
        <v>0</v>
      </c>
      <c r="BF499" s="178">
        <f>IF(N499="snížená",J499,0)</f>
        <v>0</v>
      </c>
      <c r="BG499" s="178">
        <f>IF(N499="zákl. přenesená",J499,0)</f>
        <v>0</v>
      </c>
      <c r="BH499" s="178">
        <f>IF(N499="sníž. přenesená",J499,0)</f>
        <v>0</v>
      </c>
      <c r="BI499" s="178">
        <f>IF(N499="nulová",J499,0)</f>
        <v>0</v>
      </c>
      <c r="BJ499" s="18" t="s">
        <v>32</v>
      </c>
      <c r="BK499" s="178">
        <f>ROUND(I499*H499,2)</f>
        <v>0</v>
      </c>
      <c r="BL499" s="18" t="s">
        <v>268</v>
      </c>
      <c r="BM499" s="177" t="s">
        <v>1514</v>
      </c>
    </row>
    <row r="500" spans="1:65" s="13" customFormat="1">
      <c r="B500" s="179"/>
      <c r="D500" s="180" t="s">
        <v>270</v>
      </c>
      <c r="E500" s="181" t="s">
        <v>1</v>
      </c>
      <c r="F500" s="182" t="s">
        <v>2029</v>
      </c>
      <c r="H500" s="183">
        <v>5.0270000000000001</v>
      </c>
      <c r="I500" s="184"/>
      <c r="L500" s="179"/>
      <c r="M500" s="185"/>
      <c r="N500" s="186"/>
      <c r="O500" s="186"/>
      <c r="P500" s="186"/>
      <c r="Q500" s="186"/>
      <c r="R500" s="186"/>
      <c r="S500" s="186"/>
      <c r="T500" s="187"/>
      <c r="AT500" s="181" t="s">
        <v>270</v>
      </c>
      <c r="AU500" s="181" t="s">
        <v>86</v>
      </c>
      <c r="AV500" s="13" t="s">
        <v>86</v>
      </c>
      <c r="AW500" s="13" t="s">
        <v>31</v>
      </c>
      <c r="AX500" s="13" t="s">
        <v>77</v>
      </c>
      <c r="AY500" s="181" t="s">
        <v>260</v>
      </c>
    </row>
    <row r="501" spans="1:65" s="13" customFormat="1">
      <c r="B501" s="179"/>
      <c r="D501" s="180" t="s">
        <v>270</v>
      </c>
      <c r="E501" s="181" t="s">
        <v>1</v>
      </c>
      <c r="F501" s="182" t="s">
        <v>2030</v>
      </c>
      <c r="H501" s="183">
        <v>5.0270000000000001</v>
      </c>
      <c r="I501" s="184"/>
      <c r="L501" s="179"/>
      <c r="M501" s="185"/>
      <c r="N501" s="186"/>
      <c r="O501" s="186"/>
      <c r="P501" s="186"/>
      <c r="Q501" s="186"/>
      <c r="R501" s="186"/>
      <c r="S501" s="186"/>
      <c r="T501" s="187"/>
      <c r="AT501" s="181" t="s">
        <v>270</v>
      </c>
      <c r="AU501" s="181" t="s">
        <v>86</v>
      </c>
      <c r="AV501" s="13" t="s">
        <v>86</v>
      </c>
      <c r="AW501" s="13" t="s">
        <v>31</v>
      </c>
      <c r="AX501" s="13" t="s">
        <v>77</v>
      </c>
      <c r="AY501" s="181" t="s">
        <v>260</v>
      </c>
    </row>
    <row r="502" spans="1:65" s="14" customFormat="1">
      <c r="B502" s="188"/>
      <c r="D502" s="180" t="s">
        <v>270</v>
      </c>
      <c r="E502" s="189" t="s">
        <v>1</v>
      </c>
      <c r="F502" s="190" t="s">
        <v>275</v>
      </c>
      <c r="H502" s="191">
        <v>10.054</v>
      </c>
      <c r="I502" s="192"/>
      <c r="L502" s="188"/>
      <c r="M502" s="193"/>
      <c r="N502" s="194"/>
      <c r="O502" s="194"/>
      <c r="P502" s="194"/>
      <c r="Q502" s="194"/>
      <c r="R502" s="194"/>
      <c r="S502" s="194"/>
      <c r="T502" s="195"/>
      <c r="AT502" s="189" t="s">
        <v>270</v>
      </c>
      <c r="AU502" s="189" t="s">
        <v>86</v>
      </c>
      <c r="AV502" s="14" t="s">
        <v>268</v>
      </c>
      <c r="AW502" s="14" t="s">
        <v>31</v>
      </c>
      <c r="AX502" s="14" t="s">
        <v>32</v>
      </c>
      <c r="AY502" s="189" t="s">
        <v>260</v>
      </c>
    </row>
    <row r="503" spans="1:65" s="2" customFormat="1" ht="16.5" customHeight="1">
      <c r="A503" s="33"/>
      <c r="B503" s="132"/>
      <c r="C503" s="166" t="s">
        <v>786</v>
      </c>
      <c r="D503" s="166" t="s">
        <v>263</v>
      </c>
      <c r="E503" s="167" t="s">
        <v>1516</v>
      </c>
      <c r="F503" s="168" t="s">
        <v>1517</v>
      </c>
      <c r="G503" s="169" t="s">
        <v>432</v>
      </c>
      <c r="H503" s="170">
        <v>1.4319999999999999</v>
      </c>
      <c r="I503" s="171"/>
      <c r="J503" s="172">
        <f>ROUND(I503*H503,2)</f>
        <v>0</v>
      </c>
      <c r="K503" s="168" t="s">
        <v>1</v>
      </c>
      <c r="L503" s="34"/>
      <c r="M503" s="173" t="s">
        <v>1</v>
      </c>
      <c r="N503" s="174" t="s">
        <v>42</v>
      </c>
      <c r="O503" s="59"/>
      <c r="P503" s="175">
        <f>O503*H503</f>
        <v>0</v>
      </c>
      <c r="Q503" s="175">
        <v>1.0423199999999999</v>
      </c>
      <c r="R503" s="175">
        <f>Q503*H503</f>
        <v>1.4926022399999999</v>
      </c>
      <c r="S503" s="175">
        <v>0</v>
      </c>
      <c r="T503" s="176">
        <f>S503*H503</f>
        <v>0</v>
      </c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R503" s="177" t="s">
        <v>268</v>
      </c>
      <c r="AT503" s="177" t="s">
        <v>263</v>
      </c>
      <c r="AU503" s="177" t="s">
        <v>86</v>
      </c>
      <c r="AY503" s="18" t="s">
        <v>260</v>
      </c>
      <c r="BE503" s="178">
        <f>IF(N503="základní",J503,0)</f>
        <v>0</v>
      </c>
      <c r="BF503" s="178">
        <f>IF(N503="snížená",J503,0)</f>
        <v>0</v>
      </c>
      <c r="BG503" s="178">
        <f>IF(N503="zákl. přenesená",J503,0)</f>
        <v>0</v>
      </c>
      <c r="BH503" s="178">
        <f>IF(N503="sníž. přenesená",J503,0)</f>
        <v>0</v>
      </c>
      <c r="BI503" s="178">
        <f>IF(N503="nulová",J503,0)</f>
        <v>0</v>
      </c>
      <c r="BJ503" s="18" t="s">
        <v>32</v>
      </c>
      <c r="BK503" s="178">
        <f>ROUND(I503*H503,2)</f>
        <v>0</v>
      </c>
      <c r="BL503" s="18" t="s">
        <v>268</v>
      </c>
      <c r="BM503" s="177" t="s">
        <v>1518</v>
      </c>
    </row>
    <row r="504" spans="1:65" s="13" customFormat="1">
      <c r="B504" s="179"/>
      <c r="D504" s="180" t="s">
        <v>270</v>
      </c>
      <c r="E504" s="181" t="s">
        <v>1</v>
      </c>
      <c r="F504" s="182" t="s">
        <v>2031</v>
      </c>
      <c r="H504" s="183">
        <v>1.218</v>
      </c>
      <c r="I504" s="184"/>
      <c r="L504" s="179"/>
      <c r="M504" s="185"/>
      <c r="N504" s="186"/>
      <c r="O504" s="186"/>
      <c r="P504" s="186"/>
      <c r="Q504" s="186"/>
      <c r="R504" s="186"/>
      <c r="S504" s="186"/>
      <c r="T504" s="187"/>
      <c r="AT504" s="181" t="s">
        <v>270</v>
      </c>
      <c r="AU504" s="181" t="s">
        <v>86</v>
      </c>
      <c r="AV504" s="13" t="s">
        <v>86</v>
      </c>
      <c r="AW504" s="13" t="s">
        <v>31</v>
      </c>
      <c r="AX504" s="13" t="s">
        <v>77</v>
      </c>
      <c r="AY504" s="181" t="s">
        <v>260</v>
      </c>
    </row>
    <row r="505" spans="1:65" s="13" customFormat="1">
      <c r="B505" s="179"/>
      <c r="D505" s="180" t="s">
        <v>270</v>
      </c>
      <c r="E505" s="181" t="s">
        <v>1</v>
      </c>
      <c r="F505" s="182" t="s">
        <v>2032</v>
      </c>
      <c r="H505" s="183">
        <v>0.214</v>
      </c>
      <c r="I505" s="184"/>
      <c r="L505" s="179"/>
      <c r="M505" s="185"/>
      <c r="N505" s="186"/>
      <c r="O505" s="186"/>
      <c r="P505" s="186"/>
      <c r="Q505" s="186"/>
      <c r="R505" s="186"/>
      <c r="S505" s="186"/>
      <c r="T505" s="187"/>
      <c r="AT505" s="181" t="s">
        <v>270</v>
      </c>
      <c r="AU505" s="181" t="s">
        <v>86</v>
      </c>
      <c r="AV505" s="13" t="s">
        <v>86</v>
      </c>
      <c r="AW505" s="13" t="s">
        <v>31</v>
      </c>
      <c r="AX505" s="13" t="s">
        <v>77</v>
      </c>
      <c r="AY505" s="181" t="s">
        <v>260</v>
      </c>
    </row>
    <row r="506" spans="1:65" s="14" customFormat="1">
      <c r="B506" s="188"/>
      <c r="D506" s="180" t="s">
        <v>270</v>
      </c>
      <c r="E506" s="189" t="s">
        <v>1</v>
      </c>
      <c r="F506" s="190" t="s">
        <v>275</v>
      </c>
      <c r="H506" s="191">
        <v>1.4319999999999999</v>
      </c>
      <c r="I506" s="192"/>
      <c r="L506" s="188"/>
      <c r="M506" s="193"/>
      <c r="N506" s="194"/>
      <c r="O506" s="194"/>
      <c r="P506" s="194"/>
      <c r="Q506" s="194"/>
      <c r="R506" s="194"/>
      <c r="S506" s="194"/>
      <c r="T506" s="195"/>
      <c r="AT506" s="189" t="s">
        <v>270</v>
      </c>
      <c r="AU506" s="189" t="s">
        <v>86</v>
      </c>
      <c r="AV506" s="14" t="s">
        <v>268</v>
      </c>
      <c r="AW506" s="14" t="s">
        <v>31</v>
      </c>
      <c r="AX506" s="14" t="s">
        <v>32</v>
      </c>
      <c r="AY506" s="189" t="s">
        <v>260</v>
      </c>
    </row>
    <row r="507" spans="1:65" s="2" customFormat="1" ht="21.75" customHeight="1">
      <c r="A507" s="33"/>
      <c r="B507" s="132"/>
      <c r="C507" s="166" t="s">
        <v>791</v>
      </c>
      <c r="D507" s="166" t="s">
        <v>263</v>
      </c>
      <c r="E507" s="167" t="s">
        <v>1108</v>
      </c>
      <c r="F507" s="168" t="s">
        <v>1109</v>
      </c>
      <c r="G507" s="169" t="s">
        <v>266</v>
      </c>
      <c r="H507" s="170">
        <v>13.76</v>
      </c>
      <c r="I507" s="171"/>
      <c r="J507" s="172">
        <f>ROUND(I507*H507,2)</f>
        <v>0</v>
      </c>
      <c r="K507" s="168" t="s">
        <v>267</v>
      </c>
      <c r="L507" s="34"/>
      <c r="M507" s="173" t="s">
        <v>1</v>
      </c>
      <c r="N507" s="174" t="s">
        <v>42</v>
      </c>
      <c r="O507" s="59"/>
      <c r="P507" s="175">
        <f>O507*H507</f>
        <v>0</v>
      </c>
      <c r="Q507" s="175">
        <v>1.2600000000000001E-3</v>
      </c>
      <c r="R507" s="175">
        <f>Q507*H507</f>
        <v>1.7337600000000002E-2</v>
      </c>
      <c r="S507" s="175">
        <v>0</v>
      </c>
      <c r="T507" s="176">
        <f>S507*H507</f>
        <v>0</v>
      </c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R507" s="177" t="s">
        <v>268</v>
      </c>
      <c r="AT507" s="177" t="s">
        <v>263</v>
      </c>
      <c r="AU507" s="177" t="s">
        <v>86</v>
      </c>
      <c r="AY507" s="18" t="s">
        <v>260</v>
      </c>
      <c r="BE507" s="178">
        <f>IF(N507="základní",J507,0)</f>
        <v>0</v>
      </c>
      <c r="BF507" s="178">
        <f>IF(N507="snížená",J507,0)</f>
        <v>0</v>
      </c>
      <c r="BG507" s="178">
        <f>IF(N507="zákl. přenesená",J507,0)</f>
        <v>0</v>
      </c>
      <c r="BH507" s="178">
        <f>IF(N507="sníž. přenesená",J507,0)</f>
        <v>0</v>
      </c>
      <c r="BI507" s="178">
        <f>IF(N507="nulová",J507,0)</f>
        <v>0</v>
      </c>
      <c r="BJ507" s="18" t="s">
        <v>32</v>
      </c>
      <c r="BK507" s="178">
        <f>ROUND(I507*H507,2)</f>
        <v>0</v>
      </c>
      <c r="BL507" s="18" t="s">
        <v>268</v>
      </c>
      <c r="BM507" s="177" t="s">
        <v>1110</v>
      </c>
    </row>
    <row r="508" spans="1:65" s="13" customFormat="1">
      <c r="B508" s="179"/>
      <c r="D508" s="180" t="s">
        <v>270</v>
      </c>
      <c r="E508" s="181" t="s">
        <v>1</v>
      </c>
      <c r="F508" s="182" t="s">
        <v>2033</v>
      </c>
      <c r="H508" s="183">
        <v>9.4</v>
      </c>
      <c r="I508" s="184"/>
      <c r="L508" s="179"/>
      <c r="M508" s="185"/>
      <c r="N508" s="186"/>
      <c r="O508" s="186"/>
      <c r="P508" s="186"/>
      <c r="Q508" s="186"/>
      <c r="R508" s="186"/>
      <c r="S508" s="186"/>
      <c r="T508" s="187"/>
      <c r="AT508" s="181" t="s">
        <v>270</v>
      </c>
      <c r="AU508" s="181" t="s">
        <v>86</v>
      </c>
      <c r="AV508" s="13" t="s">
        <v>86</v>
      </c>
      <c r="AW508" s="13" t="s">
        <v>31</v>
      </c>
      <c r="AX508" s="13" t="s">
        <v>77</v>
      </c>
      <c r="AY508" s="181" t="s">
        <v>260</v>
      </c>
    </row>
    <row r="509" spans="1:65" s="13" customFormat="1">
      <c r="B509" s="179"/>
      <c r="D509" s="180" t="s">
        <v>270</v>
      </c>
      <c r="E509" s="181" t="s">
        <v>1</v>
      </c>
      <c r="F509" s="182" t="s">
        <v>2034</v>
      </c>
      <c r="H509" s="183">
        <v>4.3600000000000003</v>
      </c>
      <c r="I509" s="184"/>
      <c r="L509" s="179"/>
      <c r="M509" s="185"/>
      <c r="N509" s="186"/>
      <c r="O509" s="186"/>
      <c r="P509" s="186"/>
      <c r="Q509" s="186"/>
      <c r="R509" s="186"/>
      <c r="S509" s="186"/>
      <c r="T509" s="187"/>
      <c r="AT509" s="181" t="s">
        <v>270</v>
      </c>
      <c r="AU509" s="181" t="s">
        <v>86</v>
      </c>
      <c r="AV509" s="13" t="s">
        <v>86</v>
      </c>
      <c r="AW509" s="13" t="s">
        <v>31</v>
      </c>
      <c r="AX509" s="13" t="s">
        <v>77</v>
      </c>
      <c r="AY509" s="181" t="s">
        <v>260</v>
      </c>
    </row>
    <row r="510" spans="1:65" s="14" customFormat="1">
      <c r="B510" s="188"/>
      <c r="D510" s="180" t="s">
        <v>270</v>
      </c>
      <c r="E510" s="189" t="s">
        <v>1</v>
      </c>
      <c r="F510" s="190" t="s">
        <v>275</v>
      </c>
      <c r="H510" s="191">
        <v>13.76</v>
      </c>
      <c r="I510" s="192"/>
      <c r="L510" s="188"/>
      <c r="M510" s="193"/>
      <c r="N510" s="194"/>
      <c r="O510" s="194"/>
      <c r="P510" s="194"/>
      <c r="Q510" s="194"/>
      <c r="R510" s="194"/>
      <c r="S510" s="194"/>
      <c r="T510" s="195"/>
      <c r="AT510" s="189" t="s">
        <v>270</v>
      </c>
      <c r="AU510" s="189" t="s">
        <v>86</v>
      </c>
      <c r="AV510" s="14" t="s">
        <v>268</v>
      </c>
      <c r="AW510" s="14" t="s">
        <v>31</v>
      </c>
      <c r="AX510" s="14" t="s">
        <v>32</v>
      </c>
      <c r="AY510" s="189" t="s">
        <v>260</v>
      </c>
    </row>
    <row r="511" spans="1:65" s="2" customFormat="1" ht="16.5" customHeight="1">
      <c r="A511" s="33"/>
      <c r="B511" s="132"/>
      <c r="C511" s="166" t="s">
        <v>796</v>
      </c>
      <c r="D511" s="166" t="s">
        <v>263</v>
      </c>
      <c r="E511" s="167" t="s">
        <v>1113</v>
      </c>
      <c r="F511" s="168" t="s">
        <v>1114</v>
      </c>
      <c r="G511" s="169" t="s">
        <v>266</v>
      </c>
      <c r="H511" s="170">
        <v>1.6</v>
      </c>
      <c r="I511" s="171"/>
      <c r="J511" s="172">
        <f>ROUND(I511*H511,2)</f>
        <v>0</v>
      </c>
      <c r="K511" s="168" t="s">
        <v>267</v>
      </c>
      <c r="L511" s="34"/>
      <c r="M511" s="173" t="s">
        <v>1</v>
      </c>
      <c r="N511" s="174" t="s">
        <v>42</v>
      </c>
      <c r="O511" s="59"/>
      <c r="P511" s="175">
        <f>O511*H511</f>
        <v>0</v>
      </c>
      <c r="Q511" s="175">
        <v>1.3699999999999999E-3</v>
      </c>
      <c r="R511" s="175">
        <f>Q511*H511</f>
        <v>2.1919999999999999E-3</v>
      </c>
      <c r="S511" s="175">
        <v>0</v>
      </c>
      <c r="T511" s="176">
        <f>S511*H511</f>
        <v>0</v>
      </c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R511" s="177" t="s">
        <v>268</v>
      </c>
      <c r="AT511" s="177" t="s">
        <v>263</v>
      </c>
      <c r="AU511" s="177" t="s">
        <v>86</v>
      </c>
      <c r="AY511" s="18" t="s">
        <v>260</v>
      </c>
      <c r="BE511" s="178">
        <f>IF(N511="základní",J511,0)</f>
        <v>0</v>
      </c>
      <c r="BF511" s="178">
        <f>IF(N511="snížená",J511,0)</f>
        <v>0</v>
      </c>
      <c r="BG511" s="178">
        <f>IF(N511="zákl. přenesená",J511,0)</f>
        <v>0</v>
      </c>
      <c r="BH511" s="178">
        <f>IF(N511="sníž. přenesená",J511,0)</f>
        <v>0</v>
      </c>
      <c r="BI511" s="178">
        <f>IF(N511="nulová",J511,0)</f>
        <v>0</v>
      </c>
      <c r="BJ511" s="18" t="s">
        <v>32</v>
      </c>
      <c r="BK511" s="178">
        <f>ROUND(I511*H511,2)</f>
        <v>0</v>
      </c>
      <c r="BL511" s="18" t="s">
        <v>268</v>
      </c>
      <c r="BM511" s="177" t="s">
        <v>2035</v>
      </c>
    </row>
    <row r="512" spans="1:65" s="15" customFormat="1">
      <c r="B512" s="196"/>
      <c r="D512" s="180" t="s">
        <v>270</v>
      </c>
      <c r="E512" s="197" t="s">
        <v>1</v>
      </c>
      <c r="F512" s="198" t="s">
        <v>1979</v>
      </c>
      <c r="H512" s="197" t="s">
        <v>1</v>
      </c>
      <c r="I512" s="199"/>
      <c r="L512" s="196"/>
      <c r="M512" s="200"/>
      <c r="N512" s="201"/>
      <c r="O512" s="201"/>
      <c r="P512" s="201"/>
      <c r="Q512" s="201"/>
      <c r="R512" s="201"/>
      <c r="S512" s="201"/>
      <c r="T512" s="202"/>
      <c r="AT512" s="197" t="s">
        <v>270</v>
      </c>
      <c r="AU512" s="197" t="s">
        <v>86</v>
      </c>
      <c r="AV512" s="15" t="s">
        <v>32</v>
      </c>
      <c r="AW512" s="15" t="s">
        <v>31</v>
      </c>
      <c r="AX512" s="15" t="s">
        <v>77</v>
      </c>
      <c r="AY512" s="197" t="s">
        <v>260</v>
      </c>
    </row>
    <row r="513" spans="1:65" s="13" customFormat="1">
      <c r="B513" s="179"/>
      <c r="D513" s="180" t="s">
        <v>270</v>
      </c>
      <c r="E513" s="181" t="s">
        <v>1</v>
      </c>
      <c r="F513" s="182" t="s">
        <v>2036</v>
      </c>
      <c r="H513" s="183">
        <v>1.6</v>
      </c>
      <c r="I513" s="184"/>
      <c r="L513" s="179"/>
      <c r="M513" s="185"/>
      <c r="N513" s="186"/>
      <c r="O513" s="186"/>
      <c r="P513" s="186"/>
      <c r="Q513" s="186"/>
      <c r="R513" s="186"/>
      <c r="S513" s="186"/>
      <c r="T513" s="187"/>
      <c r="AT513" s="181" t="s">
        <v>270</v>
      </c>
      <c r="AU513" s="181" t="s">
        <v>86</v>
      </c>
      <c r="AV513" s="13" t="s">
        <v>86</v>
      </c>
      <c r="AW513" s="13" t="s">
        <v>31</v>
      </c>
      <c r="AX513" s="13" t="s">
        <v>32</v>
      </c>
      <c r="AY513" s="181" t="s">
        <v>260</v>
      </c>
    </row>
    <row r="514" spans="1:65" s="2" customFormat="1" ht="16.5" customHeight="1">
      <c r="A514" s="33"/>
      <c r="B514" s="132"/>
      <c r="C514" s="166" t="s">
        <v>803</v>
      </c>
      <c r="D514" s="166" t="s">
        <v>263</v>
      </c>
      <c r="E514" s="167" t="s">
        <v>1521</v>
      </c>
      <c r="F514" s="168" t="s">
        <v>1522</v>
      </c>
      <c r="G514" s="169" t="s">
        <v>915</v>
      </c>
      <c r="H514" s="170">
        <v>10</v>
      </c>
      <c r="I514" s="171"/>
      <c r="J514" s="172">
        <f>ROUND(I514*H514,2)</f>
        <v>0</v>
      </c>
      <c r="K514" s="168" t="s">
        <v>267</v>
      </c>
      <c r="L514" s="34"/>
      <c r="M514" s="173" t="s">
        <v>1</v>
      </c>
      <c r="N514" s="174" t="s">
        <v>42</v>
      </c>
      <c r="O514" s="59"/>
      <c r="P514" s="175">
        <f>O514*H514</f>
        <v>0</v>
      </c>
      <c r="Q514" s="175">
        <v>1.0189999999999999E-2</v>
      </c>
      <c r="R514" s="175">
        <f>Q514*H514</f>
        <v>0.10189999999999999</v>
      </c>
      <c r="S514" s="175">
        <v>0</v>
      </c>
      <c r="T514" s="176">
        <f>S514*H514</f>
        <v>0</v>
      </c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R514" s="177" t="s">
        <v>268</v>
      </c>
      <c r="AT514" s="177" t="s">
        <v>263</v>
      </c>
      <c r="AU514" s="177" t="s">
        <v>86</v>
      </c>
      <c r="AY514" s="18" t="s">
        <v>260</v>
      </c>
      <c r="BE514" s="178">
        <f>IF(N514="základní",J514,0)</f>
        <v>0</v>
      </c>
      <c r="BF514" s="178">
        <f>IF(N514="snížená",J514,0)</f>
        <v>0</v>
      </c>
      <c r="BG514" s="178">
        <f>IF(N514="zákl. přenesená",J514,0)</f>
        <v>0</v>
      </c>
      <c r="BH514" s="178">
        <f>IF(N514="sníž. přenesená",J514,0)</f>
        <v>0</v>
      </c>
      <c r="BI514" s="178">
        <f>IF(N514="nulová",J514,0)</f>
        <v>0</v>
      </c>
      <c r="BJ514" s="18" t="s">
        <v>32</v>
      </c>
      <c r="BK514" s="178">
        <f>ROUND(I514*H514,2)</f>
        <v>0</v>
      </c>
      <c r="BL514" s="18" t="s">
        <v>268</v>
      </c>
      <c r="BM514" s="177" t="s">
        <v>1523</v>
      </c>
    </row>
    <row r="515" spans="1:65" s="2" customFormat="1" ht="16.5" customHeight="1">
      <c r="A515" s="33"/>
      <c r="B515" s="132"/>
      <c r="C515" s="211" t="s">
        <v>807</v>
      </c>
      <c r="D515" s="211" t="s">
        <v>429</v>
      </c>
      <c r="E515" s="212" t="s">
        <v>1524</v>
      </c>
      <c r="F515" s="213" t="s">
        <v>1525</v>
      </c>
      <c r="G515" s="214" t="s">
        <v>915</v>
      </c>
      <c r="H515" s="215">
        <v>2.02</v>
      </c>
      <c r="I515" s="216"/>
      <c r="J515" s="217">
        <f>ROUND(I515*H515,2)</f>
        <v>0</v>
      </c>
      <c r="K515" s="213" t="s">
        <v>267</v>
      </c>
      <c r="L515" s="218"/>
      <c r="M515" s="219" t="s">
        <v>1</v>
      </c>
      <c r="N515" s="220" t="s">
        <v>42</v>
      </c>
      <c r="O515" s="59"/>
      <c r="P515" s="175">
        <f>O515*H515</f>
        <v>0</v>
      </c>
      <c r="Q515" s="175">
        <v>0.254</v>
      </c>
      <c r="R515" s="175">
        <f>Q515*H515</f>
        <v>0.51307999999999998</v>
      </c>
      <c r="S515" s="175">
        <v>0</v>
      </c>
      <c r="T515" s="176">
        <f>S515*H515</f>
        <v>0</v>
      </c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  <c r="AR515" s="177" t="s">
        <v>306</v>
      </c>
      <c r="AT515" s="177" t="s">
        <v>429</v>
      </c>
      <c r="AU515" s="177" t="s">
        <v>86</v>
      </c>
      <c r="AY515" s="18" t="s">
        <v>260</v>
      </c>
      <c r="BE515" s="178">
        <f>IF(N515="základní",J515,0)</f>
        <v>0</v>
      </c>
      <c r="BF515" s="178">
        <f>IF(N515="snížená",J515,0)</f>
        <v>0</v>
      </c>
      <c r="BG515" s="178">
        <f>IF(N515="zákl. přenesená",J515,0)</f>
        <v>0</v>
      </c>
      <c r="BH515" s="178">
        <f>IF(N515="sníž. přenesená",J515,0)</f>
        <v>0</v>
      </c>
      <c r="BI515" s="178">
        <f>IF(N515="nulová",J515,0)</f>
        <v>0</v>
      </c>
      <c r="BJ515" s="18" t="s">
        <v>32</v>
      </c>
      <c r="BK515" s="178">
        <f>ROUND(I515*H515,2)</f>
        <v>0</v>
      </c>
      <c r="BL515" s="18" t="s">
        <v>268</v>
      </c>
      <c r="BM515" s="177" t="s">
        <v>1526</v>
      </c>
    </row>
    <row r="516" spans="1:65" s="2" customFormat="1" ht="16.5" customHeight="1">
      <c r="A516" s="33"/>
      <c r="B516" s="132"/>
      <c r="C516" s="211" t="s">
        <v>812</v>
      </c>
      <c r="D516" s="211" t="s">
        <v>429</v>
      </c>
      <c r="E516" s="212" t="s">
        <v>1527</v>
      </c>
      <c r="F516" s="213" t="s">
        <v>1528</v>
      </c>
      <c r="G516" s="214" t="s">
        <v>915</v>
      </c>
      <c r="H516" s="215">
        <v>1.01</v>
      </c>
      <c r="I516" s="216"/>
      <c r="J516" s="217">
        <f>ROUND(I516*H516,2)</f>
        <v>0</v>
      </c>
      <c r="K516" s="213" t="s">
        <v>267</v>
      </c>
      <c r="L516" s="218"/>
      <c r="M516" s="219" t="s">
        <v>1</v>
      </c>
      <c r="N516" s="220" t="s">
        <v>42</v>
      </c>
      <c r="O516" s="59"/>
      <c r="P516" s="175">
        <f>O516*H516</f>
        <v>0</v>
      </c>
      <c r="Q516" s="175">
        <v>0.50600000000000001</v>
      </c>
      <c r="R516" s="175">
        <f>Q516*H516</f>
        <v>0.51105999999999996</v>
      </c>
      <c r="S516" s="175">
        <v>0</v>
      </c>
      <c r="T516" s="176">
        <f>S516*H516</f>
        <v>0</v>
      </c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R516" s="177" t="s">
        <v>306</v>
      </c>
      <c r="AT516" s="177" t="s">
        <v>429</v>
      </c>
      <c r="AU516" s="177" t="s">
        <v>86</v>
      </c>
      <c r="AY516" s="18" t="s">
        <v>260</v>
      </c>
      <c r="BE516" s="178">
        <f>IF(N516="základní",J516,0)</f>
        <v>0</v>
      </c>
      <c r="BF516" s="178">
        <f>IF(N516="snížená",J516,0)</f>
        <v>0</v>
      </c>
      <c r="BG516" s="178">
        <f>IF(N516="zákl. přenesená",J516,0)</f>
        <v>0</v>
      </c>
      <c r="BH516" s="178">
        <f>IF(N516="sníž. přenesená",J516,0)</f>
        <v>0</v>
      </c>
      <c r="BI516" s="178">
        <f>IF(N516="nulová",J516,0)</f>
        <v>0</v>
      </c>
      <c r="BJ516" s="18" t="s">
        <v>32</v>
      </c>
      <c r="BK516" s="178">
        <f>ROUND(I516*H516,2)</f>
        <v>0</v>
      </c>
      <c r="BL516" s="18" t="s">
        <v>268</v>
      </c>
      <c r="BM516" s="177" t="s">
        <v>2037</v>
      </c>
    </row>
    <row r="517" spans="1:65" s="2" customFormat="1" ht="16.5" customHeight="1">
      <c r="A517" s="33"/>
      <c r="B517" s="132"/>
      <c r="C517" s="211" t="s">
        <v>816</v>
      </c>
      <c r="D517" s="211" t="s">
        <v>429</v>
      </c>
      <c r="E517" s="212" t="s">
        <v>1530</v>
      </c>
      <c r="F517" s="213" t="s">
        <v>1531</v>
      </c>
      <c r="G517" s="214" t="s">
        <v>915</v>
      </c>
      <c r="H517" s="215">
        <v>7.07</v>
      </c>
      <c r="I517" s="216"/>
      <c r="J517" s="217">
        <f>ROUND(I517*H517,2)</f>
        <v>0</v>
      </c>
      <c r="K517" s="213" t="s">
        <v>267</v>
      </c>
      <c r="L517" s="218"/>
      <c r="M517" s="219" t="s">
        <v>1</v>
      </c>
      <c r="N517" s="220" t="s">
        <v>42</v>
      </c>
      <c r="O517" s="59"/>
      <c r="P517" s="175">
        <f>O517*H517</f>
        <v>0</v>
      </c>
      <c r="Q517" s="175">
        <v>1.0129999999999999</v>
      </c>
      <c r="R517" s="175">
        <f>Q517*H517</f>
        <v>7.1619099999999998</v>
      </c>
      <c r="S517" s="175">
        <v>0</v>
      </c>
      <c r="T517" s="176">
        <f>S517*H517</f>
        <v>0</v>
      </c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R517" s="177" t="s">
        <v>306</v>
      </c>
      <c r="AT517" s="177" t="s">
        <v>429</v>
      </c>
      <c r="AU517" s="177" t="s">
        <v>86</v>
      </c>
      <c r="AY517" s="18" t="s">
        <v>260</v>
      </c>
      <c r="BE517" s="178">
        <f>IF(N517="základní",J517,0)</f>
        <v>0</v>
      </c>
      <c r="BF517" s="178">
        <f>IF(N517="snížená",J517,0)</f>
        <v>0</v>
      </c>
      <c r="BG517" s="178">
        <f>IF(N517="zákl. přenesená",J517,0)</f>
        <v>0</v>
      </c>
      <c r="BH517" s="178">
        <f>IF(N517="sníž. přenesená",J517,0)</f>
        <v>0</v>
      </c>
      <c r="BI517" s="178">
        <f>IF(N517="nulová",J517,0)</f>
        <v>0</v>
      </c>
      <c r="BJ517" s="18" t="s">
        <v>32</v>
      </c>
      <c r="BK517" s="178">
        <f>ROUND(I517*H517,2)</f>
        <v>0</v>
      </c>
      <c r="BL517" s="18" t="s">
        <v>268</v>
      </c>
      <c r="BM517" s="177" t="s">
        <v>1532</v>
      </c>
    </row>
    <row r="518" spans="1:65" s="2" customFormat="1" ht="16.5" customHeight="1">
      <c r="A518" s="33"/>
      <c r="B518" s="132"/>
      <c r="C518" s="211" t="s">
        <v>821</v>
      </c>
      <c r="D518" s="211" t="s">
        <v>429</v>
      </c>
      <c r="E518" s="212" t="s">
        <v>1533</v>
      </c>
      <c r="F518" s="213" t="s">
        <v>1534</v>
      </c>
      <c r="G518" s="214" t="s">
        <v>915</v>
      </c>
      <c r="H518" s="215">
        <v>10.199999999999999</v>
      </c>
      <c r="I518" s="216"/>
      <c r="J518" s="217">
        <f>ROUND(I518*H518,2)</f>
        <v>0</v>
      </c>
      <c r="K518" s="213" t="s">
        <v>267</v>
      </c>
      <c r="L518" s="218"/>
      <c r="M518" s="219" t="s">
        <v>1</v>
      </c>
      <c r="N518" s="220" t="s">
        <v>42</v>
      </c>
      <c r="O518" s="59"/>
      <c r="P518" s="175">
        <f>O518*H518</f>
        <v>0</v>
      </c>
      <c r="Q518" s="175">
        <v>2E-3</v>
      </c>
      <c r="R518" s="175">
        <f>Q518*H518</f>
        <v>2.0399999999999998E-2</v>
      </c>
      <c r="S518" s="175">
        <v>0</v>
      </c>
      <c r="T518" s="176">
        <f>S518*H518</f>
        <v>0</v>
      </c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R518" s="177" t="s">
        <v>306</v>
      </c>
      <c r="AT518" s="177" t="s">
        <v>429</v>
      </c>
      <c r="AU518" s="177" t="s">
        <v>86</v>
      </c>
      <c r="AY518" s="18" t="s">
        <v>260</v>
      </c>
      <c r="BE518" s="178">
        <f>IF(N518="základní",J518,0)</f>
        <v>0</v>
      </c>
      <c r="BF518" s="178">
        <f>IF(N518="snížená",J518,0)</f>
        <v>0</v>
      </c>
      <c r="BG518" s="178">
        <f>IF(N518="zákl. přenesená",J518,0)</f>
        <v>0</v>
      </c>
      <c r="BH518" s="178">
        <f>IF(N518="sníž. přenesená",J518,0)</f>
        <v>0</v>
      </c>
      <c r="BI518" s="178">
        <f>IF(N518="nulová",J518,0)</f>
        <v>0</v>
      </c>
      <c r="BJ518" s="18" t="s">
        <v>32</v>
      </c>
      <c r="BK518" s="178">
        <f>ROUND(I518*H518,2)</f>
        <v>0</v>
      </c>
      <c r="BL518" s="18" t="s">
        <v>268</v>
      </c>
      <c r="BM518" s="177" t="s">
        <v>1535</v>
      </c>
    </row>
    <row r="519" spans="1:65" s="13" customFormat="1">
      <c r="B519" s="179"/>
      <c r="D519" s="180" t="s">
        <v>270</v>
      </c>
      <c r="F519" s="182" t="s">
        <v>2038</v>
      </c>
      <c r="H519" s="183">
        <v>10.199999999999999</v>
      </c>
      <c r="I519" s="184"/>
      <c r="L519" s="179"/>
      <c r="M519" s="185"/>
      <c r="N519" s="186"/>
      <c r="O519" s="186"/>
      <c r="P519" s="186"/>
      <c r="Q519" s="186"/>
      <c r="R519" s="186"/>
      <c r="S519" s="186"/>
      <c r="T519" s="187"/>
      <c r="AT519" s="181" t="s">
        <v>270</v>
      </c>
      <c r="AU519" s="181" t="s">
        <v>86</v>
      </c>
      <c r="AV519" s="13" t="s">
        <v>86</v>
      </c>
      <c r="AW519" s="13" t="s">
        <v>3</v>
      </c>
      <c r="AX519" s="13" t="s">
        <v>32</v>
      </c>
      <c r="AY519" s="181" t="s">
        <v>260</v>
      </c>
    </row>
    <row r="520" spans="1:65" s="2" customFormat="1" ht="16.5" customHeight="1">
      <c r="A520" s="33"/>
      <c r="B520" s="132"/>
      <c r="C520" s="166" t="s">
        <v>825</v>
      </c>
      <c r="D520" s="166" t="s">
        <v>263</v>
      </c>
      <c r="E520" s="167" t="s">
        <v>1537</v>
      </c>
      <c r="F520" s="168" t="s">
        <v>1538</v>
      </c>
      <c r="G520" s="169" t="s">
        <v>915</v>
      </c>
      <c r="H520" s="170">
        <v>2</v>
      </c>
      <c r="I520" s="171"/>
      <c r="J520" s="172">
        <f>ROUND(I520*H520,2)</f>
        <v>0</v>
      </c>
      <c r="K520" s="168" t="s">
        <v>267</v>
      </c>
      <c r="L520" s="34"/>
      <c r="M520" s="173" t="s">
        <v>1</v>
      </c>
      <c r="N520" s="174" t="s">
        <v>42</v>
      </c>
      <c r="O520" s="59"/>
      <c r="P520" s="175">
        <f>O520*H520</f>
        <v>0</v>
      </c>
      <c r="Q520" s="175">
        <v>1.248E-2</v>
      </c>
      <c r="R520" s="175">
        <f>Q520*H520</f>
        <v>2.496E-2</v>
      </c>
      <c r="S520" s="175">
        <v>0</v>
      </c>
      <c r="T520" s="176">
        <f>S520*H520</f>
        <v>0</v>
      </c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  <c r="AR520" s="177" t="s">
        <v>268</v>
      </c>
      <c r="AT520" s="177" t="s">
        <v>263</v>
      </c>
      <c r="AU520" s="177" t="s">
        <v>86</v>
      </c>
      <c r="AY520" s="18" t="s">
        <v>260</v>
      </c>
      <c r="BE520" s="178">
        <f>IF(N520="základní",J520,0)</f>
        <v>0</v>
      </c>
      <c r="BF520" s="178">
        <f>IF(N520="snížená",J520,0)</f>
        <v>0</v>
      </c>
      <c r="BG520" s="178">
        <f>IF(N520="zákl. přenesená",J520,0)</f>
        <v>0</v>
      </c>
      <c r="BH520" s="178">
        <f>IF(N520="sníž. přenesená",J520,0)</f>
        <v>0</v>
      </c>
      <c r="BI520" s="178">
        <f>IF(N520="nulová",J520,0)</f>
        <v>0</v>
      </c>
      <c r="BJ520" s="18" t="s">
        <v>32</v>
      </c>
      <c r="BK520" s="178">
        <f>ROUND(I520*H520,2)</f>
        <v>0</v>
      </c>
      <c r="BL520" s="18" t="s">
        <v>268</v>
      </c>
      <c r="BM520" s="177" t="s">
        <v>1539</v>
      </c>
    </row>
    <row r="521" spans="1:65" s="13" customFormat="1">
      <c r="B521" s="179"/>
      <c r="D521" s="180" t="s">
        <v>270</v>
      </c>
      <c r="E521" s="181" t="s">
        <v>1</v>
      </c>
      <c r="F521" s="182" t="s">
        <v>2039</v>
      </c>
      <c r="H521" s="183">
        <v>2</v>
      </c>
      <c r="I521" s="184"/>
      <c r="L521" s="179"/>
      <c r="M521" s="185"/>
      <c r="N521" s="186"/>
      <c r="O521" s="186"/>
      <c r="P521" s="186"/>
      <c r="Q521" s="186"/>
      <c r="R521" s="186"/>
      <c r="S521" s="186"/>
      <c r="T521" s="187"/>
      <c r="AT521" s="181" t="s">
        <v>270</v>
      </c>
      <c r="AU521" s="181" t="s">
        <v>86</v>
      </c>
      <c r="AV521" s="13" t="s">
        <v>86</v>
      </c>
      <c r="AW521" s="13" t="s">
        <v>31</v>
      </c>
      <c r="AX521" s="13" t="s">
        <v>32</v>
      </c>
      <c r="AY521" s="181" t="s">
        <v>260</v>
      </c>
    </row>
    <row r="522" spans="1:65" s="2" customFormat="1" ht="16.5" customHeight="1">
      <c r="A522" s="33"/>
      <c r="B522" s="132"/>
      <c r="C522" s="211" t="s">
        <v>830</v>
      </c>
      <c r="D522" s="211" t="s">
        <v>429</v>
      </c>
      <c r="E522" s="212" t="s">
        <v>1540</v>
      </c>
      <c r="F522" s="213" t="s">
        <v>1541</v>
      </c>
      <c r="G522" s="214" t="s">
        <v>915</v>
      </c>
      <c r="H522" s="215">
        <v>2.02</v>
      </c>
      <c r="I522" s="216"/>
      <c r="J522" s="217">
        <f>ROUND(I522*H522,2)</f>
        <v>0</v>
      </c>
      <c r="K522" s="213" t="s">
        <v>267</v>
      </c>
      <c r="L522" s="218"/>
      <c r="M522" s="219" t="s">
        <v>1</v>
      </c>
      <c r="N522" s="220" t="s">
        <v>42</v>
      </c>
      <c r="O522" s="59"/>
      <c r="P522" s="175">
        <f>O522*H522</f>
        <v>0</v>
      </c>
      <c r="Q522" s="175">
        <v>0.58499999999999996</v>
      </c>
      <c r="R522" s="175">
        <f>Q522*H522</f>
        <v>1.1817</v>
      </c>
      <c r="S522" s="175">
        <v>0</v>
      </c>
      <c r="T522" s="176">
        <f>S522*H522</f>
        <v>0</v>
      </c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R522" s="177" t="s">
        <v>306</v>
      </c>
      <c r="AT522" s="177" t="s">
        <v>429</v>
      </c>
      <c r="AU522" s="177" t="s">
        <v>86</v>
      </c>
      <c r="AY522" s="18" t="s">
        <v>260</v>
      </c>
      <c r="BE522" s="178">
        <f>IF(N522="základní",J522,0)</f>
        <v>0</v>
      </c>
      <c r="BF522" s="178">
        <f>IF(N522="snížená",J522,0)</f>
        <v>0</v>
      </c>
      <c r="BG522" s="178">
        <f>IF(N522="zákl. přenesená",J522,0)</f>
        <v>0</v>
      </c>
      <c r="BH522" s="178">
        <f>IF(N522="sníž. přenesená",J522,0)</f>
        <v>0</v>
      </c>
      <c r="BI522" s="178">
        <f>IF(N522="nulová",J522,0)</f>
        <v>0</v>
      </c>
      <c r="BJ522" s="18" t="s">
        <v>32</v>
      </c>
      <c r="BK522" s="178">
        <f>ROUND(I522*H522,2)</f>
        <v>0</v>
      </c>
      <c r="BL522" s="18" t="s">
        <v>268</v>
      </c>
      <c r="BM522" s="177" t="s">
        <v>1542</v>
      </c>
    </row>
    <row r="523" spans="1:65" s="2" customFormat="1" ht="16.5" customHeight="1">
      <c r="A523" s="33"/>
      <c r="B523" s="132"/>
      <c r="C523" s="211" t="s">
        <v>835</v>
      </c>
      <c r="D523" s="211" t="s">
        <v>429</v>
      </c>
      <c r="E523" s="212" t="s">
        <v>1533</v>
      </c>
      <c r="F523" s="213" t="s">
        <v>1534</v>
      </c>
      <c r="G523" s="214" t="s">
        <v>915</v>
      </c>
      <c r="H523" s="215">
        <v>2.04</v>
      </c>
      <c r="I523" s="216"/>
      <c r="J523" s="217">
        <f>ROUND(I523*H523,2)</f>
        <v>0</v>
      </c>
      <c r="K523" s="213" t="s">
        <v>267</v>
      </c>
      <c r="L523" s="218"/>
      <c r="M523" s="219" t="s">
        <v>1</v>
      </c>
      <c r="N523" s="220" t="s">
        <v>42</v>
      </c>
      <c r="O523" s="59"/>
      <c r="P523" s="175">
        <f>O523*H523</f>
        <v>0</v>
      </c>
      <c r="Q523" s="175">
        <v>2E-3</v>
      </c>
      <c r="R523" s="175">
        <f>Q523*H523</f>
        <v>4.0800000000000003E-3</v>
      </c>
      <c r="S523" s="175">
        <v>0</v>
      </c>
      <c r="T523" s="176">
        <f>S523*H523</f>
        <v>0</v>
      </c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R523" s="177" t="s">
        <v>306</v>
      </c>
      <c r="AT523" s="177" t="s">
        <v>429</v>
      </c>
      <c r="AU523" s="177" t="s">
        <v>86</v>
      </c>
      <c r="AY523" s="18" t="s">
        <v>260</v>
      </c>
      <c r="BE523" s="178">
        <f>IF(N523="základní",J523,0)</f>
        <v>0</v>
      </c>
      <c r="BF523" s="178">
        <f>IF(N523="snížená",J523,0)</f>
        <v>0</v>
      </c>
      <c r="BG523" s="178">
        <f>IF(N523="zákl. přenesená",J523,0)</f>
        <v>0</v>
      </c>
      <c r="BH523" s="178">
        <f>IF(N523="sníž. přenesená",J523,0)</f>
        <v>0</v>
      </c>
      <c r="BI523" s="178">
        <f>IF(N523="nulová",J523,0)</f>
        <v>0</v>
      </c>
      <c r="BJ523" s="18" t="s">
        <v>32</v>
      </c>
      <c r="BK523" s="178">
        <f>ROUND(I523*H523,2)</f>
        <v>0</v>
      </c>
      <c r="BL523" s="18" t="s">
        <v>268</v>
      </c>
      <c r="BM523" s="177" t="s">
        <v>1543</v>
      </c>
    </row>
    <row r="524" spans="1:65" s="13" customFormat="1">
      <c r="B524" s="179"/>
      <c r="D524" s="180" t="s">
        <v>270</v>
      </c>
      <c r="F524" s="182" t="s">
        <v>2040</v>
      </c>
      <c r="H524" s="183">
        <v>2.04</v>
      </c>
      <c r="I524" s="184"/>
      <c r="L524" s="179"/>
      <c r="M524" s="185"/>
      <c r="N524" s="186"/>
      <c r="O524" s="186"/>
      <c r="P524" s="186"/>
      <c r="Q524" s="186"/>
      <c r="R524" s="186"/>
      <c r="S524" s="186"/>
      <c r="T524" s="187"/>
      <c r="AT524" s="181" t="s">
        <v>270</v>
      </c>
      <c r="AU524" s="181" t="s">
        <v>86</v>
      </c>
      <c r="AV524" s="13" t="s">
        <v>86</v>
      </c>
      <c r="AW524" s="13" t="s">
        <v>3</v>
      </c>
      <c r="AX524" s="13" t="s">
        <v>32</v>
      </c>
      <c r="AY524" s="181" t="s">
        <v>260</v>
      </c>
    </row>
    <row r="525" spans="1:65" s="2" customFormat="1" ht="16.5" customHeight="1">
      <c r="A525" s="33"/>
      <c r="B525" s="132"/>
      <c r="C525" s="166" t="s">
        <v>840</v>
      </c>
      <c r="D525" s="166" t="s">
        <v>263</v>
      </c>
      <c r="E525" s="167" t="s">
        <v>1545</v>
      </c>
      <c r="F525" s="168" t="s">
        <v>1546</v>
      </c>
      <c r="G525" s="169" t="s">
        <v>266</v>
      </c>
      <c r="H525" s="170">
        <v>37.68</v>
      </c>
      <c r="I525" s="171"/>
      <c r="J525" s="172">
        <f>ROUND(I525*H525,2)</f>
        <v>0</v>
      </c>
      <c r="K525" s="168" t="s">
        <v>1</v>
      </c>
      <c r="L525" s="34"/>
      <c r="M525" s="173" t="s">
        <v>1</v>
      </c>
      <c r="N525" s="174" t="s">
        <v>42</v>
      </c>
      <c r="O525" s="59"/>
      <c r="P525" s="175">
        <f>O525*H525</f>
        <v>0</v>
      </c>
      <c r="Q525" s="175">
        <v>0</v>
      </c>
      <c r="R525" s="175">
        <f>Q525*H525</f>
        <v>0</v>
      </c>
      <c r="S525" s="175">
        <v>0</v>
      </c>
      <c r="T525" s="176">
        <f>S525*H525</f>
        <v>0</v>
      </c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R525" s="177" t="s">
        <v>268</v>
      </c>
      <c r="AT525" s="177" t="s">
        <v>263</v>
      </c>
      <c r="AU525" s="177" t="s">
        <v>86</v>
      </c>
      <c r="AY525" s="18" t="s">
        <v>260</v>
      </c>
      <c r="BE525" s="178">
        <f>IF(N525="základní",J525,0)</f>
        <v>0</v>
      </c>
      <c r="BF525" s="178">
        <f>IF(N525="snížená",J525,0)</f>
        <v>0</v>
      </c>
      <c r="BG525" s="178">
        <f>IF(N525="zákl. přenesená",J525,0)</f>
        <v>0</v>
      </c>
      <c r="BH525" s="178">
        <f>IF(N525="sníž. přenesená",J525,0)</f>
        <v>0</v>
      </c>
      <c r="BI525" s="178">
        <f>IF(N525="nulová",J525,0)</f>
        <v>0</v>
      </c>
      <c r="BJ525" s="18" t="s">
        <v>32</v>
      </c>
      <c r="BK525" s="178">
        <f>ROUND(I525*H525,2)</f>
        <v>0</v>
      </c>
      <c r="BL525" s="18" t="s">
        <v>268</v>
      </c>
      <c r="BM525" s="177" t="s">
        <v>2041</v>
      </c>
    </row>
    <row r="526" spans="1:65" s="13" customFormat="1">
      <c r="B526" s="179"/>
      <c r="D526" s="180" t="s">
        <v>270</v>
      </c>
      <c r="E526" s="181" t="s">
        <v>1</v>
      </c>
      <c r="F526" s="182" t="s">
        <v>2042</v>
      </c>
      <c r="H526" s="183">
        <v>37.68</v>
      </c>
      <c r="I526" s="184"/>
      <c r="L526" s="179"/>
      <c r="M526" s="185"/>
      <c r="N526" s="186"/>
      <c r="O526" s="186"/>
      <c r="P526" s="186"/>
      <c r="Q526" s="186"/>
      <c r="R526" s="186"/>
      <c r="S526" s="186"/>
      <c r="T526" s="187"/>
      <c r="AT526" s="181" t="s">
        <v>270</v>
      </c>
      <c r="AU526" s="181" t="s">
        <v>86</v>
      </c>
      <c r="AV526" s="13" t="s">
        <v>86</v>
      </c>
      <c r="AW526" s="13" t="s">
        <v>31</v>
      </c>
      <c r="AX526" s="13" t="s">
        <v>77</v>
      </c>
      <c r="AY526" s="181" t="s">
        <v>260</v>
      </c>
    </row>
    <row r="527" spans="1:65" s="14" customFormat="1">
      <c r="B527" s="188"/>
      <c r="D527" s="180" t="s">
        <v>270</v>
      </c>
      <c r="E527" s="189" t="s">
        <v>1</v>
      </c>
      <c r="F527" s="190" t="s">
        <v>275</v>
      </c>
      <c r="H527" s="191">
        <v>37.68</v>
      </c>
      <c r="I527" s="192"/>
      <c r="L527" s="188"/>
      <c r="M527" s="193"/>
      <c r="N527" s="194"/>
      <c r="O527" s="194"/>
      <c r="P527" s="194"/>
      <c r="Q527" s="194"/>
      <c r="R527" s="194"/>
      <c r="S527" s="194"/>
      <c r="T527" s="195"/>
      <c r="AT527" s="189" t="s">
        <v>270</v>
      </c>
      <c r="AU527" s="189" t="s">
        <v>86</v>
      </c>
      <c r="AV527" s="14" t="s">
        <v>268</v>
      </c>
      <c r="AW527" s="14" t="s">
        <v>31</v>
      </c>
      <c r="AX527" s="14" t="s">
        <v>32</v>
      </c>
      <c r="AY527" s="189" t="s">
        <v>260</v>
      </c>
    </row>
    <row r="528" spans="1:65" s="2" customFormat="1" ht="24.2" customHeight="1">
      <c r="A528" s="33"/>
      <c r="B528" s="132"/>
      <c r="C528" s="166" t="s">
        <v>846</v>
      </c>
      <c r="D528" s="166" t="s">
        <v>263</v>
      </c>
      <c r="E528" s="167" t="s">
        <v>1549</v>
      </c>
      <c r="F528" s="168" t="s">
        <v>1550</v>
      </c>
      <c r="G528" s="169" t="s">
        <v>915</v>
      </c>
      <c r="H528" s="170">
        <v>2</v>
      </c>
      <c r="I528" s="171"/>
      <c r="J528" s="172">
        <f>ROUND(I528*H528,2)</f>
        <v>0</v>
      </c>
      <c r="K528" s="168" t="s">
        <v>356</v>
      </c>
      <c r="L528" s="34"/>
      <c r="M528" s="173" t="s">
        <v>1</v>
      </c>
      <c r="N528" s="174" t="s">
        <v>42</v>
      </c>
      <c r="O528" s="59"/>
      <c r="P528" s="175">
        <f>O528*H528</f>
        <v>0</v>
      </c>
      <c r="Q528" s="175">
        <v>7.9200000000000007E-2</v>
      </c>
      <c r="R528" s="175">
        <f>Q528*H528</f>
        <v>0.15840000000000001</v>
      </c>
      <c r="S528" s="175">
        <v>0</v>
      </c>
      <c r="T528" s="176">
        <f>S528*H528</f>
        <v>0</v>
      </c>
      <c r="U528" s="33"/>
      <c r="V528" s="33"/>
      <c r="W528" s="33"/>
      <c r="X528" s="33"/>
      <c r="Y528" s="33"/>
      <c r="Z528" s="33"/>
      <c r="AA528" s="33"/>
      <c r="AB528" s="33"/>
      <c r="AC528" s="33"/>
      <c r="AD528" s="33"/>
      <c r="AE528" s="33"/>
      <c r="AR528" s="177" t="s">
        <v>268</v>
      </c>
      <c r="AT528" s="177" t="s">
        <v>263</v>
      </c>
      <c r="AU528" s="177" t="s">
        <v>86</v>
      </c>
      <c r="AY528" s="18" t="s">
        <v>260</v>
      </c>
      <c r="BE528" s="178">
        <f>IF(N528="základní",J528,0)</f>
        <v>0</v>
      </c>
      <c r="BF528" s="178">
        <f>IF(N528="snížená",J528,0)</f>
        <v>0</v>
      </c>
      <c r="BG528" s="178">
        <f>IF(N528="zákl. přenesená",J528,0)</f>
        <v>0</v>
      </c>
      <c r="BH528" s="178">
        <f>IF(N528="sníž. přenesená",J528,0)</f>
        <v>0</v>
      </c>
      <c r="BI528" s="178">
        <f>IF(N528="nulová",J528,0)</f>
        <v>0</v>
      </c>
      <c r="BJ528" s="18" t="s">
        <v>32</v>
      </c>
      <c r="BK528" s="178">
        <f>ROUND(I528*H528,2)</f>
        <v>0</v>
      </c>
      <c r="BL528" s="18" t="s">
        <v>268</v>
      </c>
      <c r="BM528" s="177" t="s">
        <v>1551</v>
      </c>
    </row>
    <row r="529" spans="1:65" s="13" customFormat="1">
      <c r="B529" s="179"/>
      <c r="D529" s="180" t="s">
        <v>270</v>
      </c>
      <c r="E529" s="181" t="s">
        <v>1</v>
      </c>
      <c r="F529" s="182" t="s">
        <v>2043</v>
      </c>
      <c r="H529" s="183">
        <v>2</v>
      </c>
      <c r="I529" s="184"/>
      <c r="L529" s="179"/>
      <c r="M529" s="185"/>
      <c r="N529" s="186"/>
      <c r="O529" s="186"/>
      <c r="P529" s="186"/>
      <c r="Q529" s="186"/>
      <c r="R529" s="186"/>
      <c r="S529" s="186"/>
      <c r="T529" s="187"/>
      <c r="AT529" s="181" t="s">
        <v>270</v>
      </c>
      <c r="AU529" s="181" t="s">
        <v>86</v>
      </c>
      <c r="AV529" s="13" t="s">
        <v>86</v>
      </c>
      <c r="AW529" s="13" t="s">
        <v>31</v>
      </c>
      <c r="AX529" s="13" t="s">
        <v>32</v>
      </c>
      <c r="AY529" s="181" t="s">
        <v>260</v>
      </c>
    </row>
    <row r="530" spans="1:65" s="2" customFormat="1" ht="16.5" customHeight="1">
      <c r="A530" s="33"/>
      <c r="B530" s="132"/>
      <c r="C530" s="166" t="s">
        <v>851</v>
      </c>
      <c r="D530" s="166" t="s">
        <v>263</v>
      </c>
      <c r="E530" s="167" t="s">
        <v>1843</v>
      </c>
      <c r="F530" s="168" t="s">
        <v>1844</v>
      </c>
      <c r="G530" s="169" t="s">
        <v>915</v>
      </c>
      <c r="H530" s="170">
        <v>2</v>
      </c>
      <c r="I530" s="171"/>
      <c r="J530" s="172">
        <f>ROUND(I530*H530,2)</f>
        <v>0</v>
      </c>
      <c r="K530" s="168" t="s">
        <v>267</v>
      </c>
      <c r="L530" s="34"/>
      <c r="M530" s="173" t="s">
        <v>1</v>
      </c>
      <c r="N530" s="174" t="s">
        <v>42</v>
      </c>
      <c r="O530" s="59"/>
      <c r="P530" s="175">
        <f>O530*H530</f>
        <v>0</v>
      </c>
      <c r="Q530" s="175">
        <v>0.21734000000000001</v>
      </c>
      <c r="R530" s="175">
        <f>Q530*H530</f>
        <v>0.43468000000000001</v>
      </c>
      <c r="S530" s="175">
        <v>0</v>
      </c>
      <c r="T530" s="176">
        <f>S530*H530</f>
        <v>0</v>
      </c>
      <c r="U530" s="33"/>
      <c r="V530" s="33"/>
      <c r="W530" s="33"/>
      <c r="X530" s="33"/>
      <c r="Y530" s="33"/>
      <c r="Z530" s="33"/>
      <c r="AA530" s="33"/>
      <c r="AB530" s="33"/>
      <c r="AC530" s="33"/>
      <c r="AD530" s="33"/>
      <c r="AE530" s="33"/>
      <c r="AR530" s="177" t="s">
        <v>268</v>
      </c>
      <c r="AT530" s="177" t="s">
        <v>263</v>
      </c>
      <c r="AU530" s="177" t="s">
        <v>86</v>
      </c>
      <c r="AY530" s="18" t="s">
        <v>260</v>
      </c>
      <c r="BE530" s="178">
        <f>IF(N530="základní",J530,0)</f>
        <v>0</v>
      </c>
      <c r="BF530" s="178">
        <f>IF(N530="snížená",J530,0)</f>
        <v>0</v>
      </c>
      <c r="BG530" s="178">
        <f>IF(N530="zákl. přenesená",J530,0)</f>
        <v>0</v>
      </c>
      <c r="BH530" s="178">
        <f>IF(N530="sníž. přenesená",J530,0)</f>
        <v>0</v>
      </c>
      <c r="BI530" s="178">
        <f>IF(N530="nulová",J530,0)</f>
        <v>0</v>
      </c>
      <c r="BJ530" s="18" t="s">
        <v>32</v>
      </c>
      <c r="BK530" s="178">
        <f>ROUND(I530*H530,2)</f>
        <v>0</v>
      </c>
      <c r="BL530" s="18" t="s">
        <v>268</v>
      </c>
      <c r="BM530" s="177" t="s">
        <v>1554</v>
      </c>
    </row>
    <row r="531" spans="1:65" s="13" customFormat="1">
      <c r="B531" s="179"/>
      <c r="D531" s="180" t="s">
        <v>270</v>
      </c>
      <c r="E531" s="181" t="s">
        <v>1</v>
      </c>
      <c r="F531" s="182" t="s">
        <v>2014</v>
      </c>
      <c r="H531" s="183">
        <v>2</v>
      </c>
      <c r="I531" s="184"/>
      <c r="L531" s="179"/>
      <c r="M531" s="185"/>
      <c r="N531" s="186"/>
      <c r="O531" s="186"/>
      <c r="P531" s="186"/>
      <c r="Q531" s="186"/>
      <c r="R531" s="186"/>
      <c r="S531" s="186"/>
      <c r="T531" s="187"/>
      <c r="AT531" s="181" t="s">
        <v>270</v>
      </c>
      <c r="AU531" s="181" t="s">
        <v>86</v>
      </c>
      <c r="AV531" s="13" t="s">
        <v>86</v>
      </c>
      <c r="AW531" s="13" t="s">
        <v>31</v>
      </c>
      <c r="AX531" s="13" t="s">
        <v>32</v>
      </c>
      <c r="AY531" s="181" t="s">
        <v>260</v>
      </c>
    </row>
    <row r="532" spans="1:65" s="2" customFormat="1" ht="16.5" customHeight="1">
      <c r="A532" s="33"/>
      <c r="B532" s="132"/>
      <c r="C532" s="211" t="s">
        <v>857</v>
      </c>
      <c r="D532" s="211" t="s">
        <v>429</v>
      </c>
      <c r="E532" s="212" t="s">
        <v>1845</v>
      </c>
      <c r="F532" s="213" t="s">
        <v>1846</v>
      </c>
      <c r="G532" s="214" t="s">
        <v>915</v>
      </c>
      <c r="H532" s="215">
        <v>2</v>
      </c>
      <c r="I532" s="216"/>
      <c r="J532" s="217">
        <f>ROUND(I532*H532,2)</f>
        <v>0</v>
      </c>
      <c r="K532" s="213" t="s">
        <v>356</v>
      </c>
      <c r="L532" s="218"/>
      <c r="M532" s="219" t="s">
        <v>1</v>
      </c>
      <c r="N532" s="220" t="s">
        <v>42</v>
      </c>
      <c r="O532" s="59"/>
      <c r="P532" s="175">
        <f>O532*H532</f>
        <v>0</v>
      </c>
      <c r="Q532" s="175">
        <v>9.1999999999999998E-2</v>
      </c>
      <c r="R532" s="175">
        <f>Q532*H532</f>
        <v>0.184</v>
      </c>
      <c r="S532" s="175">
        <v>0</v>
      </c>
      <c r="T532" s="176">
        <f>S532*H532</f>
        <v>0</v>
      </c>
      <c r="U532" s="33"/>
      <c r="V532" s="33"/>
      <c r="W532" s="33"/>
      <c r="X532" s="33"/>
      <c r="Y532" s="33"/>
      <c r="Z532" s="33"/>
      <c r="AA532" s="33"/>
      <c r="AB532" s="33"/>
      <c r="AC532" s="33"/>
      <c r="AD532" s="33"/>
      <c r="AE532" s="33"/>
      <c r="AR532" s="177" t="s">
        <v>306</v>
      </c>
      <c r="AT532" s="177" t="s">
        <v>429</v>
      </c>
      <c r="AU532" s="177" t="s">
        <v>86</v>
      </c>
      <c r="AY532" s="18" t="s">
        <v>260</v>
      </c>
      <c r="BE532" s="178">
        <f>IF(N532="základní",J532,0)</f>
        <v>0</v>
      </c>
      <c r="BF532" s="178">
        <f>IF(N532="snížená",J532,0)</f>
        <v>0</v>
      </c>
      <c r="BG532" s="178">
        <f>IF(N532="zákl. přenesená",J532,0)</f>
        <v>0</v>
      </c>
      <c r="BH532" s="178">
        <f>IF(N532="sníž. přenesená",J532,0)</f>
        <v>0</v>
      </c>
      <c r="BI532" s="178">
        <f>IF(N532="nulová",J532,0)</f>
        <v>0</v>
      </c>
      <c r="BJ532" s="18" t="s">
        <v>32</v>
      </c>
      <c r="BK532" s="178">
        <f>ROUND(I532*H532,2)</f>
        <v>0</v>
      </c>
      <c r="BL532" s="18" t="s">
        <v>268</v>
      </c>
      <c r="BM532" s="177" t="s">
        <v>1847</v>
      </c>
    </row>
    <row r="533" spans="1:65" s="2" customFormat="1" ht="16.5" customHeight="1">
      <c r="A533" s="33"/>
      <c r="B533" s="132"/>
      <c r="C533" s="166" t="s">
        <v>185</v>
      </c>
      <c r="D533" s="166" t="s">
        <v>263</v>
      </c>
      <c r="E533" s="167" t="s">
        <v>1558</v>
      </c>
      <c r="F533" s="168" t="s">
        <v>1559</v>
      </c>
      <c r="G533" s="169" t="s">
        <v>915</v>
      </c>
      <c r="H533" s="170">
        <v>12</v>
      </c>
      <c r="I533" s="171"/>
      <c r="J533" s="172">
        <f>ROUND(I533*H533,2)</f>
        <v>0</v>
      </c>
      <c r="K533" s="168" t="s">
        <v>267</v>
      </c>
      <c r="L533" s="34"/>
      <c r="M533" s="173" t="s">
        <v>1</v>
      </c>
      <c r="N533" s="174" t="s">
        <v>42</v>
      </c>
      <c r="O533" s="59"/>
      <c r="P533" s="175">
        <f>O533*H533</f>
        <v>0</v>
      </c>
      <c r="Q533" s="175">
        <v>1.298E-2</v>
      </c>
      <c r="R533" s="175">
        <f>Q533*H533</f>
        <v>0.15576000000000001</v>
      </c>
      <c r="S533" s="175">
        <v>4.0000000000000001E-3</v>
      </c>
      <c r="T533" s="176">
        <f>S533*H533</f>
        <v>4.8000000000000001E-2</v>
      </c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E533" s="33"/>
      <c r="AR533" s="177" t="s">
        <v>268</v>
      </c>
      <c r="AT533" s="177" t="s">
        <v>263</v>
      </c>
      <c r="AU533" s="177" t="s">
        <v>86</v>
      </c>
      <c r="AY533" s="18" t="s">
        <v>260</v>
      </c>
      <c r="BE533" s="178">
        <f>IF(N533="základní",J533,0)</f>
        <v>0</v>
      </c>
      <c r="BF533" s="178">
        <f>IF(N533="snížená",J533,0)</f>
        <v>0</v>
      </c>
      <c r="BG533" s="178">
        <f>IF(N533="zákl. přenesená",J533,0)</f>
        <v>0</v>
      </c>
      <c r="BH533" s="178">
        <f>IF(N533="sníž. přenesená",J533,0)</f>
        <v>0</v>
      </c>
      <c r="BI533" s="178">
        <f>IF(N533="nulová",J533,0)</f>
        <v>0</v>
      </c>
      <c r="BJ533" s="18" t="s">
        <v>32</v>
      </c>
      <c r="BK533" s="178">
        <f>ROUND(I533*H533,2)</f>
        <v>0</v>
      </c>
      <c r="BL533" s="18" t="s">
        <v>268</v>
      </c>
      <c r="BM533" s="177" t="s">
        <v>2044</v>
      </c>
    </row>
    <row r="534" spans="1:65" s="13" customFormat="1">
      <c r="B534" s="179"/>
      <c r="D534" s="180" t="s">
        <v>270</v>
      </c>
      <c r="E534" s="181" t="s">
        <v>1</v>
      </c>
      <c r="F534" s="182" t="s">
        <v>2045</v>
      </c>
      <c r="H534" s="183">
        <v>12</v>
      </c>
      <c r="I534" s="184"/>
      <c r="L534" s="179"/>
      <c r="M534" s="185"/>
      <c r="N534" s="186"/>
      <c r="O534" s="186"/>
      <c r="P534" s="186"/>
      <c r="Q534" s="186"/>
      <c r="R534" s="186"/>
      <c r="S534" s="186"/>
      <c r="T534" s="187"/>
      <c r="AT534" s="181" t="s">
        <v>270</v>
      </c>
      <c r="AU534" s="181" t="s">
        <v>86</v>
      </c>
      <c r="AV534" s="13" t="s">
        <v>86</v>
      </c>
      <c r="AW534" s="13" t="s">
        <v>31</v>
      </c>
      <c r="AX534" s="13" t="s">
        <v>77</v>
      </c>
      <c r="AY534" s="181" t="s">
        <v>260</v>
      </c>
    </row>
    <row r="535" spans="1:65" s="14" customFormat="1">
      <c r="B535" s="188"/>
      <c r="D535" s="180" t="s">
        <v>270</v>
      </c>
      <c r="E535" s="189" t="s">
        <v>1</v>
      </c>
      <c r="F535" s="190" t="s">
        <v>275</v>
      </c>
      <c r="H535" s="191">
        <v>12</v>
      </c>
      <c r="I535" s="192"/>
      <c r="L535" s="188"/>
      <c r="M535" s="193"/>
      <c r="N535" s="194"/>
      <c r="O535" s="194"/>
      <c r="P535" s="194"/>
      <c r="Q535" s="194"/>
      <c r="R535" s="194"/>
      <c r="S535" s="194"/>
      <c r="T535" s="195"/>
      <c r="AT535" s="189" t="s">
        <v>270</v>
      </c>
      <c r="AU535" s="189" t="s">
        <v>86</v>
      </c>
      <c r="AV535" s="14" t="s">
        <v>268</v>
      </c>
      <c r="AW535" s="14" t="s">
        <v>31</v>
      </c>
      <c r="AX535" s="14" t="s">
        <v>32</v>
      </c>
      <c r="AY535" s="189" t="s">
        <v>260</v>
      </c>
    </row>
    <row r="536" spans="1:65" s="2" customFormat="1" ht="16.5" customHeight="1">
      <c r="A536" s="33"/>
      <c r="B536" s="132"/>
      <c r="C536" s="166" t="s">
        <v>867</v>
      </c>
      <c r="D536" s="166" t="s">
        <v>263</v>
      </c>
      <c r="E536" s="167" t="s">
        <v>1562</v>
      </c>
      <c r="F536" s="168" t="s">
        <v>1563</v>
      </c>
      <c r="G536" s="169" t="s">
        <v>915</v>
      </c>
      <c r="H536" s="170">
        <v>6</v>
      </c>
      <c r="I536" s="171"/>
      <c r="J536" s="172">
        <f>ROUND(I536*H536,2)</f>
        <v>0</v>
      </c>
      <c r="K536" s="168" t="s">
        <v>267</v>
      </c>
      <c r="L536" s="34"/>
      <c r="M536" s="173" t="s">
        <v>1</v>
      </c>
      <c r="N536" s="174" t="s">
        <v>42</v>
      </c>
      <c r="O536" s="59"/>
      <c r="P536" s="175">
        <f>O536*H536</f>
        <v>0</v>
      </c>
      <c r="Q536" s="175">
        <v>1.2460000000000001E-2</v>
      </c>
      <c r="R536" s="175">
        <f>Q536*H536</f>
        <v>7.4760000000000007E-2</v>
      </c>
      <c r="S536" s="175">
        <v>8.0000000000000002E-3</v>
      </c>
      <c r="T536" s="176">
        <f>S536*H536</f>
        <v>4.8000000000000001E-2</v>
      </c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R536" s="177" t="s">
        <v>268</v>
      </c>
      <c r="AT536" s="177" t="s">
        <v>263</v>
      </c>
      <c r="AU536" s="177" t="s">
        <v>86</v>
      </c>
      <c r="AY536" s="18" t="s">
        <v>260</v>
      </c>
      <c r="BE536" s="178">
        <f>IF(N536="základní",J536,0)</f>
        <v>0</v>
      </c>
      <c r="BF536" s="178">
        <f>IF(N536="snížená",J536,0)</f>
        <v>0</v>
      </c>
      <c r="BG536" s="178">
        <f>IF(N536="zákl. přenesená",J536,0)</f>
        <v>0</v>
      </c>
      <c r="BH536" s="178">
        <f>IF(N536="sníž. přenesená",J536,0)</f>
        <v>0</v>
      </c>
      <c r="BI536" s="178">
        <f>IF(N536="nulová",J536,0)</f>
        <v>0</v>
      </c>
      <c r="BJ536" s="18" t="s">
        <v>32</v>
      </c>
      <c r="BK536" s="178">
        <f>ROUND(I536*H536,2)</f>
        <v>0</v>
      </c>
      <c r="BL536" s="18" t="s">
        <v>268</v>
      </c>
      <c r="BM536" s="177" t="s">
        <v>2046</v>
      </c>
    </row>
    <row r="537" spans="1:65" s="13" customFormat="1">
      <c r="B537" s="179"/>
      <c r="D537" s="180" t="s">
        <v>270</v>
      </c>
      <c r="E537" s="181" t="s">
        <v>1</v>
      </c>
      <c r="F537" s="182" t="s">
        <v>2047</v>
      </c>
      <c r="H537" s="183">
        <v>6</v>
      </c>
      <c r="I537" s="184"/>
      <c r="L537" s="179"/>
      <c r="M537" s="185"/>
      <c r="N537" s="186"/>
      <c r="O537" s="186"/>
      <c r="P537" s="186"/>
      <c r="Q537" s="186"/>
      <c r="R537" s="186"/>
      <c r="S537" s="186"/>
      <c r="T537" s="187"/>
      <c r="AT537" s="181" t="s">
        <v>270</v>
      </c>
      <c r="AU537" s="181" t="s">
        <v>86</v>
      </c>
      <c r="AV537" s="13" t="s">
        <v>86</v>
      </c>
      <c r="AW537" s="13" t="s">
        <v>31</v>
      </c>
      <c r="AX537" s="13" t="s">
        <v>77</v>
      </c>
      <c r="AY537" s="181" t="s">
        <v>260</v>
      </c>
    </row>
    <row r="538" spans="1:65" s="14" customFormat="1">
      <c r="B538" s="188"/>
      <c r="D538" s="180" t="s">
        <v>270</v>
      </c>
      <c r="E538" s="189" t="s">
        <v>1</v>
      </c>
      <c r="F538" s="190" t="s">
        <v>275</v>
      </c>
      <c r="H538" s="191">
        <v>6</v>
      </c>
      <c r="I538" s="192"/>
      <c r="L538" s="188"/>
      <c r="M538" s="193"/>
      <c r="N538" s="194"/>
      <c r="O538" s="194"/>
      <c r="P538" s="194"/>
      <c r="Q538" s="194"/>
      <c r="R538" s="194"/>
      <c r="S538" s="194"/>
      <c r="T538" s="195"/>
      <c r="AT538" s="189" t="s">
        <v>270</v>
      </c>
      <c r="AU538" s="189" t="s">
        <v>86</v>
      </c>
      <c r="AV538" s="14" t="s">
        <v>268</v>
      </c>
      <c r="AW538" s="14" t="s">
        <v>31</v>
      </c>
      <c r="AX538" s="14" t="s">
        <v>32</v>
      </c>
      <c r="AY538" s="189" t="s">
        <v>260</v>
      </c>
    </row>
    <row r="539" spans="1:65" s="2" customFormat="1" ht="24.2" customHeight="1">
      <c r="A539" s="33"/>
      <c r="B539" s="132"/>
      <c r="C539" s="166" t="s">
        <v>872</v>
      </c>
      <c r="D539" s="166" t="s">
        <v>263</v>
      </c>
      <c r="E539" s="167" t="s">
        <v>1581</v>
      </c>
      <c r="F539" s="168" t="s">
        <v>1582</v>
      </c>
      <c r="G539" s="169" t="s">
        <v>915</v>
      </c>
      <c r="H539" s="170">
        <v>1</v>
      </c>
      <c r="I539" s="171"/>
      <c r="J539" s="172">
        <f>ROUND(I539*H539,2)</f>
        <v>0</v>
      </c>
      <c r="K539" s="168" t="s">
        <v>356</v>
      </c>
      <c r="L539" s="34"/>
      <c r="M539" s="173" t="s">
        <v>1</v>
      </c>
      <c r="N539" s="174" t="s">
        <v>42</v>
      </c>
      <c r="O539" s="59"/>
      <c r="P539" s="175">
        <f>O539*H539</f>
        <v>0</v>
      </c>
      <c r="Q539" s="175">
        <v>0.41761999999999999</v>
      </c>
      <c r="R539" s="175">
        <f>Q539*H539</f>
        <v>0.41761999999999999</v>
      </c>
      <c r="S539" s="175">
        <v>0</v>
      </c>
      <c r="T539" s="176">
        <f>S539*H539</f>
        <v>0</v>
      </c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R539" s="177" t="s">
        <v>268</v>
      </c>
      <c r="AT539" s="177" t="s">
        <v>263</v>
      </c>
      <c r="AU539" s="177" t="s">
        <v>86</v>
      </c>
      <c r="AY539" s="18" t="s">
        <v>260</v>
      </c>
      <c r="BE539" s="178">
        <f>IF(N539="základní",J539,0)</f>
        <v>0</v>
      </c>
      <c r="BF539" s="178">
        <f>IF(N539="snížená",J539,0)</f>
        <v>0</v>
      </c>
      <c r="BG539" s="178">
        <f>IF(N539="zákl. přenesená",J539,0)</f>
        <v>0</v>
      </c>
      <c r="BH539" s="178">
        <f>IF(N539="sníž. přenesená",J539,0)</f>
        <v>0</v>
      </c>
      <c r="BI539" s="178">
        <f>IF(N539="nulová",J539,0)</f>
        <v>0</v>
      </c>
      <c r="BJ539" s="18" t="s">
        <v>32</v>
      </c>
      <c r="BK539" s="178">
        <f>ROUND(I539*H539,2)</f>
        <v>0</v>
      </c>
      <c r="BL539" s="18" t="s">
        <v>268</v>
      </c>
      <c r="BM539" s="177" t="s">
        <v>2048</v>
      </c>
    </row>
    <row r="540" spans="1:65" s="13" customFormat="1">
      <c r="B540" s="179"/>
      <c r="D540" s="180" t="s">
        <v>270</v>
      </c>
      <c r="E540" s="181" t="s">
        <v>1</v>
      </c>
      <c r="F540" s="182" t="s">
        <v>1183</v>
      </c>
      <c r="H540" s="183">
        <v>1</v>
      </c>
      <c r="I540" s="184"/>
      <c r="L540" s="179"/>
      <c r="M540" s="185"/>
      <c r="N540" s="186"/>
      <c r="O540" s="186"/>
      <c r="P540" s="186"/>
      <c r="Q540" s="186"/>
      <c r="R540" s="186"/>
      <c r="S540" s="186"/>
      <c r="T540" s="187"/>
      <c r="AT540" s="181" t="s">
        <v>270</v>
      </c>
      <c r="AU540" s="181" t="s">
        <v>86</v>
      </c>
      <c r="AV540" s="13" t="s">
        <v>86</v>
      </c>
      <c r="AW540" s="13" t="s">
        <v>31</v>
      </c>
      <c r="AX540" s="13" t="s">
        <v>32</v>
      </c>
      <c r="AY540" s="181" t="s">
        <v>260</v>
      </c>
    </row>
    <row r="541" spans="1:65" s="2" customFormat="1" ht="24.2" customHeight="1">
      <c r="A541" s="33"/>
      <c r="B541" s="132"/>
      <c r="C541" s="211" t="s">
        <v>878</v>
      </c>
      <c r="D541" s="211" t="s">
        <v>429</v>
      </c>
      <c r="E541" s="212" t="s">
        <v>1585</v>
      </c>
      <c r="F541" s="213" t="s">
        <v>1586</v>
      </c>
      <c r="G541" s="214" t="s">
        <v>915</v>
      </c>
      <c r="H541" s="215">
        <v>1.0149999999999999</v>
      </c>
      <c r="I541" s="216"/>
      <c r="J541" s="217">
        <f>ROUND(I541*H541,2)</f>
        <v>0</v>
      </c>
      <c r="K541" s="213" t="s">
        <v>356</v>
      </c>
      <c r="L541" s="218"/>
      <c r="M541" s="219" t="s">
        <v>1</v>
      </c>
      <c r="N541" s="220" t="s">
        <v>42</v>
      </c>
      <c r="O541" s="59"/>
      <c r="P541" s="175">
        <f>O541*H541</f>
        <v>0</v>
      </c>
      <c r="Q541" s="175">
        <v>0.20799999999999999</v>
      </c>
      <c r="R541" s="175">
        <f>Q541*H541</f>
        <v>0.21111999999999997</v>
      </c>
      <c r="S541" s="175">
        <v>0</v>
      </c>
      <c r="T541" s="176">
        <f>S541*H541</f>
        <v>0</v>
      </c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R541" s="177" t="s">
        <v>306</v>
      </c>
      <c r="AT541" s="177" t="s">
        <v>429</v>
      </c>
      <c r="AU541" s="177" t="s">
        <v>86</v>
      </c>
      <c r="AY541" s="18" t="s">
        <v>260</v>
      </c>
      <c r="BE541" s="178">
        <f>IF(N541="základní",J541,0)</f>
        <v>0</v>
      </c>
      <c r="BF541" s="178">
        <f>IF(N541="snížená",J541,0)</f>
        <v>0</v>
      </c>
      <c r="BG541" s="178">
        <f>IF(N541="zákl. přenesená",J541,0)</f>
        <v>0</v>
      </c>
      <c r="BH541" s="178">
        <f>IF(N541="sníž. přenesená",J541,0)</f>
        <v>0</v>
      </c>
      <c r="BI541" s="178">
        <f>IF(N541="nulová",J541,0)</f>
        <v>0</v>
      </c>
      <c r="BJ541" s="18" t="s">
        <v>32</v>
      </c>
      <c r="BK541" s="178">
        <f>ROUND(I541*H541,2)</f>
        <v>0</v>
      </c>
      <c r="BL541" s="18" t="s">
        <v>268</v>
      </c>
      <c r="BM541" s="177" t="s">
        <v>2049</v>
      </c>
    </row>
    <row r="542" spans="1:65" s="13" customFormat="1">
      <c r="B542" s="179"/>
      <c r="D542" s="180" t="s">
        <v>270</v>
      </c>
      <c r="F542" s="182" t="s">
        <v>1188</v>
      </c>
      <c r="H542" s="183">
        <v>1.0149999999999999</v>
      </c>
      <c r="I542" s="184"/>
      <c r="L542" s="179"/>
      <c r="M542" s="185"/>
      <c r="N542" s="186"/>
      <c r="O542" s="186"/>
      <c r="P542" s="186"/>
      <c r="Q542" s="186"/>
      <c r="R542" s="186"/>
      <c r="S542" s="186"/>
      <c r="T542" s="187"/>
      <c r="AT542" s="181" t="s">
        <v>270</v>
      </c>
      <c r="AU542" s="181" t="s">
        <v>86</v>
      </c>
      <c r="AV542" s="13" t="s">
        <v>86</v>
      </c>
      <c r="AW542" s="13" t="s">
        <v>3</v>
      </c>
      <c r="AX542" s="13" t="s">
        <v>32</v>
      </c>
      <c r="AY542" s="181" t="s">
        <v>260</v>
      </c>
    </row>
    <row r="543" spans="1:65" s="2" customFormat="1" ht="16.5" customHeight="1">
      <c r="A543" s="33"/>
      <c r="B543" s="132"/>
      <c r="C543" s="166" t="s">
        <v>883</v>
      </c>
      <c r="D543" s="166" t="s">
        <v>263</v>
      </c>
      <c r="E543" s="167" t="s">
        <v>1589</v>
      </c>
      <c r="F543" s="168" t="s">
        <v>1590</v>
      </c>
      <c r="G543" s="169" t="s">
        <v>915</v>
      </c>
      <c r="H543" s="170">
        <v>1</v>
      </c>
      <c r="I543" s="171"/>
      <c r="J543" s="172">
        <f>ROUND(I543*H543,2)</f>
        <v>0</v>
      </c>
      <c r="K543" s="168" t="s">
        <v>267</v>
      </c>
      <c r="L543" s="34"/>
      <c r="M543" s="173" t="s">
        <v>1</v>
      </c>
      <c r="N543" s="174" t="s">
        <v>42</v>
      </c>
      <c r="O543" s="59"/>
      <c r="P543" s="175">
        <f>O543*H543</f>
        <v>0</v>
      </c>
      <c r="Q543" s="175">
        <v>1.2E-4</v>
      </c>
      <c r="R543" s="175">
        <f>Q543*H543</f>
        <v>1.2E-4</v>
      </c>
      <c r="S543" s="175">
        <v>0</v>
      </c>
      <c r="T543" s="176">
        <f>S543*H543</f>
        <v>0</v>
      </c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R543" s="177" t="s">
        <v>268</v>
      </c>
      <c r="AT543" s="177" t="s">
        <v>263</v>
      </c>
      <c r="AU543" s="177" t="s">
        <v>86</v>
      </c>
      <c r="AY543" s="18" t="s">
        <v>260</v>
      </c>
      <c r="BE543" s="178">
        <f>IF(N543="základní",J543,0)</f>
        <v>0</v>
      </c>
      <c r="BF543" s="178">
        <f>IF(N543="snížená",J543,0)</f>
        <v>0</v>
      </c>
      <c r="BG543" s="178">
        <f>IF(N543="zákl. přenesená",J543,0)</f>
        <v>0</v>
      </c>
      <c r="BH543" s="178">
        <f>IF(N543="sníž. přenesená",J543,0)</f>
        <v>0</v>
      </c>
      <c r="BI543" s="178">
        <f>IF(N543="nulová",J543,0)</f>
        <v>0</v>
      </c>
      <c r="BJ543" s="18" t="s">
        <v>32</v>
      </c>
      <c r="BK543" s="178">
        <f>ROUND(I543*H543,2)</f>
        <v>0</v>
      </c>
      <c r="BL543" s="18" t="s">
        <v>268</v>
      </c>
      <c r="BM543" s="177" t="s">
        <v>2050</v>
      </c>
    </row>
    <row r="544" spans="1:65" s="13" customFormat="1">
      <c r="B544" s="179"/>
      <c r="D544" s="180" t="s">
        <v>270</v>
      </c>
      <c r="E544" s="181" t="s">
        <v>1</v>
      </c>
      <c r="F544" s="182" t="s">
        <v>1193</v>
      </c>
      <c r="H544" s="183">
        <v>1</v>
      </c>
      <c r="I544" s="184"/>
      <c r="L544" s="179"/>
      <c r="M544" s="185"/>
      <c r="N544" s="186"/>
      <c r="O544" s="186"/>
      <c r="P544" s="186"/>
      <c r="Q544" s="186"/>
      <c r="R544" s="186"/>
      <c r="S544" s="186"/>
      <c r="T544" s="187"/>
      <c r="AT544" s="181" t="s">
        <v>270</v>
      </c>
      <c r="AU544" s="181" t="s">
        <v>86</v>
      </c>
      <c r="AV544" s="13" t="s">
        <v>86</v>
      </c>
      <c r="AW544" s="13" t="s">
        <v>31</v>
      </c>
      <c r="AX544" s="13" t="s">
        <v>32</v>
      </c>
      <c r="AY544" s="181" t="s">
        <v>260</v>
      </c>
    </row>
    <row r="545" spans="1:65" s="2" customFormat="1" ht="21.75" customHeight="1">
      <c r="A545" s="33"/>
      <c r="B545" s="132"/>
      <c r="C545" s="211" t="s">
        <v>888</v>
      </c>
      <c r="D545" s="211" t="s">
        <v>429</v>
      </c>
      <c r="E545" s="212" t="s">
        <v>1593</v>
      </c>
      <c r="F545" s="213" t="s">
        <v>1594</v>
      </c>
      <c r="G545" s="214" t="s">
        <v>915</v>
      </c>
      <c r="H545" s="215">
        <v>1.0149999999999999</v>
      </c>
      <c r="I545" s="216"/>
      <c r="J545" s="217">
        <f>ROUND(I545*H545,2)</f>
        <v>0</v>
      </c>
      <c r="K545" s="213" t="s">
        <v>267</v>
      </c>
      <c r="L545" s="218"/>
      <c r="M545" s="219" t="s">
        <v>1</v>
      </c>
      <c r="N545" s="220" t="s">
        <v>42</v>
      </c>
      <c r="O545" s="59"/>
      <c r="P545" s="175">
        <f>O545*H545</f>
        <v>0</v>
      </c>
      <c r="Q545" s="175">
        <v>0.16300000000000001</v>
      </c>
      <c r="R545" s="175">
        <f>Q545*H545</f>
        <v>0.16544499999999998</v>
      </c>
      <c r="S545" s="175">
        <v>0</v>
      </c>
      <c r="T545" s="176">
        <f>S545*H545</f>
        <v>0</v>
      </c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  <c r="AR545" s="177" t="s">
        <v>306</v>
      </c>
      <c r="AT545" s="177" t="s">
        <v>429</v>
      </c>
      <c r="AU545" s="177" t="s">
        <v>86</v>
      </c>
      <c r="AY545" s="18" t="s">
        <v>260</v>
      </c>
      <c r="BE545" s="178">
        <f>IF(N545="základní",J545,0)</f>
        <v>0</v>
      </c>
      <c r="BF545" s="178">
        <f>IF(N545="snížená",J545,0)</f>
        <v>0</v>
      </c>
      <c r="BG545" s="178">
        <f>IF(N545="zákl. přenesená",J545,0)</f>
        <v>0</v>
      </c>
      <c r="BH545" s="178">
        <f>IF(N545="sníž. přenesená",J545,0)</f>
        <v>0</v>
      </c>
      <c r="BI545" s="178">
        <f>IF(N545="nulová",J545,0)</f>
        <v>0</v>
      </c>
      <c r="BJ545" s="18" t="s">
        <v>32</v>
      </c>
      <c r="BK545" s="178">
        <f>ROUND(I545*H545,2)</f>
        <v>0</v>
      </c>
      <c r="BL545" s="18" t="s">
        <v>268</v>
      </c>
      <c r="BM545" s="177" t="s">
        <v>2051</v>
      </c>
    </row>
    <row r="546" spans="1:65" s="13" customFormat="1">
      <c r="B546" s="179"/>
      <c r="D546" s="180" t="s">
        <v>270</v>
      </c>
      <c r="F546" s="182" t="s">
        <v>1188</v>
      </c>
      <c r="H546" s="183">
        <v>1.0149999999999999</v>
      </c>
      <c r="I546" s="184"/>
      <c r="L546" s="179"/>
      <c r="M546" s="185"/>
      <c r="N546" s="186"/>
      <c r="O546" s="186"/>
      <c r="P546" s="186"/>
      <c r="Q546" s="186"/>
      <c r="R546" s="186"/>
      <c r="S546" s="186"/>
      <c r="T546" s="187"/>
      <c r="AT546" s="181" t="s">
        <v>270</v>
      </c>
      <c r="AU546" s="181" t="s">
        <v>86</v>
      </c>
      <c r="AV546" s="13" t="s">
        <v>86</v>
      </c>
      <c r="AW546" s="13" t="s">
        <v>3</v>
      </c>
      <c r="AX546" s="13" t="s">
        <v>32</v>
      </c>
      <c r="AY546" s="181" t="s">
        <v>260</v>
      </c>
    </row>
    <row r="547" spans="1:65" s="2" customFormat="1" ht="24.2" customHeight="1">
      <c r="A547" s="33"/>
      <c r="B547" s="132"/>
      <c r="C547" s="166" t="s">
        <v>893</v>
      </c>
      <c r="D547" s="166" t="s">
        <v>263</v>
      </c>
      <c r="E547" s="167" t="s">
        <v>1596</v>
      </c>
      <c r="F547" s="168" t="s">
        <v>1597</v>
      </c>
      <c r="G547" s="169" t="s">
        <v>915</v>
      </c>
      <c r="H547" s="170">
        <v>1</v>
      </c>
      <c r="I547" s="171"/>
      <c r="J547" s="172">
        <f>ROUND(I547*H547,2)</f>
        <v>0</v>
      </c>
      <c r="K547" s="168" t="s">
        <v>356</v>
      </c>
      <c r="L547" s="34"/>
      <c r="M547" s="173" t="s">
        <v>1</v>
      </c>
      <c r="N547" s="174" t="s">
        <v>42</v>
      </c>
      <c r="O547" s="59"/>
      <c r="P547" s="175">
        <f>O547*H547</f>
        <v>0</v>
      </c>
      <c r="Q547" s="175">
        <v>2.3999999999999998E-3</v>
      </c>
      <c r="R547" s="175">
        <f>Q547*H547</f>
        <v>2.3999999999999998E-3</v>
      </c>
      <c r="S547" s="175">
        <v>0</v>
      </c>
      <c r="T547" s="176">
        <f>S547*H547</f>
        <v>0</v>
      </c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  <c r="AR547" s="177" t="s">
        <v>268</v>
      </c>
      <c r="AT547" s="177" t="s">
        <v>263</v>
      </c>
      <c r="AU547" s="177" t="s">
        <v>86</v>
      </c>
      <c r="AY547" s="18" t="s">
        <v>260</v>
      </c>
      <c r="BE547" s="178">
        <f>IF(N547="základní",J547,0)</f>
        <v>0</v>
      </c>
      <c r="BF547" s="178">
        <f>IF(N547="snížená",J547,0)</f>
        <v>0</v>
      </c>
      <c r="BG547" s="178">
        <f>IF(N547="zákl. přenesená",J547,0)</f>
        <v>0</v>
      </c>
      <c r="BH547" s="178">
        <f>IF(N547="sníž. přenesená",J547,0)</f>
        <v>0</v>
      </c>
      <c r="BI547" s="178">
        <f>IF(N547="nulová",J547,0)</f>
        <v>0</v>
      </c>
      <c r="BJ547" s="18" t="s">
        <v>32</v>
      </c>
      <c r="BK547" s="178">
        <f>ROUND(I547*H547,2)</f>
        <v>0</v>
      </c>
      <c r="BL547" s="18" t="s">
        <v>268</v>
      </c>
      <c r="BM547" s="177" t="s">
        <v>2052</v>
      </c>
    </row>
    <row r="548" spans="1:65" s="13" customFormat="1">
      <c r="B548" s="179"/>
      <c r="D548" s="180" t="s">
        <v>270</v>
      </c>
      <c r="E548" s="181" t="s">
        <v>1</v>
      </c>
      <c r="F548" s="182" t="s">
        <v>1183</v>
      </c>
      <c r="H548" s="183">
        <v>1</v>
      </c>
      <c r="I548" s="184"/>
      <c r="L548" s="179"/>
      <c r="M548" s="185"/>
      <c r="N548" s="186"/>
      <c r="O548" s="186"/>
      <c r="P548" s="186"/>
      <c r="Q548" s="186"/>
      <c r="R548" s="186"/>
      <c r="S548" s="186"/>
      <c r="T548" s="187"/>
      <c r="AT548" s="181" t="s">
        <v>270</v>
      </c>
      <c r="AU548" s="181" t="s">
        <v>86</v>
      </c>
      <c r="AV548" s="13" t="s">
        <v>86</v>
      </c>
      <c r="AW548" s="13" t="s">
        <v>31</v>
      </c>
      <c r="AX548" s="13" t="s">
        <v>32</v>
      </c>
      <c r="AY548" s="181" t="s">
        <v>260</v>
      </c>
    </row>
    <row r="549" spans="1:65" s="2" customFormat="1" ht="24.2" customHeight="1">
      <c r="A549" s="33"/>
      <c r="B549" s="132"/>
      <c r="C549" s="166" t="s">
        <v>896</v>
      </c>
      <c r="D549" s="166" t="s">
        <v>263</v>
      </c>
      <c r="E549" s="167" t="s">
        <v>2053</v>
      </c>
      <c r="F549" s="168" t="s">
        <v>2054</v>
      </c>
      <c r="G549" s="169" t="s">
        <v>915</v>
      </c>
      <c r="H549" s="170">
        <v>1</v>
      </c>
      <c r="I549" s="171"/>
      <c r="J549" s="172">
        <f>ROUND(I549*H549,2)</f>
        <v>0</v>
      </c>
      <c r="K549" s="168" t="s">
        <v>356</v>
      </c>
      <c r="L549" s="34"/>
      <c r="M549" s="173" t="s">
        <v>1</v>
      </c>
      <c r="N549" s="174" t="s">
        <v>42</v>
      </c>
      <c r="O549" s="59"/>
      <c r="P549" s="175">
        <f>O549*H549</f>
        <v>0</v>
      </c>
      <c r="Q549" s="175">
        <v>0.47611999999999999</v>
      </c>
      <c r="R549" s="175">
        <f>Q549*H549</f>
        <v>0.47611999999999999</v>
      </c>
      <c r="S549" s="175">
        <v>0</v>
      </c>
      <c r="T549" s="176">
        <f>S549*H549</f>
        <v>0</v>
      </c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R549" s="177" t="s">
        <v>268</v>
      </c>
      <c r="AT549" s="177" t="s">
        <v>263</v>
      </c>
      <c r="AU549" s="177" t="s">
        <v>86</v>
      </c>
      <c r="AY549" s="18" t="s">
        <v>260</v>
      </c>
      <c r="BE549" s="178">
        <f>IF(N549="základní",J549,0)</f>
        <v>0</v>
      </c>
      <c r="BF549" s="178">
        <f>IF(N549="snížená",J549,0)</f>
        <v>0</v>
      </c>
      <c r="BG549" s="178">
        <f>IF(N549="zákl. přenesená",J549,0)</f>
        <v>0</v>
      </c>
      <c r="BH549" s="178">
        <f>IF(N549="sníž. přenesená",J549,0)</f>
        <v>0</v>
      </c>
      <c r="BI549" s="178">
        <f>IF(N549="nulová",J549,0)</f>
        <v>0</v>
      </c>
      <c r="BJ549" s="18" t="s">
        <v>32</v>
      </c>
      <c r="BK549" s="178">
        <f>ROUND(I549*H549,2)</f>
        <v>0</v>
      </c>
      <c r="BL549" s="18" t="s">
        <v>268</v>
      </c>
      <c r="BM549" s="177" t="s">
        <v>2055</v>
      </c>
    </row>
    <row r="550" spans="1:65" s="13" customFormat="1">
      <c r="B550" s="179"/>
      <c r="D550" s="180" t="s">
        <v>270</v>
      </c>
      <c r="E550" s="181" t="s">
        <v>1</v>
      </c>
      <c r="F550" s="182" t="s">
        <v>1183</v>
      </c>
      <c r="H550" s="183">
        <v>1</v>
      </c>
      <c r="I550" s="184"/>
      <c r="L550" s="179"/>
      <c r="M550" s="185"/>
      <c r="N550" s="186"/>
      <c r="O550" s="186"/>
      <c r="P550" s="186"/>
      <c r="Q550" s="186"/>
      <c r="R550" s="186"/>
      <c r="S550" s="186"/>
      <c r="T550" s="187"/>
      <c r="AT550" s="181" t="s">
        <v>270</v>
      </c>
      <c r="AU550" s="181" t="s">
        <v>86</v>
      </c>
      <c r="AV550" s="13" t="s">
        <v>86</v>
      </c>
      <c r="AW550" s="13" t="s">
        <v>31</v>
      </c>
      <c r="AX550" s="13" t="s">
        <v>32</v>
      </c>
      <c r="AY550" s="181" t="s">
        <v>260</v>
      </c>
    </row>
    <row r="551" spans="1:65" s="2" customFormat="1" ht="24.2" customHeight="1">
      <c r="A551" s="33"/>
      <c r="B551" s="132"/>
      <c r="C551" s="211" t="s">
        <v>899</v>
      </c>
      <c r="D551" s="211" t="s">
        <v>429</v>
      </c>
      <c r="E551" s="212" t="s">
        <v>2056</v>
      </c>
      <c r="F551" s="213" t="s">
        <v>2057</v>
      </c>
      <c r="G551" s="214" t="s">
        <v>915</v>
      </c>
      <c r="H551" s="215">
        <v>1.0149999999999999</v>
      </c>
      <c r="I551" s="216"/>
      <c r="J551" s="217">
        <f>ROUND(I551*H551,2)</f>
        <v>0</v>
      </c>
      <c r="K551" s="213" t="s">
        <v>356</v>
      </c>
      <c r="L551" s="218"/>
      <c r="M551" s="219" t="s">
        <v>1</v>
      </c>
      <c r="N551" s="220" t="s">
        <v>42</v>
      </c>
      <c r="O551" s="59"/>
      <c r="P551" s="175">
        <f>O551*H551</f>
        <v>0</v>
      </c>
      <c r="Q551" s="175">
        <v>0.27900000000000003</v>
      </c>
      <c r="R551" s="175">
        <f>Q551*H551</f>
        <v>0.28318500000000002</v>
      </c>
      <c r="S551" s="175">
        <v>0</v>
      </c>
      <c r="T551" s="176">
        <f>S551*H551</f>
        <v>0</v>
      </c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R551" s="177" t="s">
        <v>306</v>
      </c>
      <c r="AT551" s="177" t="s">
        <v>429</v>
      </c>
      <c r="AU551" s="177" t="s">
        <v>86</v>
      </c>
      <c r="AY551" s="18" t="s">
        <v>260</v>
      </c>
      <c r="BE551" s="178">
        <f>IF(N551="základní",J551,0)</f>
        <v>0</v>
      </c>
      <c r="BF551" s="178">
        <f>IF(N551="snížená",J551,0)</f>
        <v>0</v>
      </c>
      <c r="BG551" s="178">
        <f>IF(N551="zákl. přenesená",J551,0)</f>
        <v>0</v>
      </c>
      <c r="BH551" s="178">
        <f>IF(N551="sníž. přenesená",J551,0)</f>
        <v>0</v>
      </c>
      <c r="BI551" s="178">
        <f>IF(N551="nulová",J551,0)</f>
        <v>0</v>
      </c>
      <c r="BJ551" s="18" t="s">
        <v>32</v>
      </c>
      <c r="BK551" s="178">
        <f>ROUND(I551*H551,2)</f>
        <v>0</v>
      </c>
      <c r="BL551" s="18" t="s">
        <v>268</v>
      </c>
      <c r="BM551" s="177" t="s">
        <v>2058</v>
      </c>
    </row>
    <row r="552" spans="1:65" s="13" customFormat="1">
      <c r="B552" s="179"/>
      <c r="D552" s="180" t="s">
        <v>270</v>
      </c>
      <c r="F552" s="182" t="s">
        <v>1188</v>
      </c>
      <c r="H552" s="183">
        <v>1.0149999999999999</v>
      </c>
      <c r="I552" s="184"/>
      <c r="L552" s="179"/>
      <c r="M552" s="185"/>
      <c r="N552" s="186"/>
      <c r="O552" s="186"/>
      <c r="P552" s="186"/>
      <c r="Q552" s="186"/>
      <c r="R552" s="186"/>
      <c r="S552" s="186"/>
      <c r="T552" s="187"/>
      <c r="AT552" s="181" t="s">
        <v>270</v>
      </c>
      <c r="AU552" s="181" t="s">
        <v>86</v>
      </c>
      <c r="AV552" s="13" t="s">
        <v>86</v>
      </c>
      <c r="AW552" s="13" t="s">
        <v>3</v>
      </c>
      <c r="AX552" s="13" t="s">
        <v>32</v>
      </c>
      <c r="AY552" s="181" t="s">
        <v>260</v>
      </c>
    </row>
    <row r="553" spans="1:65" s="2" customFormat="1" ht="16.5" customHeight="1">
      <c r="A553" s="33"/>
      <c r="B553" s="132"/>
      <c r="C553" s="166" t="s">
        <v>903</v>
      </c>
      <c r="D553" s="166" t="s">
        <v>263</v>
      </c>
      <c r="E553" s="167" t="s">
        <v>2059</v>
      </c>
      <c r="F553" s="168" t="s">
        <v>2060</v>
      </c>
      <c r="G553" s="169" t="s">
        <v>915</v>
      </c>
      <c r="H553" s="170">
        <v>1</v>
      </c>
      <c r="I553" s="171"/>
      <c r="J553" s="172">
        <f>ROUND(I553*H553,2)</f>
        <v>0</v>
      </c>
      <c r="K553" s="168" t="s">
        <v>356</v>
      </c>
      <c r="L553" s="34"/>
      <c r="M553" s="173" t="s">
        <v>1</v>
      </c>
      <c r="N553" s="174" t="s">
        <v>42</v>
      </c>
      <c r="O553" s="59"/>
      <c r="P553" s="175">
        <f>O553*H553</f>
        <v>0</v>
      </c>
      <c r="Q553" s="175">
        <v>1.2999999999999999E-4</v>
      </c>
      <c r="R553" s="175">
        <f>Q553*H553</f>
        <v>1.2999999999999999E-4</v>
      </c>
      <c r="S553" s="175">
        <v>0</v>
      </c>
      <c r="T553" s="176">
        <f>S553*H553</f>
        <v>0</v>
      </c>
      <c r="U553" s="33"/>
      <c r="V553" s="33"/>
      <c r="W553" s="33"/>
      <c r="X553" s="33"/>
      <c r="Y553" s="33"/>
      <c r="Z553" s="33"/>
      <c r="AA553" s="33"/>
      <c r="AB553" s="33"/>
      <c r="AC553" s="33"/>
      <c r="AD553" s="33"/>
      <c r="AE553" s="33"/>
      <c r="AR553" s="177" t="s">
        <v>268</v>
      </c>
      <c r="AT553" s="177" t="s">
        <v>263</v>
      </c>
      <c r="AU553" s="177" t="s">
        <v>86</v>
      </c>
      <c r="AY553" s="18" t="s">
        <v>260</v>
      </c>
      <c r="BE553" s="178">
        <f>IF(N553="základní",J553,0)</f>
        <v>0</v>
      </c>
      <c r="BF553" s="178">
        <f>IF(N553="snížená",J553,0)</f>
        <v>0</v>
      </c>
      <c r="BG553" s="178">
        <f>IF(N553="zákl. přenesená",J553,0)</f>
        <v>0</v>
      </c>
      <c r="BH553" s="178">
        <f>IF(N553="sníž. přenesená",J553,0)</f>
        <v>0</v>
      </c>
      <c r="BI553" s="178">
        <f>IF(N553="nulová",J553,0)</f>
        <v>0</v>
      </c>
      <c r="BJ553" s="18" t="s">
        <v>32</v>
      </c>
      <c r="BK553" s="178">
        <f>ROUND(I553*H553,2)</f>
        <v>0</v>
      </c>
      <c r="BL553" s="18" t="s">
        <v>268</v>
      </c>
      <c r="BM553" s="177" t="s">
        <v>2061</v>
      </c>
    </row>
    <row r="554" spans="1:65" s="13" customFormat="1">
      <c r="B554" s="179"/>
      <c r="D554" s="180" t="s">
        <v>270</v>
      </c>
      <c r="E554" s="181" t="s">
        <v>1</v>
      </c>
      <c r="F554" s="182" t="s">
        <v>1193</v>
      </c>
      <c r="H554" s="183">
        <v>1</v>
      </c>
      <c r="I554" s="184"/>
      <c r="L554" s="179"/>
      <c r="M554" s="185"/>
      <c r="N554" s="186"/>
      <c r="O554" s="186"/>
      <c r="P554" s="186"/>
      <c r="Q554" s="186"/>
      <c r="R554" s="186"/>
      <c r="S554" s="186"/>
      <c r="T554" s="187"/>
      <c r="AT554" s="181" t="s">
        <v>270</v>
      </c>
      <c r="AU554" s="181" t="s">
        <v>86</v>
      </c>
      <c r="AV554" s="13" t="s">
        <v>86</v>
      </c>
      <c r="AW554" s="13" t="s">
        <v>31</v>
      </c>
      <c r="AX554" s="13" t="s">
        <v>32</v>
      </c>
      <c r="AY554" s="181" t="s">
        <v>260</v>
      </c>
    </row>
    <row r="555" spans="1:65" s="2" customFormat="1" ht="21.75" customHeight="1">
      <c r="A555" s="33"/>
      <c r="B555" s="132"/>
      <c r="C555" s="211" t="s">
        <v>905</v>
      </c>
      <c r="D555" s="211" t="s">
        <v>429</v>
      </c>
      <c r="E555" s="212" t="s">
        <v>2062</v>
      </c>
      <c r="F555" s="213" t="s">
        <v>2063</v>
      </c>
      <c r="G555" s="214" t="s">
        <v>915</v>
      </c>
      <c r="H555" s="215">
        <v>1.0149999999999999</v>
      </c>
      <c r="I555" s="216"/>
      <c r="J555" s="217">
        <f>ROUND(I555*H555,2)</f>
        <v>0</v>
      </c>
      <c r="K555" s="213" t="s">
        <v>356</v>
      </c>
      <c r="L555" s="218"/>
      <c r="M555" s="219" t="s">
        <v>1</v>
      </c>
      <c r="N555" s="220" t="s">
        <v>42</v>
      </c>
      <c r="O555" s="59"/>
      <c r="P555" s="175">
        <f>O555*H555</f>
        <v>0</v>
      </c>
      <c r="Q555" s="175">
        <v>0.32213999999999998</v>
      </c>
      <c r="R555" s="175">
        <f>Q555*H555</f>
        <v>0.32697209999999993</v>
      </c>
      <c r="S555" s="175">
        <v>0</v>
      </c>
      <c r="T555" s="176">
        <f>S555*H555</f>
        <v>0</v>
      </c>
      <c r="U555" s="33"/>
      <c r="V555" s="33"/>
      <c r="W555" s="33"/>
      <c r="X555" s="33"/>
      <c r="Y555" s="33"/>
      <c r="Z555" s="33"/>
      <c r="AA555" s="33"/>
      <c r="AB555" s="33"/>
      <c r="AC555" s="33"/>
      <c r="AD555" s="33"/>
      <c r="AE555" s="33"/>
      <c r="AR555" s="177" t="s">
        <v>306</v>
      </c>
      <c r="AT555" s="177" t="s">
        <v>429</v>
      </c>
      <c r="AU555" s="177" t="s">
        <v>86</v>
      </c>
      <c r="AY555" s="18" t="s">
        <v>260</v>
      </c>
      <c r="BE555" s="178">
        <f>IF(N555="základní",J555,0)</f>
        <v>0</v>
      </c>
      <c r="BF555" s="178">
        <f>IF(N555="snížená",J555,0)</f>
        <v>0</v>
      </c>
      <c r="BG555" s="178">
        <f>IF(N555="zákl. přenesená",J555,0)</f>
        <v>0</v>
      </c>
      <c r="BH555" s="178">
        <f>IF(N555="sníž. přenesená",J555,0)</f>
        <v>0</v>
      </c>
      <c r="BI555" s="178">
        <f>IF(N555="nulová",J555,0)</f>
        <v>0</v>
      </c>
      <c r="BJ555" s="18" t="s">
        <v>32</v>
      </c>
      <c r="BK555" s="178">
        <f>ROUND(I555*H555,2)</f>
        <v>0</v>
      </c>
      <c r="BL555" s="18" t="s">
        <v>268</v>
      </c>
      <c r="BM555" s="177" t="s">
        <v>2064</v>
      </c>
    </row>
    <row r="556" spans="1:65" s="13" customFormat="1">
      <c r="B556" s="179"/>
      <c r="D556" s="180" t="s">
        <v>270</v>
      </c>
      <c r="F556" s="182" t="s">
        <v>1188</v>
      </c>
      <c r="H556" s="183">
        <v>1.0149999999999999</v>
      </c>
      <c r="I556" s="184"/>
      <c r="L556" s="179"/>
      <c r="M556" s="185"/>
      <c r="N556" s="186"/>
      <c r="O556" s="186"/>
      <c r="P556" s="186"/>
      <c r="Q556" s="186"/>
      <c r="R556" s="186"/>
      <c r="S556" s="186"/>
      <c r="T556" s="187"/>
      <c r="AT556" s="181" t="s">
        <v>270</v>
      </c>
      <c r="AU556" s="181" t="s">
        <v>86</v>
      </c>
      <c r="AV556" s="13" t="s">
        <v>86</v>
      </c>
      <c r="AW556" s="13" t="s">
        <v>3</v>
      </c>
      <c r="AX556" s="13" t="s">
        <v>32</v>
      </c>
      <c r="AY556" s="181" t="s">
        <v>260</v>
      </c>
    </row>
    <row r="557" spans="1:65" s="2" customFormat="1" ht="24.2" customHeight="1">
      <c r="A557" s="33"/>
      <c r="B557" s="132"/>
      <c r="C557" s="166" t="s">
        <v>912</v>
      </c>
      <c r="D557" s="166" t="s">
        <v>263</v>
      </c>
      <c r="E557" s="167" t="s">
        <v>2065</v>
      </c>
      <c r="F557" s="168" t="s">
        <v>2066</v>
      </c>
      <c r="G557" s="169" t="s">
        <v>915</v>
      </c>
      <c r="H557" s="170">
        <v>1</v>
      </c>
      <c r="I557" s="171"/>
      <c r="J557" s="172">
        <f>ROUND(I557*H557,2)</f>
        <v>0</v>
      </c>
      <c r="K557" s="168" t="s">
        <v>356</v>
      </c>
      <c r="L557" s="34"/>
      <c r="M557" s="173" t="s">
        <v>1</v>
      </c>
      <c r="N557" s="174" t="s">
        <v>42</v>
      </c>
      <c r="O557" s="59"/>
      <c r="P557" s="175">
        <f>O557*H557</f>
        <v>0</v>
      </c>
      <c r="Q557" s="175">
        <v>2.9499999999999999E-3</v>
      </c>
      <c r="R557" s="175">
        <f>Q557*H557</f>
        <v>2.9499999999999999E-3</v>
      </c>
      <c r="S557" s="175">
        <v>0</v>
      </c>
      <c r="T557" s="176">
        <f>S557*H557</f>
        <v>0</v>
      </c>
      <c r="U557" s="33"/>
      <c r="V557" s="33"/>
      <c r="W557" s="33"/>
      <c r="X557" s="33"/>
      <c r="Y557" s="33"/>
      <c r="Z557" s="33"/>
      <c r="AA557" s="33"/>
      <c r="AB557" s="33"/>
      <c r="AC557" s="33"/>
      <c r="AD557" s="33"/>
      <c r="AE557" s="33"/>
      <c r="AR557" s="177" t="s">
        <v>268</v>
      </c>
      <c r="AT557" s="177" t="s">
        <v>263</v>
      </c>
      <c r="AU557" s="177" t="s">
        <v>86</v>
      </c>
      <c r="AY557" s="18" t="s">
        <v>260</v>
      </c>
      <c r="BE557" s="178">
        <f>IF(N557="základní",J557,0)</f>
        <v>0</v>
      </c>
      <c r="BF557" s="178">
        <f>IF(N557="snížená",J557,0)</f>
        <v>0</v>
      </c>
      <c r="BG557" s="178">
        <f>IF(N557="zákl. přenesená",J557,0)</f>
        <v>0</v>
      </c>
      <c r="BH557" s="178">
        <f>IF(N557="sníž. přenesená",J557,0)</f>
        <v>0</v>
      </c>
      <c r="BI557" s="178">
        <f>IF(N557="nulová",J557,0)</f>
        <v>0</v>
      </c>
      <c r="BJ557" s="18" t="s">
        <v>32</v>
      </c>
      <c r="BK557" s="178">
        <f>ROUND(I557*H557,2)</f>
        <v>0</v>
      </c>
      <c r="BL557" s="18" t="s">
        <v>268</v>
      </c>
      <c r="BM557" s="177" t="s">
        <v>2067</v>
      </c>
    </row>
    <row r="558" spans="1:65" s="13" customFormat="1">
      <c r="B558" s="179"/>
      <c r="D558" s="180" t="s">
        <v>270</v>
      </c>
      <c r="E558" s="181" t="s">
        <v>1</v>
      </c>
      <c r="F558" s="182" t="s">
        <v>1183</v>
      </c>
      <c r="H558" s="183">
        <v>1</v>
      </c>
      <c r="I558" s="184"/>
      <c r="L558" s="179"/>
      <c r="M558" s="185"/>
      <c r="N558" s="186"/>
      <c r="O558" s="186"/>
      <c r="P558" s="186"/>
      <c r="Q558" s="186"/>
      <c r="R558" s="186"/>
      <c r="S558" s="186"/>
      <c r="T558" s="187"/>
      <c r="AT558" s="181" t="s">
        <v>270</v>
      </c>
      <c r="AU558" s="181" t="s">
        <v>86</v>
      </c>
      <c r="AV558" s="13" t="s">
        <v>86</v>
      </c>
      <c r="AW558" s="13" t="s">
        <v>31</v>
      </c>
      <c r="AX558" s="13" t="s">
        <v>32</v>
      </c>
      <c r="AY558" s="181" t="s">
        <v>260</v>
      </c>
    </row>
    <row r="559" spans="1:65" s="2" customFormat="1" ht="16.5" customHeight="1">
      <c r="A559" s="33"/>
      <c r="B559" s="132"/>
      <c r="C559" s="166" t="s">
        <v>918</v>
      </c>
      <c r="D559" s="166" t="s">
        <v>263</v>
      </c>
      <c r="E559" s="167" t="s">
        <v>1598</v>
      </c>
      <c r="F559" s="168" t="s">
        <v>1599</v>
      </c>
      <c r="G559" s="169" t="s">
        <v>316</v>
      </c>
      <c r="H559" s="170">
        <v>7.306</v>
      </c>
      <c r="I559" s="171"/>
      <c r="J559" s="172">
        <f>ROUND(I559*H559,2)</f>
        <v>0</v>
      </c>
      <c r="K559" s="168" t="s">
        <v>267</v>
      </c>
      <c r="L559" s="34"/>
      <c r="M559" s="173" t="s">
        <v>1</v>
      </c>
      <c r="N559" s="174" t="s">
        <v>42</v>
      </c>
      <c r="O559" s="59"/>
      <c r="P559" s="175">
        <f>O559*H559</f>
        <v>0</v>
      </c>
      <c r="Q559" s="175">
        <v>0</v>
      </c>
      <c r="R559" s="175">
        <f>Q559*H559</f>
        <v>0</v>
      </c>
      <c r="S559" s="175">
        <v>2.4</v>
      </c>
      <c r="T559" s="176">
        <f>S559*H559</f>
        <v>17.534399999999998</v>
      </c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  <c r="AR559" s="177" t="s">
        <v>268</v>
      </c>
      <c r="AT559" s="177" t="s">
        <v>263</v>
      </c>
      <c r="AU559" s="177" t="s">
        <v>86</v>
      </c>
      <c r="AY559" s="18" t="s">
        <v>260</v>
      </c>
      <c r="BE559" s="178">
        <f>IF(N559="základní",J559,0)</f>
        <v>0</v>
      </c>
      <c r="BF559" s="178">
        <f>IF(N559="snížená",J559,0)</f>
        <v>0</v>
      </c>
      <c r="BG559" s="178">
        <f>IF(N559="zákl. přenesená",J559,0)</f>
        <v>0</v>
      </c>
      <c r="BH559" s="178">
        <f>IF(N559="sníž. přenesená",J559,0)</f>
        <v>0</v>
      </c>
      <c r="BI559" s="178">
        <f>IF(N559="nulová",J559,0)</f>
        <v>0</v>
      </c>
      <c r="BJ559" s="18" t="s">
        <v>32</v>
      </c>
      <c r="BK559" s="178">
        <f>ROUND(I559*H559,2)</f>
        <v>0</v>
      </c>
      <c r="BL559" s="18" t="s">
        <v>268</v>
      </c>
      <c r="BM559" s="177" t="s">
        <v>1850</v>
      </c>
    </row>
    <row r="560" spans="1:65" s="15" customFormat="1">
      <c r="B560" s="196"/>
      <c r="D560" s="180" t="s">
        <v>270</v>
      </c>
      <c r="E560" s="197" t="s">
        <v>1</v>
      </c>
      <c r="F560" s="198" t="s">
        <v>2068</v>
      </c>
      <c r="H560" s="197" t="s">
        <v>1</v>
      </c>
      <c r="I560" s="199"/>
      <c r="L560" s="196"/>
      <c r="M560" s="200"/>
      <c r="N560" s="201"/>
      <c r="O560" s="201"/>
      <c r="P560" s="201"/>
      <c r="Q560" s="201"/>
      <c r="R560" s="201"/>
      <c r="S560" s="201"/>
      <c r="T560" s="202"/>
      <c r="AT560" s="197" t="s">
        <v>270</v>
      </c>
      <c r="AU560" s="197" t="s">
        <v>86</v>
      </c>
      <c r="AV560" s="15" t="s">
        <v>32</v>
      </c>
      <c r="AW560" s="15" t="s">
        <v>31</v>
      </c>
      <c r="AX560" s="15" t="s">
        <v>77</v>
      </c>
      <c r="AY560" s="197" t="s">
        <v>260</v>
      </c>
    </row>
    <row r="561" spans="1:65" s="13" customFormat="1">
      <c r="B561" s="179"/>
      <c r="D561" s="180" t="s">
        <v>270</v>
      </c>
      <c r="E561" s="181" t="s">
        <v>1</v>
      </c>
      <c r="F561" s="182" t="s">
        <v>2069</v>
      </c>
      <c r="H561" s="183">
        <v>7.306</v>
      </c>
      <c r="I561" s="184"/>
      <c r="L561" s="179"/>
      <c r="M561" s="185"/>
      <c r="N561" s="186"/>
      <c r="O561" s="186"/>
      <c r="P561" s="186"/>
      <c r="Q561" s="186"/>
      <c r="R561" s="186"/>
      <c r="S561" s="186"/>
      <c r="T561" s="187"/>
      <c r="AT561" s="181" t="s">
        <v>270</v>
      </c>
      <c r="AU561" s="181" t="s">
        <v>86</v>
      </c>
      <c r="AV561" s="13" t="s">
        <v>86</v>
      </c>
      <c r="AW561" s="13" t="s">
        <v>31</v>
      </c>
      <c r="AX561" s="13" t="s">
        <v>32</v>
      </c>
      <c r="AY561" s="181" t="s">
        <v>260</v>
      </c>
    </row>
    <row r="562" spans="1:65" s="2" customFormat="1" ht="16.5" customHeight="1">
      <c r="A562" s="33"/>
      <c r="B562" s="132"/>
      <c r="C562" s="166" t="s">
        <v>922</v>
      </c>
      <c r="D562" s="166" t="s">
        <v>263</v>
      </c>
      <c r="E562" s="167" t="s">
        <v>1169</v>
      </c>
      <c r="F562" s="168" t="s">
        <v>1170</v>
      </c>
      <c r="G562" s="169" t="s">
        <v>432</v>
      </c>
      <c r="H562" s="170">
        <v>17.63</v>
      </c>
      <c r="I562" s="171"/>
      <c r="J562" s="172">
        <f>ROUND(I562*H562,2)</f>
        <v>0</v>
      </c>
      <c r="K562" s="168" t="s">
        <v>267</v>
      </c>
      <c r="L562" s="34"/>
      <c r="M562" s="173" t="s">
        <v>1</v>
      </c>
      <c r="N562" s="174" t="s">
        <v>42</v>
      </c>
      <c r="O562" s="59"/>
      <c r="P562" s="175">
        <f>O562*H562</f>
        <v>0</v>
      </c>
      <c r="Q562" s="175">
        <v>0</v>
      </c>
      <c r="R562" s="175">
        <f>Q562*H562</f>
        <v>0</v>
      </c>
      <c r="S562" s="175">
        <v>0</v>
      </c>
      <c r="T562" s="176">
        <f>S562*H562</f>
        <v>0</v>
      </c>
      <c r="U562" s="33"/>
      <c r="V562" s="33"/>
      <c r="W562" s="33"/>
      <c r="X562" s="33"/>
      <c r="Y562" s="33"/>
      <c r="Z562" s="33"/>
      <c r="AA562" s="33"/>
      <c r="AB562" s="33"/>
      <c r="AC562" s="33"/>
      <c r="AD562" s="33"/>
      <c r="AE562" s="33"/>
      <c r="AR562" s="177" t="s">
        <v>268</v>
      </c>
      <c r="AT562" s="177" t="s">
        <v>263</v>
      </c>
      <c r="AU562" s="177" t="s">
        <v>86</v>
      </c>
      <c r="AY562" s="18" t="s">
        <v>260</v>
      </c>
      <c r="BE562" s="178">
        <f>IF(N562="základní",J562,0)</f>
        <v>0</v>
      </c>
      <c r="BF562" s="178">
        <f>IF(N562="snížená",J562,0)</f>
        <v>0</v>
      </c>
      <c r="BG562" s="178">
        <f>IF(N562="zákl. přenesená",J562,0)</f>
        <v>0</v>
      </c>
      <c r="BH562" s="178">
        <f>IF(N562="sníž. přenesená",J562,0)</f>
        <v>0</v>
      </c>
      <c r="BI562" s="178">
        <f>IF(N562="nulová",J562,0)</f>
        <v>0</v>
      </c>
      <c r="BJ562" s="18" t="s">
        <v>32</v>
      </c>
      <c r="BK562" s="178">
        <f>ROUND(I562*H562,2)</f>
        <v>0</v>
      </c>
      <c r="BL562" s="18" t="s">
        <v>268</v>
      </c>
      <c r="BM562" s="177" t="s">
        <v>1853</v>
      </c>
    </row>
    <row r="563" spans="1:65" s="2" customFormat="1" ht="16.5" customHeight="1">
      <c r="A563" s="33"/>
      <c r="B563" s="132"/>
      <c r="C563" s="166" t="s">
        <v>927</v>
      </c>
      <c r="D563" s="166" t="s">
        <v>263</v>
      </c>
      <c r="E563" s="167" t="s">
        <v>611</v>
      </c>
      <c r="F563" s="168" t="s">
        <v>612</v>
      </c>
      <c r="G563" s="169" t="s">
        <v>432</v>
      </c>
      <c r="H563" s="170">
        <v>17.63</v>
      </c>
      <c r="I563" s="171"/>
      <c r="J563" s="172">
        <f>ROUND(I563*H563,2)</f>
        <v>0</v>
      </c>
      <c r="K563" s="168" t="s">
        <v>267</v>
      </c>
      <c r="L563" s="34"/>
      <c r="M563" s="173" t="s">
        <v>1</v>
      </c>
      <c r="N563" s="174" t="s">
        <v>42</v>
      </c>
      <c r="O563" s="59"/>
      <c r="P563" s="175">
        <f>O563*H563</f>
        <v>0</v>
      </c>
      <c r="Q563" s="175">
        <v>0</v>
      </c>
      <c r="R563" s="175">
        <f>Q563*H563</f>
        <v>0</v>
      </c>
      <c r="S563" s="175">
        <v>0</v>
      </c>
      <c r="T563" s="176">
        <f>S563*H563</f>
        <v>0</v>
      </c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  <c r="AE563" s="33"/>
      <c r="AR563" s="177" t="s">
        <v>268</v>
      </c>
      <c r="AT563" s="177" t="s">
        <v>263</v>
      </c>
      <c r="AU563" s="177" t="s">
        <v>86</v>
      </c>
      <c r="AY563" s="18" t="s">
        <v>260</v>
      </c>
      <c r="BE563" s="178">
        <f>IF(N563="základní",J563,0)</f>
        <v>0</v>
      </c>
      <c r="BF563" s="178">
        <f>IF(N563="snížená",J563,0)</f>
        <v>0</v>
      </c>
      <c r="BG563" s="178">
        <f>IF(N563="zákl. přenesená",J563,0)</f>
        <v>0</v>
      </c>
      <c r="BH563" s="178">
        <f>IF(N563="sníž. přenesená",J563,0)</f>
        <v>0</v>
      </c>
      <c r="BI563" s="178">
        <f>IF(N563="nulová",J563,0)</f>
        <v>0</v>
      </c>
      <c r="BJ563" s="18" t="s">
        <v>32</v>
      </c>
      <c r="BK563" s="178">
        <f>ROUND(I563*H563,2)</f>
        <v>0</v>
      </c>
      <c r="BL563" s="18" t="s">
        <v>268</v>
      </c>
      <c r="BM563" s="177" t="s">
        <v>1854</v>
      </c>
    </row>
    <row r="564" spans="1:65" s="2" customFormat="1" ht="16.5" customHeight="1">
      <c r="A564" s="33"/>
      <c r="B564" s="132"/>
      <c r="C564" s="166" t="s">
        <v>929</v>
      </c>
      <c r="D564" s="166" t="s">
        <v>263</v>
      </c>
      <c r="E564" s="167" t="s">
        <v>618</v>
      </c>
      <c r="F564" s="168" t="s">
        <v>619</v>
      </c>
      <c r="G564" s="169" t="s">
        <v>432</v>
      </c>
      <c r="H564" s="170">
        <v>158.66999999999999</v>
      </c>
      <c r="I564" s="171"/>
      <c r="J564" s="172">
        <f>ROUND(I564*H564,2)</f>
        <v>0</v>
      </c>
      <c r="K564" s="168" t="s">
        <v>267</v>
      </c>
      <c r="L564" s="34"/>
      <c r="M564" s="173" t="s">
        <v>1</v>
      </c>
      <c r="N564" s="174" t="s">
        <v>42</v>
      </c>
      <c r="O564" s="59"/>
      <c r="P564" s="175">
        <f>O564*H564</f>
        <v>0</v>
      </c>
      <c r="Q564" s="175">
        <v>0</v>
      </c>
      <c r="R564" s="175">
        <f>Q564*H564</f>
        <v>0</v>
      </c>
      <c r="S564" s="175">
        <v>0</v>
      </c>
      <c r="T564" s="176">
        <f>S564*H564</f>
        <v>0</v>
      </c>
      <c r="U564" s="33"/>
      <c r="V564" s="33"/>
      <c r="W564" s="33"/>
      <c r="X564" s="33"/>
      <c r="Y564" s="33"/>
      <c r="Z564" s="33"/>
      <c r="AA564" s="33"/>
      <c r="AB564" s="33"/>
      <c r="AC564" s="33"/>
      <c r="AD564" s="33"/>
      <c r="AE564" s="33"/>
      <c r="AR564" s="177" t="s">
        <v>268</v>
      </c>
      <c r="AT564" s="177" t="s">
        <v>263</v>
      </c>
      <c r="AU564" s="177" t="s">
        <v>86</v>
      </c>
      <c r="AY564" s="18" t="s">
        <v>260</v>
      </c>
      <c r="BE564" s="178">
        <f>IF(N564="základní",J564,0)</f>
        <v>0</v>
      </c>
      <c r="BF564" s="178">
        <f>IF(N564="snížená",J564,0)</f>
        <v>0</v>
      </c>
      <c r="BG564" s="178">
        <f>IF(N564="zákl. přenesená",J564,0)</f>
        <v>0</v>
      </c>
      <c r="BH564" s="178">
        <f>IF(N564="sníž. přenesená",J564,0)</f>
        <v>0</v>
      </c>
      <c r="BI564" s="178">
        <f>IF(N564="nulová",J564,0)</f>
        <v>0</v>
      </c>
      <c r="BJ564" s="18" t="s">
        <v>32</v>
      </c>
      <c r="BK564" s="178">
        <f>ROUND(I564*H564,2)</f>
        <v>0</v>
      </c>
      <c r="BL564" s="18" t="s">
        <v>268</v>
      </c>
      <c r="BM564" s="177" t="s">
        <v>1855</v>
      </c>
    </row>
    <row r="565" spans="1:65" s="13" customFormat="1">
      <c r="B565" s="179"/>
      <c r="D565" s="180" t="s">
        <v>270</v>
      </c>
      <c r="F565" s="182" t="s">
        <v>2070</v>
      </c>
      <c r="H565" s="183">
        <v>158.66999999999999</v>
      </c>
      <c r="I565" s="184"/>
      <c r="L565" s="179"/>
      <c r="M565" s="185"/>
      <c r="N565" s="186"/>
      <c r="O565" s="186"/>
      <c r="P565" s="186"/>
      <c r="Q565" s="186"/>
      <c r="R565" s="186"/>
      <c r="S565" s="186"/>
      <c r="T565" s="187"/>
      <c r="AT565" s="181" t="s">
        <v>270</v>
      </c>
      <c r="AU565" s="181" t="s">
        <v>86</v>
      </c>
      <c r="AV565" s="13" t="s">
        <v>86</v>
      </c>
      <c r="AW565" s="13" t="s">
        <v>3</v>
      </c>
      <c r="AX565" s="13" t="s">
        <v>32</v>
      </c>
      <c r="AY565" s="181" t="s">
        <v>260</v>
      </c>
    </row>
    <row r="566" spans="1:65" s="2" customFormat="1" ht="16.5" customHeight="1">
      <c r="A566" s="33"/>
      <c r="B566" s="132"/>
      <c r="C566" s="166" t="s">
        <v>936</v>
      </c>
      <c r="D566" s="166" t="s">
        <v>263</v>
      </c>
      <c r="E566" s="167" t="s">
        <v>623</v>
      </c>
      <c r="F566" s="168" t="s">
        <v>1901</v>
      </c>
      <c r="G566" s="169" t="s">
        <v>432</v>
      </c>
      <c r="H566" s="170">
        <v>17.63</v>
      </c>
      <c r="I566" s="171"/>
      <c r="J566" s="172">
        <f>ROUND(I566*H566,2)</f>
        <v>0</v>
      </c>
      <c r="K566" s="168" t="s">
        <v>356</v>
      </c>
      <c r="L566" s="34"/>
      <c r="M566" s="173" t="s">
        <v>1</v>
      </c>
      <c r="N566" s="174" t="s">
        <v>42</v>
      </c>
      <c r="O566" s="59"/>
      <c r="P566" s="175">
        <f>O566*H566</f>
        <v>0</v>
      </c>
      <c r="Q566" s="175">
        <v>0</v>
      </c>
      <c r="R566" s="175">
        <f>Q566*H566</f>
        <v>0</v>
      </c>
      <c r="S566" s="175">
        <v>0</v>
      </c>
      <c r="T566" s="176">
        <f>S566*H566</f>
        <v>0</v>
      </c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R566" s="177" t="s">
        <v>268</v>
      </c>
      <c r="AT566" s="177" t="s">
        <v>263</v>
      </c>
      <c r="AU566" s="177" t="s">
        <v>86</v>
      </c>
      <c r="AY566" s="18" t="s">
        <v>260</v>
      </c>
      <c r="BE566" s="178">
        <f>IF(N566="základní",J566,0)</f>
        <v>0</v>
      </c>
      <c r="BF566" s="178">
        <f>IF(N566="snížená",J566,0)</f>
        <v>0</v>
      </c>
      <c r="BG566" s="178">
        <f>IF(N566="zákl. přenesená",J566,0)</f>
        <v>0</v>
      </c>
      <c r="BH566" s="178">
        <f>IF(N566="sníž. přenesená",J566,0)</f>
        <v>0</v>
      </c>
      <c r="BI566" s="178">
        <f>IF(N566="nulová",J566,0)</f>
        <v>0</v>
      </c>
      <c r="BJ566" s="18" t="s">
        <v>32</v>
      </c>
      <c r="BK566" s="178">
        <f>ROUND(I566*H566,2)</f>
        <v>0</v>
      </c>
      <c r="BL566" s="18" t="s">
        <v>268</v>
      </c>
      <c r="BM566" s="177" t="s">
        <v>1857</v>
      </c>
    </row>
    <row r="567" spans="1:65" s="12" customFormat="1" ht="22.9" customHeight="1">
      <c r="B567" s="153"/>
      <c r="D567" s="154" t="s">
        <v>76</v>
      </c>
      <c r="E567" s="164" t="s">
        <v>1201</v>
      </c>
      <c r="F567" s="164" t="s">
        <v>1202</v>
      </c>
      <c r="I567" s="156"/>
      <c r="J567" s="165">
        <f>BK567</f>
        <v>0</v>
      </c>
      <c r="L567" s="153"/>
      <c r="M567" s="158"/>
      <c r="N567" s="159"/>
      <c r="O567" s="159"/>
      <c r="P567" s="160">
        <f>P568</f>
        <v>0</v>
      </c>
      <c r="Q567" s="159"/>
      <c r="R567" s="160">
        <f>R568</f>
        <v>0</v>
      </c>
      <c r="S567" s="159"/>
      <c r="T567" s="161">
        <f>T568</f>
        <v>0</v>
      </c>
      <c r="AR567" s="154" t="s">
        <v>32</v>
      </c>
      <c r="AT567" s="162" t="s">
        <v>76</v>
      </c>
      <c r="AU567" s="162" t="s">
        <v>32</v>
      </c>
      <c r="AY567" s="154" t="s">
        <v>260</v>
      </c>
      <c r="BK567" s="163">
        <f>BK568</f>
        <v>0</v>
      </c>
    </row>
    <row r="568" spans="1:65" s="2" customFormat="1" ht="16.5" customHeight="1">
      <c r="A568" s="33"/>
      <c r="B568" s="132"/>
      <c r="C568" s="166" t="s">
        <v>940</v>
      </c>
      <c r="D568" s="166" t="s">
        <v>263</v>
      </c>
      <c r="E568" s="167" t="s">
        <v>1204</v>
      </c>
      <c r="F568" s="168" t="s">
        <v>1205</v>
      </c>
      <c r="G568" s="169" t="s">
        <v>432</v>
      </c>
      <c r="H568" s="170">
        <v>1334.4480000000001</v>
      </c>
      <c r="I568" s="171"/>
      <c r="J568" s="172">
        <f>ROUND(I568*H568,2)</f>
        <v>0</v>
      </c>
      <c r="K568" s="168" t="s">
        <v>267</v>
      </c>
      <c r="L568" s="34"/>
      <c r="M568" s="224" t="s">
        <v>1</v>
      </c>
      <c r="N568" s="225" t="s">
        <v>42</v>
      </c>
      <c r="O568" s="226"/>
      <c r="P568" s="227">
        <f>O568*H568</f>
        <v>0</v>
      </c>
      <c r="Q568" s="227">
        <v>0</v>
      </c>
      <c r="R568" s="227">
        <f>Q568*H568</f>
        <v>0</v>
      </c>
      <c r="S568" s="227">
        <v>0</v>
      </c>
      <c r="T568" s="228">
        <f>S568*H568</f>
        <v>0</v>
      </c>
      <c r="U568" s="33"/>
      <c r="V568" s="33"/>
      <c r="W568" s="33"/>
      <c r="X568" s="33"/>
      <c r="Y568" s="33"/>
      <c r="Z568" s="33"/>
      <c r="AA568" s="33"/>
      <c r="AB568" s="33"/>
      <c r="AC568" s="33"/>
      <c r="AD568" s="33"/>
      <c r="AE568" s="33"/>
      <c r="AR568" s="177" t="s">
        <v>268</v>
      </c>
      <c r="AT568" s="177" t="s">
        <v>263</v>
      </c>
      <c r="AU568" s="177" t="s">
        <v>86</v>
      </c>
      <c r="AY568" s="18" t="s">
        <v>260</v>
      </c>
      <c r="BE568" s="178">
        <f>IF(N568="základní",J568,0)</f>
        <v>0</v>
      </c>
      <c r="BF568" s="178">
        <f>IF(N568="snížená",J568,0)</f>
        <v>0</v>
      </c>
      <c r="BG568" s="178">
        <f>IF(N568="zákl. přenesená",J568,0)</f>
        <v>0</v>
      </c>
      <c r="BH568" s="178">
        <f>IF(N568="sníž. přenesená",J568,0)</f>
        <v>0</v>
      </c>
      <c r="BI568" s="178">
        <f>IF(N568="nulová",J568,0)</f>
        <v>0</v>
      </c>
      <c r="BJ568" s="18" t="s">
        <v>32</v>
      </c>
      <c r="BK568" s="178">
        <f>ROUND(I568*H568,2)</f>
        <v>0</v>
      </c>
      <c r="BL568" s="18" t="s">
        <v>268</v>
      </c>
      <c r="BM568" s="177" t="s">
        <v>1206</v>
      </c>
    </row>
    <row r="569" spans="1:65" s="2" customFormat="1" ht="6.95" customHeight="1">
      <c r="A569" s="33"/>
      <c r="B569" s="48"/>
      <c r="C569" s="49"/>
      <c r="D569" s="49"/>
      <c r="E569" s="49"/>
      <c r="F569" s="49"/>
      <c r="G569" s="49"/>
      <c r="H569" s="49"/>
      <c r="I569" s="49"/>
      <c r="J569" s="49"/>
      <c r="K569" s="49"/>
      <c r="L569" s="34"/>
      <c r="M569" s="33"/>
      <c r="O569" s="33"/>
      <c r="P569" s="33"/>
      <c r="Q569" s="33"/>
      <c r="R569" s="33"/>
      <c r="S569" s="33"/>
      <c r="T569" s="33"/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</row>
  </sheetData>
  <autoFilter ref="C137:K568"/>
  <mergeCells count="17">
    <mergeCell ref="E29:H29"/>
    <mergeCell ref="E130:H130"/>
    <mergeCell ref="L2:V2"/>
    <mergeCell ref="D112:F112"/>
    <mergeCell ref="D113:F113"/>
    <mergeCell ref="D114:F114"/>
    <mergeCell ref="E126:H126"/>
    <mergeCell ref="E128:H128"/>
    <mergeCell ref="E85:H85"/>
    <mergeCell ref="E87:H87"/>
    <mergeCell ref="E89:H89"/>
    <mergeCell ref="D110:F110"/>
    <mergeCell ref="D111:F111"/>
    <mergeCell ref="E7:H7"/>
    <mergeCell ref="E9:H9"/>
    <mergeCell ref="E11:H11"/>
    <mergeCell ref="E20:H20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616"/>
  <sheetViews>
    <sheetView showGridLines="0" workbookViewId="0">
      <selection activeCell="F124" sqref="F124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46" t="s">
        <v>5</v>
      </c>
      <c r="M2" s="247"/>
      <c r="N2" s="247"/>
      <c r="O2" s="247"/>
      <c r="P2" s="247"/>
      <c r="Q2" s="247"/>
      <c r="R2" s="247"/>
      <c r="S2" s="247"/>
      <c r="T2" s="247"/>
      <c r="U2" s="247"/>
      <c r="V2" s="247"/>
      <c r="AT2" s="18" t="s">
        <v>103</v>
      </c>
      <c r="AZ2" s="99" t="s">
        <v>1220</v>
      </c>
      <c r="BA2" s="99" t="s">
        <v>1</v>
      </c>
      <c r="BB2" s="99" t="s">
        <v>1</v>
      </c>
      <c r="BC2" s="99" t="s">
        <v>2071</v>
      </c>
      <c r="BD2" s="99" t="s">
        <v>86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  <c r="AZ3" s="99" t="s">
        <v>155</v>
      </c>
      <c r="BA3" s="99" t="s">
        <v>1</v>
      </c>
      <c r="BB3" s="99" t="s">
        <v>1</v>
      </c>
      <c r="BC3" s="99" t="s">
        <v>2072</v>
      </c>
      <c r="BD3" s="99" t="s">
        <v>86</v>
      </c>
    </row>
    <row r="4" spans="1:56" s="1" customFormat="1" ht="24.95" customHeight="1">
      <c r="B4" s="21"/>
      <c r="D4" s="22" t="s">
        <v>142</v>
      </c>
      <c r="L4" s="21"/>
      <c r="M4" s="100" t="s">
        <v>10</v>
      </c>
      <c r="AT4" s="18" t="s">
        <v>3</v>
      </c>
      <c r="AZ4" s="99" t="s">
        <v>158</v>
      </c>
      <c r="BA4" s="99" t="s">
        <v>1</v>
      </c>
      <c r="BB4" s="99" t="s">
        <v>1</v>
      </c>
      <c r="BC4" s="99" t="s">
        <v>2073</v>
      </c>
      <c r="BD4" s="99" t="s">
        <v>86</v>
      </c>
    </row>
    <row r="5" spans="1:56" s="1" customFormat="1" ht="6.95" customHeight="1">
      <c r="B5" s="21"/>
      <c r="L5" s="21"/>
      <c r="AZ5" s="99" t="s">
        <v>161</v>
      </c>
      <c r="BA5" s="99" t="s">
        <v>1</v>
      </c>
      <c r="BB5" s="99" t="s">
        <v>1</v>
      </c>
      <c r="BC5" s="99" t="s">
        <v>162</v>
      </c>
      <c r="BD5" s="99" t="s">
        <v>86</v>
      </c>
    </row>
    <row r="6" spans="1:56" s="1" customFormat="1" ht="12" customHeight="1">
      <c r="B6" s="21"/>
      <c r="D6" s="28" t="s">
        <v>16</v>
      </c>
      <c r="L6" s="21"/>
      <c r="AZ6" s="99" t="s">
        <v>163</v>
      </c>
      <c r="BA6" s="99" t="s">
        <v>1</v>
      </c>
      <c r="BB6" s="99" t="s">
        <v>1</v>
      </c>
      <c r="BC6" s="99" t="s">
        <v>2074</v>
      </c>
      <c r="BD6" s="99" t="s">
        <v>86</v>
      </c>
    </row>
    <row r="7" spans="1:56" s="1" customFormat="1" ht="16.5" customHeight="1">
      <c r="B7" s="21"/>
      <c r="E7" s="285" t="str">
        <f>'Rekapitulace stavby'!K6</f>
        <v>BRNO, SPORTOVNÍ I - REKONSTRUKCE KANALIZACE , I. ETAPA</v>
      </c>
      <c r="F7" s="286"/>
      <c r="G7" s="286"/>
      <c r="H7" s="286"/>
      <c r="L7" s="21"/>
      <c r="AZ7" s="99" t="s">
        <v>167</v>
      </c>
      <c r="BA7" s="99" t="s">
        <v>1</v>
      </c>
      <c r="BB7" s="99" t="s">
        <v>1</v>
      </c>
      <c r="BC7" s="99" t="s">
        <v>168</v>
      </c>
      <c r="BD7" s="99" t="s">
        <v>86</v>
      </c>
    </row>
    <row r="8" spans="1:56" s="1" customFormat="1" ht="12" customHeight="1">
      <c r="B8" s="21"/>
      <c r="D8" s="28" t="s">
        <v>151</v>
      </c>
      <c r="L8" s="21"/>
      <c r="AZ8" s="99" t="s">
        <v>169</v>
      </c>
      <c r="BA8" s="99" t="s">
        <v>1</v>
      </c>
      <c r="BB8" s="99" t="s">
        <v>1</v>
      </c>
      <c r="BC8" s="99" t="s">
        <v>2075</v>
      </c>
      <c r="BD8" s="99" t="s">
        <v>86</v>
      </c>
    </row>
    <row r="9" spans="1:56" s="2" customFormat="1" ht="16.5" customHeight="1">
      <c r="A9" s="33"/>
      <c r="B9" s="34"/>
      <c r="C9" s="33"/>
      <c r="D9" s="33"/>
      <c r="E9" s="285" t="s">
        <v>154</v>
      </c>
      <c r="F9" s="282"/>
      <c r="G9" s="282"/>
      <c r="H9" s="282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9" t="s">
        <v>171</v>
      </c>
      <c r="BA9" s="99" t="s">
        <v>1</v>
      </c>
      <c r="BB9" s="99" t="s">
        <v>1</v>
      </c>
      <c r="BC9" s="99" t="s">
        <v>2076</v>
      </c>
      <c r="BD9" s="99" t="s">
        <v>86</v>
      </c>
    </row>
    <row r="10" spans="1:56" s="2" customFormat="1" ht="12" customHeight="1">
      <c r="A10" s="33"/>
      <c r="B10" s="34"/>
      <c r="C10" s="33"/>
      <c r="D10" s="28" t="s">
        <v>157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9" t="s">
        <v>173</v>
      </c>
      <c r="BA10" s="99" t="s">
        <v>1</v>
      </c>
      <c r="BB10" s="99" t="s">
        <v>1</v>
      </c>
      <c r="BC10" s="99" t="s">
        <v>2077</v>
      </c>
      <c r="BD10" s="99" t="s">
        <v>86</v>
      </c>
    </row>
    <row r="11" spans="1:56" s="2" customFormat="1" ht="16.5" customHeight="1">
      <c r="A11" s="33"/>
      <c r="B11" s="34"/>
      <c r="C11" s="33"/>
      <c r="D11" s="33"/>
      <c r="E11" s="278" t="s">
        <v>2078</v>
      </c>
      <c r="F11" s="282"/>
      <c r="G11" s="282"/>
      <c r="H11" s="282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9" t="s">
        <v>175</v>
      </c>
      <c r="BA11" s="99" t="s">
        <v>1</v>
      </c>
      <c r="BB11" s="99" t="s">
        <v>1</v>
      </c>
      <c r="BC11" s="99" t="s">
        <v>2079</v>
      </c>
      <c r="BD11" s="99" t="s">
        <v>86</v>
      </c>
    </row>
    <row r="12" spans="1:5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9" t="s">
        <v>177</v>
      </c>
      <c r="BA12" s="99" t="s">
        <v>1</v>
      </c>
      <c r="BB12" s="99" t="s">
        <v>1</v>
      </c>
      <c r="BC12" s="99" t="s">
        <v>2077</v>
      </c>
      <c r="BD12" s="99" t="s">
        <v>86</v>
      </c>
    </row>
    <row r="13" spans="1:56" s="2" customFormat="1" ht="12" customHeight="1">
      <c r="A13" s="33"/>
      <c r="B13" s="34"/>
      <c r="C13" s="33"/>
      <c r="D13" s="28" t="s">
        <v>18</v>
      </c>
      <c r="E13" s="33"/>
      <c r="F13" s="26" t="s">
        <v>85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99" t="s">
        <v>1236</v>
      </c>
      <c r="BA13" s="99" t="s">
        <v>1</v>
      </c>
      <c r="BB13" s="99" t="s">
        <v>1</v>
      </c>
      <c r="BC13" s="99" t="s">
        <v>1237</v>
      </c>
      <c r="BD13" s="99" t="s">
        <v>86</v>
      </c>
    </row>
    <row r="14" spans="1:5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99" t="s">
        <v>182</v>
      </c>
      <c r="BA14" s="99" t="s">
        <v>1</v>
      </c>
      <c r="BB14" s="99" t="s">
        <v>1</v>
      </c>
      <c r="BC14" s="99" t="s">
        <v>2080</v>
      </c>
      <c r="BD14" s="99" t="s">
        <v>86</v>
      </c>
    </row>
    <row r="15" spans="1:5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99" t="s">
        <v>184</v>
      </c>
      <c r="BA15" s="99" t="s">
        <v>1</v>
      </c>
      <c r="BB15" s="99" t="s">
        <v>1</v>
      </c>
      <c r="BC15" s="99" t="s">
        <v>903</v>
      </c>
      <c r="BD15" s="99" t="s">
        <v>86</v>
      </c>
    </row>
    <row r="16" spans="1:5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">
        <v>1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99" t="s">
        <v>186</v>
      </c>
      <c r="BA16" s="99" t="s">
        <v>1</v>
      </c>
      <c r="BB16" s="99" t="s">
        <v>1</v>
      </c>
      <c r="BC16" s="99" t="s">
        <v>2080</v>
      </c>
      <c r="BD16" s="99" t="s">
        <v>86</v>
      </c>
    </row>
    <row r="17" spans="1:56" s="2" customFormat="1" ht="18" customHeight="1">
      <c r="A17" s="33"/>
      <c r="B17" s="34"/>
      <c r="C17" s="33"/>
      <c r="D17" s="33"/>
      <c r="E17" s="26" t="s">
        <v>25</v>
      </c>
      <c r="F17" s="33"/>
      <c r="G17" s="33"/>
      <c r="H17" s="33"/>
      <c r="I17" s="28" t="s">
        <v>26</v>
      </c>
      <c r="J17" s="26" t="s">
        <v>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Z17" s="99" t="s">
        <v>189</v>
      </c>
      <c r="BA17" s="99" t="s">
        <v>1</v>
      </c>
      <c r="BB17" s="99" t="s">
        <v>1</v>
      </c>
      <c r="BC17" s="99" t="s">
        <v>2081</v>
      </c>
      <c r="BD17" s="99" t="s">
        <v>86</v>
      </c>
    </row>
    <row r="18" spans="1:56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Z18" s="99" t="s">
        <v>195</v>
      </c>
      <c r="BA18" s="99" t="s">
        <v>1</v>
      </c>
      <c r="BB18" s="99" t="s">
        <v>1</v>
      </c>
      <c r="BC18" s="99" t="s">
        <v>2082</v>
      </c>
      <c r="BD18" s="99" t="s">
        <v>86</v>
      </c>
    </row>
    <row r="19" spans="1:56" s="2" customFormat="1" ht="12" customHeight="1">
      <c r="A19" s="33"/>
      <c r="B19" s="34"/>
      <c r="C19" s="33"/>
      <c r="D19" s="28" t="s">
        <v>27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Z19" s="99" t="s">
        <v>197</v>
      </c>
      <c r="BA19" s="99" t="s">
        <v>1</v>
      </c>
      <c r="BB19" s="99" t="s">
        <v>1</v>
      </c>
      <c r="BC19" s="99" t="s">
        <v>2083</v>
      </c>
      <c r="BD19" s="99" t="s">
        <v>86</v>
      </c>
    </row>
    <row r="20" spans="1:56" s="2" customFormat="1" ht="18" customHeight="1">
      <c r="A20" s="33"/>
      <c r="B20" s="34"/>
      <c r="C20" s="33"/>
      <c r="D20" s="33"/>
      <c r="E20" s="287" t="str">
        <f>'Rekapitulace stavby'!E14</f>
        <v>Vyplň údaj</v>
      </c>
      <c r="F20" s="270"/>
      <c r="G20" s="270"/>
      <c r="H20" s="270"/>
      <c r="I20" s="28" t="s">
        <v>26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Z20" s="99" t="s">
        <v>199</v>
      </c>
      <c r="BA20" s="99" t="s">
        <v>1</v>
      </c>
      <c r="BB20" s="99" t="s">
        <v>1</v>
      </c>
      <c r="BC20" s="99" t="s">
        <v>2084</v>
      </c>
      <c r="BD20" s="99" t="s">
        <v>86</v>
      </c>
    </row>
    <row r="21" spans="1:56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Z21" s="99" t="s">
        <v>202</v>
      </c>
      <c r="BA21" s="99" t="s">
        <v>1</v>
      </c>
      <c r="BB21" s="99" t="s">
        <v>1</v>
      </c>
      <c r="BC21" s="99" t="s">
        <v>2085</v>
      </c>
      <c r="BD21" s="99" t="s">
        <v>86</v>
      </c>
    </row>
    <row r="22" spans="1:56" s="2" customFormat="1" ht="12" customHeight="1">
      <c r="A22" s="33"/>
      <c r="B22" s="34"/>
      <c r="C22" s="33"/>
      <c r="D22" s="28" t="s">
        <v>29</v>
      </c>
      <c r="E22" s="33"/>
      <c r="F22" s="33"/>
      <c r="G22" s="33"/>
      <c r="H22" s="33"/>
      <c r="I22" s="28" t="s">
        <v>24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Z22" s="99" t="s">
        <v>205</v>
      </c>
      <c r="BA22" s="99" t="s">
        <v>1</v>
      </c>
      <c r="BB22" s="99" t="s">
        <v>1</v>
      </c>
      <c r="BC22" s="99" t="s">
        <v>2086</v>
      </c>
      <c r="BD22" s="99" t="s">
        <v>86</v>
      </c>
    </row>
    <row r="23" spans="1:56" s="2" customFormat="1" ht="18" customHeight="1">
      <c r="A23" s="33"/>
      <c r="B23" s="34"/>
      <c r="C23" s="33"/>
      <c r="D23" s="33"/>
      <c r="E23" s="26" t="s">
        <v>30</v>
      </c>
      <c r="F23" s="33"/>
      <c r="G23" s="33"/>
      <c r="H23" s="33"/>
      <c r="I23" s="28" t="s">
        <v>26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Z23" s="99" t="s">
        <v>207</v>
      </c>
      <c r="BA23" s="99" t="s">
        <v>1</v>
      </c>
      <c r="BB23" s="99" t="s">
        <v>1</v>
      </c>
      <c r="BC23" s="99" t="s">
        <v>2087</v>
      </c>
      <c r="BD23" s="99" t="s">
        <v>86</v>
      </c>
    </row>
    <row r="24" spans="1:56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Z24" s="99" t="s">
        <v>1246</v>
      </c>
      <c r="BA24" s="99" t="s">
        <v>1</v>
      </c>
      <c r="BB24" s="99" t="s">
        <v>1</v>
      </c>
      <c r="BC24" s="99" t="s">
        <v>1247</v>
      </c>
      <c r="BD24" s="99" t="s">
        <v>86</v>
      </c>
    </row>
    <row r="25" spans="1:56" s="2" customFormat="1" ht="12" customHeight="1">
      <c r="A25" s="33"/>
      <c r="B25" s="34"/>
      <c r="C25" s="33"/>
      <c r="D25" s="28" t="s">
        <v>33</v>
      </c>
      <c r="E25" s="33"/>
      <c r="F25" s="33"/>
      <c r="G25" s="33"/>
      <c r="H25" s="33"/>
      <c r="I25" s="28" t="s">
        <v>24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Z25" s="99" t="s">
        <v>211</v>
      </c>
      <c r="BA25" s="99" t="s">
        <v>1</v>
      </c>
      <c r="BB25" s="99" t="s">
        <v>1</v>
      </c>
      <c r="BC25" s="99" t="s">
        <v>2088</v>
      </c>
      <c r="BD25" s="99" t="s">
        <v>86</v>
      </c>
    </row>
    <row r="26" spans="1:56" s="2" customFormat="1" ht="18" customHeight="1">
      <c r="A26" s="33"/>
      <c r="B26" s="34"/>
      <c r="C26" s="33"/>
      <c r="D26" s="33"/>
      <c r="E26" s="26" t="s">
        <v>34</v>
      </c>
      <c r="F26" s="33"/>
      <c r="G26" s="33"/>
      <c r="H26" s="33"/>
      <c r="I26" s="28" t="s">
        <v>26</v>
      </c>
      <c r="J26" s="26" t="s">
        <v>1</v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Z26" s="99" t="s">
        <v>1249</v>
      </c>
      <c r="BA26" s="99" t="s">
        <v>1</v>
      </c>
      <c r="BB26" s="99" t="s">
        <v>1</v>
      </c>
      <c r="BC26" s="99" t="s">
        <v>268</v>
      </c>
      <c r="BD26" s="99" t="s">
        <v>86</v>
      </c>
    </row>
    <row r="27" spans="1:56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Z27" s="99" t="s">
        <v>1250</v>
      </c>
      <c r="BA27" s="99" t="s">
        <v>1</v>
      </c>
      <c r="BB27" s="99" t="s">
        <v>1</v>
      </c>
      <c r="BC27" s="99" t="s">
        <v>181</v>
      </c>
      <c r="BD27" s="99" t="s">
        <v>86</v>
      </c>
    </row>
    <row r="28" spans="1:56" s="2" customFormat="1" ht="12" customHeight="1">
      <c r="A28" s="33"/>
      <c r="B28" s="34"/>
      <c r="C28" s="33"/>
      <c r="D28" s="28" t="s">
        <v>35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Z28" s="99" t="s">
        <v>213</v>
      </c>
      <c r="BA28" s="99" t="s">
        <v>1</v>
      </c>
      <c r="BB28" s="99" t="s">
        <v>1</v>
      </c>
      <c r="BC28" s="99" t="s">
        <v>2089</v>
      </c>
      <c r="BD28" s="99" t="s">
        <v>86</v>
      </c>
    </row>
    <row r="29" spans="1:56" s="8" customFormat="1" ht="16.5" customHeight="1">
      <c r="A29" s="101"/>
      <c r="B29" s="102"/>
      <c r="C29" s="101"/>
      <c r="D29" s="101"/>
      <c r="E29" s="274" t="s">
        <v>1</v>
      </c>
      <c r="F29" s="274"/>
      <c r="G29" s="274"/>
      <c r="H29" s="274"/>
      <c r="I29" s="101"/>
      <c r="J29" s="101"/>
      <c r="K29" s="101"/>
      <c r="L29" s="103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Z29" s="104" t="s">
        <v>215</v>
      </c>
      <c r="BA29" s="104" t="s">
        <v>1</v>
      </c>
      <c r="BB29" s="104" t="s">
        <v>1</v>
      </c>
      <c r="BC29" s="104" t="s">
        <v>2090</v>
      </c>
      <c r="BD29" s="104" t="s">
        <v>86</v>
      </c>
    </row>
    <row r="30" spans="1:56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Z30" s="99" t="s">
        <v>220</v>
      </c>
      <c r="BA30" s="99" t="s">
        <v>1</v>
      </c>
      <c r="BB30" s="99" t="s">
        <v>1</v>
      </c>
      <c r="BC30" s="99" t="s">
        <v>2091</v>
      </c>
      <c r="BD30" s="99" t="s">
        <v>86</v>
      </c>
    </row>
    <row r="31" spans="1:56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Z31" s="99" t="s">
        <v>1645</v>
      </c>
      <c r="BA31" s="99" t="s">
        <v>1</v>
      </c>
      <c r="BB31" s="99" t="s">
        <v>1</v>
      </c>
      <c r="BC31" s="99" t="s">
        <v>2092</v>
      </c>
      <c r="BD31" s="99" t="s">
        <v>86</v>
      </c>
    </row>
    <row r="32" spans="1:56" s="2" customFormat="1" ht="14.45" customHeight="1">
      <c r="A32" s="33"/>
      <c r="B32" s="34"/>
      <c r="C32" s="33"/>
      <c r="D32" s="26" t="s">
        <v>201</v>
      </c>
      <c r="E32" s="33"/>
      <c r="F32" s="33"/>
      <c r="G32" s="33"/>
      <c r="H32" s="33"/>
      <c r="I32" s="33"/>
      <c r="J32" s="105">
        <f>J98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6" t="s">
        <v>204</v>
      </c>
      <c r="E33" s="33"/>
      <c r="F33" s="33"/>
      <c r="G33" s="33"/>
      <c r="H33" s="33"/>
      <c r="I33" s="33"/>
      <c r="J33" s="105">
        <f>J110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7" t="s">
        <v>37</v>
      </c>
      <c r="E34" s="33"/>
      <c r="F34" s="33"/>
      <c r="G34" s="33"/>
      <c r="H34" s="33"/>
      <c r="I34" s="33"/>
      <c r="J34" s="72">
        <f>ROUND(J32 + J33,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39</v>
      </c>
      <c r="G36" s="33"/>
      <c r="H36" s="33"/>
      <c r="I36" s="37" t="s">
        <v>38</v>
      </c>
      <c r="J36" s="37" t="s">
        <v>40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8" t="s">
        <v>41</v>
      </c>
      <c r="E37" s="28" t="s">
        <v>42</v>
      </c>
      <c r="F37" s="109">
        <f>ROUND((SUM(BE110:BE117) + SUM(BE139:BE615)),  0)</f>
        <v>0</v>
      </c>
      <c r="G37" s="33"/>
      <c r="H37" s="33"/>
      <c r="I37" s="110">
        <v>0.21</v>
      </c>
      <c r="J37" s="109">
        <f>ROUND(((SUM(BE110:BE117) + SUM(BE139:BE615))*I37),  0)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43</v>
      </c>
      <c r="F38" s="109">
        <f>ROUND((SUM(BF110:BF117) + SUM(BF139:BF615)),  0)</f>
        <v>0</v>
      </c>
      <c r="G38" s="33"/>
      <c r="H38" s="33"/>
      <c r="I38" s="110">
        <v>0.1</v>
      </c>
      <c r="J38" s="109">
        <f>ROUND(((SUM(BF110:BF117) + SUM(BF139:BF615))*I38),  0)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44</v>
      </c>
      <c r="F39" s="109">
        <f>ROUND((SUM(BG110:BG117) + SUM(BG139:BG615)),  0)</f>
        <v>0</v>
      </c>
      <c r="G39" s="33"/>
      <c r="H39" s="33"/>
      <c r="I39" s="110">
        <v>0.21</v>
      </c>
      <c r="J39" s="109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45</v>
      </c>
      <c r="F40" s="109">
        <f>ROUND((SUM(BH110:BH117) + SUM(BH139:BH615)),  0)</f>
        <v>0</v>
      </c>
      <c r="G40" s="33"/>
      <c r="H40" s="33"/>
      <c r="I40" s="110">
        <v>0.1</v>
      </c>
      <c r="J40" s="109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46</v>
      </c>
      <c r="F41" s="109">
        <f>ROUND((SUM(BI110:BI117) + SUM(BI139:BI615)),  0)</f>
        <v>0</v>
      </c>
      <c r="G41" s="33"/>
      <c r="H41" s="33"/>
      <c r="I41" s="110">
        <v>0</v>
      </c>
      <c r="J41" s="109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11"/>
      <c r="D43" s="112" t="s">
        <v>47</v>
      </c>
      <c r="E43" s="61"/>
      <c r="F43" s="61"/>
      <c r="G43" s="113" t="s">
        <v>48</v>
      </c>
      <c r="H43" s="114" t="s">
        <v>49</v>
      </c>
      <c r="I43" s="61"/>
      <c r="J43" s="115">
        <f>SUM(J34:J41)</f>
        <v>0</v>
      </c>
      <c r="K43" s="116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50</v>
      </c>
      <c r="E50" s="45"/>
      <c r="F50" s="45"/>
      <c r="G50" s="44" t="s">
        <v>51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52</v>
      </c>
      <c r="E61" s="36"/>
      <c r="F61" s="117" t="s">
        <v>53</v>
      </c>
      <c r="G61" s="46" t="s">
        <v>52</v>
      </c>
      <c r="H61" s="36"/>
      <c r="I61" s="36"/>
      <c r="J61" s="118" t="s">
        <v>53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54</v>
      </c>
      <c r="E65" s="47"/>
      <c r="F65" s="47"/>
      <c r="G65" s="44" t="s">
        <v>55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52</v>
      </c>
      <c r="E76" s="36"/>
      <c r="F76" s="117" t="s">
        <v>53</v>
      </c>
      <c r="G76" s="46" t="s">
        <v>52</v>
      </c>
      <c r="H76" s="36"/>
      <c r="I76" s="36"/>
      <c r="J76" s="118" t="s">
        <v>53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226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85" t="str">
        <f>E7</f>
        <v>BRNO, SPORTOVNÍ I - REKONSTRUKCE KANALIZACE , I. ETAPA</v>
      </c>
      <c r="F85" s="286"/>
      <c r="G85" s="286"/>
      <c r="H85" s="286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151</v>
      </c>
      <c r="L86" s="21"/>
    </row>
    <row r="87" spans="1:31" s="2" customFormat="1" ht="16.5" customHeight="1">
      <c r="A87" s="33"/>
      <c r="B87" s="34"/>
      <c r="C87" s="33"/>
      <c r="D87" s="33"/>
      <c r="E87" s="285" t="s">
        <v>154</v>
      </c>
      <c r="F87" s="282"/>
      <c r="G87" s="282"/>
      <c r="H87" s="282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157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78" t="str">
        <f>E11</f>
        <v>SO 310.5 - KANALIZACE - STOKA Š33084 - Š32615</v>
      </c>
      <c r="F89" s="282"/>
      <c r="G89" s="282"/>
      <c r="H89" s="282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>Brno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23</v>
      </c>
      <c r="D93" s="33"/>
      <c r="E93" s="33"/>
      <c r="F93" s="26" t="str">
        <f>E17</f>
        <v>Statutární město Brno</v>
      </c>
      <c r="G93" s="33"/>
      <c r="H93" s="33"/>
      <c r="I93" s="28" t="s">
        <v>29</v>
      </c>
      <c r="J93" s="31" t="str">
        <f>E23</f>
        <v>JV PROJEKT VH s.r.o.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27</v>
      </c>
      <c r="D94" s="33"/>
      <c r="E94" s="33"/>
      <c r="F94" s="26" t="str">
        <f>IF(E20="","",E20)</f>
        <v>Vyplň údaj</v>
      </c>
      <c r="G94" s="33"/>
      <c r="H94" s="33"/>
      <c r="I94" s="28" t="s">
        <v>33</v>
      </c>
      <c r="J94" s="31" t="str">
        <f>E26</f>
        <v>Obrtel M.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9" t="s">
        <v>227</v>
      </c>
      <c r="D96" s="111"/>
      <c r="E96" s="111"/>
      <c r="F96" s="111"/>
      <c r="G96" s="111"/>
      <c r="H96" s="111"/>
      <c r="I96" s="111"/>
      <c r="J96" s="120" t="s">
        <v>228</v>
      </c>
      <c r="K96" s="111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65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65" s="2" customFormat="1" ht="22.9" customHeight="1">
      <c r="A98" s="33"/>
      <c r="B98" s="34"/>
      <c r="C98" s="121" t="s">
        <v>2909</v>
      </c>
      <c r="D98" s="33"/>
      <c r="E98" s="33"/>
      <c r="F98" s="33"/>
      <c r="G98" s="33"/>
      <c r="H98" s="33"/>
      <c r="I98" s="33"/>
      <c r="J98" s="72">
        <f>J139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229</v>
      </c>
    </row>
    <row r="99" spans="1:65" s="9" customFormat="1" ht="24.95" customHeight="1">
      <c r="B99" s="122"/>
      <c r="D99" s="123" t="s">
        <v>230</v>
      </c>
      <c r="E99" s="124"/>
      <c r="F99" s="124"/>
      <c r="G99" s="124"/>
      <c r="H99" s="124"/>
      <c r="I99" s="124"/>
      <c r="J99" s="125">
        <f>J140</f>
        <v>0</v>
      </c>
      <c r="L99" s="122"/>
    </row>
    <row r="100" spans="1:65" s="10" customFormat="1" ht="19.899999999999999" customHeight="1">
      <c r="B100" s="126"/>
      <c r="D100" s="127" t="s">
        <v>231</v>
      </c>
      <c r="E100" s="128"/>
      <c r="F100" s="128"/>
      <c r="G100" s="128"/>
      <c r="H100" s="128"/>
      <c r="I100" s="128"/>
      <c r="J100" s="129">
        <f>J141</f>
        <v>0</v>
      </c>
      <c r="L100" s="126"/>
    </row>
    <row r="101" spans="1:65" s="10" customFormat="1" ht="19.899999999999999" customHeight="1">
      <c r="B101" s="126"/>
      <c r="D101" s="127" t="s">
        <v>232</v>
      </c>
      <c r="E101" s="128"/>
      <c r="F101" s="128"/>
      <c r="G101" s="128"/>
      <c r="H101" s="128"/>
      <c r="I101" s="128"/>
      <c r="J101" s="129">
        <f>J324</f>
        <v>0</v>
      </c>
      <c r="L101" s="126"/>
    </row>
    <row r="102" spans="1:65" s="10" customFormat="1" ht="19.899999999999999" customHeight="1">
      <c r="B102" s="126"/>
      <c r="D102" s="127" t="s">
        <v>1255</v>
      </c>
      <c r="E102" s="128"/>
      <c r="F102" s="128"/>
      <c r="G102" s="128"/>
      <c r="H102" s="128"/>
      <c r="I102" s="128"/>
      <c r="J102" s="129">
        <f>J364</f>
        <v>0</v>
      </c>
      <c r="L102" s="126"/>
    </row>
    <row r="103" spans="1:65" s="10" customFormat="1" ht="19.899999999999999" customHeight="1">
      <c r="B103" s="126"/>
      <c r="D103" s="127" t="s">
        <v>234</v>
      </c>
      <c r="E103" s="128"/>
      <c r="F103" s="128"/>
      <c r="G103" s="128"/>
      <c r="H103" s="128"/>
      <c r="I103" s="128"/>
      <c r="J103" s="129">
        <f>J383</f>
        <v>0</v>
      </c>
      <c r="L103" s="126"/>
    </row>
    <row r="104" spans="1:65" s="10" customFormat="1" ht="19.899999999999999" customHeight="1">
      <c r="B104" s="126"/>
      <c r="D104" s="127" t="s">
        <v>235</v>
      </c>
      <c r="E104" s="128"/>
      <c r="F104" s="128"/>
      <c r="G104" s="128"/>
      <c r="H104" s="128"/>
      <c r="I104" s="128"/>
      <c r="J104" s="129">
        <f>J422</f>
        <v>0</v>
      </c>
      <c r="L104" s="126"/>
    </row>
    <row r="105" spans="1:65" s="10" customFormat="1" ht="19.899999999999999" customHeight="1">
      <c r="B105" s="126"/>
      <c r="D105" s="127" t="s">
        <v>236</v>
      </c>
      <c r="E105" s="128"/>
      <c r="F105" s="128"/>
      <c r="G105" s="128"/>
      <c r="H105" s="128"/>
      <c r="I105" s="128"/>
      <c r="J105" s="129">
        <f>J440</f>
        <v>0</v>
      </c>
      <c r="L105" s="126"/>
    </row>
    <row r="106" spans="1:65" s="10" customFormat="1" ht="19.899999999999999" customHeight="1">
      <c r="B106" s="126"/>
      <c r="D106" s="127" t="s">
        <v>238</v>
      </c>
      <c r="E106" s="128"/>
      <c r="F106" s="128"/>
      <c r="G106" s="128"/>
      <c r="H106" s="128"/>
      <c r="I106" s="128"/>
      <c r="J106" s="129">
        <f>J524</f>
        <v>0</v>
      </c>
      <c r="L106" s="126"/>
    </row>
    <row r="107" spans="1:65" s="10" customFormat="1" ht="19.899999999999999" customHeight="1">
      <c r="B107" s="126"/>
      <c r="D107" s="127" t="s">
        <v>239</v>
      </c>
      <c r="E107" s="128"/>
      <c r="F107" s="128"/>
      <c r="G107" s="128"/>
      <c r="H107" s="128"/>
      <c r="I107" s="128"/>
      <c r="J107" s="129">
        <f>J613</f>
        <v>0</v>
      </c>
      <c r="L107" s="126"/>
    </row>
    <row r="108" spans="1:65" s="2" customFormat="1" ht="21.75" customHeigh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65" s="2" customFormat="1" ht="6.95" customHeigh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65" s="2" customFormat="1" ht="29.25" customHeight="1">
      <c r="A110" s="33"/>
      <c r="B110" s="34"/>
      <c r="C110" s="121"/>
      <c r="D110" s="33"/>
      <c r="E110" s="33"/>
      <c r="F110" s="33"/>
      <c r="G110" s="33"/>
      <c r="H110" s="33"/>
      <c r="I110" s="33"/>
      <c r="J110" s="130"/>
      <c r="K110" s="33"/>
      <c r="L110" s="43"/>
      <c r="N110" s="131" t="s">
        <v>41</v>
      </c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65" s="2" customFormat="1" ht="18" customHeight="1">
      <c r="A111" s="33"/>
      <c r="B111" s="132"/>
      <c r="C111" s="133"/>
      <c r="D111" s="283"/>
      <c r="E111" s="284"/>
      <c r="F111" s="284"/>
      <c r="G111" s="133"/>
      <c r="H111" s="133"/>
      <c r="I111" s="133"/>
      <c r="J111" s="135"/>
      <c r="K111" s="133"/>
      <c r="L111" s="136"/>
      <c r="M111" s="137"/>
      <c r="N111" s="138" t="s">
        <v>42</v>
      </c>
      <c r="O111" s="137"/>
      <c r="P111" s="137"/>
      <c r="Q111" s="137"/>
      <c r="R111" s="137"/>
      <c r="S111" s="133"/>
      <c r="T111" s="133"/>
      <c r="U111" s="133"/>
      <c r="V111" s="133"/>
      <c r="W111" s="133"/>
      <c r="X111" s="133"/>
      <c r="Y111" s="133"/>
      <c r="Z111" s="133"/>
      <c r="AA111" s="133"/>
      <c r="AB111" s="133"/>
      <c r="AC111" s="133"/>
      <c r="AD111" s="133"/>
      <c r="AE111" s="133"/>
      <c r="AF111" s="137"/>
      <c r="AG111" s="137"/>
      <c r="AH111" s="137"/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39" t="s">
        <v>242</v>
      </c>
      <c r="AZ111" s="137"/>
      <c r="BA111" s="137"/>
      <c r="BB111" s="137"/>
      <c r="BC111" s="137"/>
      <c r="BD111" s="137"/>
      <c r="BE111" s="140">
        <f t="shared" ref="BE111:BE116" si="0">IF(N111="základní",J111,0)</f>
        <v>0</v>
      </c>
      <c r="BF111" s="140">
        <f t="shared" ref="BF111:BF116" si="1">IF(N111="snížená",J111,0)</f>
        <v>0</v>
      </c>
      <c r="BG111" s="140">
        <f t="shared" ref="BG111:BG116" si="2">IF(N111="zákl. přenesená",J111,0)</f>
        <v>0</v>
      </c>
      <c r="BH111" s="140">
        <f t="shared" ref="BH111:BH116" si="3">IF(N111="sníž. přenesená",J111,0)</f>
        <v>0</v>
      </c>
      <c r="BI111" s="140">
        <f t="shared" ref="BI111:BI116" si="4">IF(N111="nulová",J111,0)</f>
        <v>0</v>
      </c>
      <c r="BJ111" s="139" t="s">
        <v>32</v>
      </c>
      <c r="BK111" s="137"/>
      <c r="BL111" s="137"/>
      <c r="BM111" s="137"/>
    </row>
    <row r="112" spans="1:65" s="2" customFormat="1" ht="18" customHeight="1">
      <c r="A112" s="33"/>
      <c r="B112" s="132"/>
      <c r="C112" s="133"/>
      <c r="D112" s="283"/>
      <c r="E112" s="284"/>
      <c r="F112" s="284"/>
      <c r="G112" s="133"/>
      <c r="H112" s="133"/>
      <c r="I112" s="133"/>
      <c r="J112" s="135"/>
      <c r="K112" s="133"/>
      <c r="L112" s="136"/>
      <c r="M112" s="137"/>
      <c r="N112" s="138" t="s">
        <v>42</v>
      </c>
      <c r="O112" s="137"/>
      <c r="P112" s="137"/>
      <c r="Q112" s="137"/>
      <c r="R112" s="137"/>
      <c r="S112" s="133"/>
      <c r="T112" s="133"/>
      <c r="U112" s="133"/>
      <c r="V112" s="133"/>
      <c r="W112" s="133"/>
      <c r="X112" s="133"/>
      <c r="Y112" s="133"/>
      <c r="Z112" s="133"/>
      <c r="AA112" s="133"/>
      <c r="AB112" s="133"/>
      <c r="AC112" s="133"/>
      <c r="AD112" s="133"/>
      <c r="AE112" s="133"/>
      <c r="AF112" s="137"/>
      <c r="AG112" s="137"/>
      <c r="AH112" s="137"/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137"/>
      <c r="AU112" s="137"/>
      <c r="AV112" s="137"/>
      <c r="AW112" s="137"/>
      <c r="AX112" s="137"/>
      <c r="AY112" s="139" t="s">
        <v>242</v>
      </c>
      <c r="AZ112" s="137"/>
      <c r="BA112" s="137"/>
      <c r="BB112" s="137"/>
      <c r="BC112" s="137"/>
      <c r="BD112" s="137"/>
      <c r="BE112" s="140">
        <f t="shared" si="0"/>
        <v>0</v>
      </c>
      <c r="BF112" s="140">
        <f t="shared" si="1"/>
        <v>0</v>
      </c>
      <c r="BG112" s="140">
        <f t="shared" si="2"/>
        <v>0</v>
      </c>
      <c r="BH112" s="140">
        <f t="shared" si="3"/>
        <v>0</v>
      </c>
      <c r="BI112" s="140">
        <f t="shared" si="4"/>
        <v>0</v>
      </c>
      <c r="BJ112" s="139" t="s">
        <v>32</v>
      </c>
      <c r="BK112" s="137"/>
      <c r="BL112" s="137"/>
      <c r="BM112" s="137"/>
    </row>
    <row r="113" spans="1:65" s="2" customFormat="1" ht="18" customHeight="1">
      <c r="A113" s="33"/>
      <c r="B113" s="132"/>
      <c r="C113" s="133"/>
      <c r="D113" s="283"/>
      <c r="E113" s="284"/>
      <c r="F113" s="284"/>
      <c r="G113" s="133"/>
      <c r="H113" s="133"/>
      <c r="I113" s="133"/>
      <c r="J113" s="135"/>
      <c r="K113" s="133"/>
      <c r="L113" s="136"/>
      <c r="M113" s="137"/>
      <c r="N113" s="138" t="s">
        <v>42</v>
      </c>
      <c r="O113" s="137"/>
      <c r="P113" s="137"/>
      <c r="Q113" s="137"/>
      <c r="R113" s="137"/>
      <c r="S113" s="133"/>
      <c r="T113" s="133"/>
      <c r="U113" s="133"/>
      <c r="V113" s="133"/>
      <c r="W113" s="133"/>
      <c r="X113" s="133"/>
      <c r="Y113" s="133"/>
      <c r="Z113" s="133"/>
      <c r="AA113" s="133"/>
      <c r="AB113" s="133"/>
      <c r="AC113" s="133"/>
      <c r="AD113" s="133"/>
      <c r="AE113" s="133"/>
      <c r="AF113" s="137"/>
      <c r="AG113" s="137"/>
      <c r="AH113" s="137"/>
      <c r="AI113" s="137"/>
      <c r="AJ113" s="137"/>
      <c r="AK113" s="137"/>
      <c r="AL113" s="137"/>
      <c r="AM113" s="137"/>
      <c r="AN113" s="137"/>
      <c r="AO113" s="137"/>
      <c r="AP113" s="137"/>
      <c r="AQ113" s="137"/>
      <c r="AR113" s="137"/>
      <c r="AS113" s="137"/>
      <c r="AT113" s="137"/>
      <c r="AU113" s="137"/>
      <c r="AV113" s="137"/>
      <c r="AW113" s="137"/>
      <c r="AX113" s="137"/>
      <c r="AY113" s="139" t="s">
        <v>242</v>
      </c>
      <c r="AZ113" s="137"/>
      <c r="BA113" s="137"/>
      <c r="BB113" s="137"/>
      <c r="BC113" s="137"/>
      <c r="BD113" s="137"/>
      <c r="BE113" s="140">
        <f t="shared" si="0"/>
        <v>0</v>
      </c>
      <c r="BF113" s="140">
        <f t="shared" si="1"/>
        <v>0</v>
      </c>
      <c r="BG113" s="140">
        <f t="shared" si="2"/>
        <v>0</v>
      </c>
      <c r="BH113" s="140">
        <f t="shared" si="3"/>
        <v>0</v>
      </c>
      <c r="BI113" s="140">
        <f t="shared" si="4"/>
        <v>0</v>
      </c>
      <c r="BJ113" s="139" t="s">
        <v>32</v>
      </c>
      <c r="BK113" s="137"/>
      <c r="BL113" s="137"/>
      <c r="BM113" s="137"/>
    </row>
    <row r="114" spans="1:65" s="2" customFormat="1" ht="18" customHeight="1">
      <c r="A114" s="33"/>
      <c r="B114" s="132"/>
      <c r="C114" s="133"/>
      <c r="D114" s="283"/>
      <c r="E114" s="284"/>
      <c r="F114" s="284"/>
      <c r="G114" s="133"/>
      <c r="H114" s="133"/>
      <c r="I114" s="133"/>
      <c r="J114" s="135"/>
      <c r="K114" s="133"/>
      <c r="L114" s="136"/>
      <c r="M114" s="137"/>
      <c r="N114" s="138" t="s">
        <v>42</v>
      </c>
      <c r="O114" s="137"/>
      <c r="P114" s="137"/>
      <c r="Q114" s="137"/>
      <c r="R114" s="137"/>
      <c r="S114" s="133"/>
      <c r="T114" s="133"/>
      <c r="U114" s="133"/>
      <c r="V114" s="133"/>
      <c r="W114" s="133"/>
      <c r="X114" s="133"/>
      <c r="Y114" s="133"/>
      <c r="Z114" s="133"/>
      <c r="AA114" s="133"/>
      <c r="AB114" s="133"/>
      <c r="AC114" s="133"/>
      <c r="AD114" s="133"/>
      <c r="AE114" s="133"/>
      <c r="AF114" s="137"/>
      <c r="AG114" s="137"/>
      <c r="AH114" s="137"/>
      <c r="AI114" s="137"/>
      <c r="AJ114" s="137"/>
      <c r="AK114" s="137"/>
      <c r="AL114" s="137"/>
      <c r="AM114" s="137"/>
      <c r="AN114" s="137"/>
      <c r="AO114" s="137"/>
      <c r="AP114" s="137"/>
      <c r="AQ114" s="137"/>
      <c r="AR114" s="137"/>
      <c r="AS114" s="137"/>
      <c r="AT114" s="137"/>
      <c r="AU114" s="137"/>
      <c r="AV114" s="137"/>
      <c r="AW114" s="137"/>
      <c r="AX114" s="137"/>
      <c r="AY114" s="139" t="s">
        <v>242</v>
      </c>
      <c r="AZ114" s="137"/>
      <c r="BA114" s="137"/>
      <c r="BB114" s="137"/>
      <c r="BC114" s="137"/>
      <c r="BD114" s="137"/>
      <c r="BE114" s="140">
        <f t="shared" si="0"/>
        <v>0</v>
      </c>
      <c r="BF114" s="140">
        <f t="shared" si="1"/>
        <v>0</v>
      </c>
      <c r="BG114" s="140">
        <f t="shared" si="2"/>
        <v>0</v>
      </c>
      <c r="BH114" s="140">
        <f t="shared" si="3"/>
        <v>0</v>
      </c>
      <c r="BI114" s="140">
        <f t="shared" si="4"/>
        <v>0</v>
      </c>
      <c r="BJ114" s="139" t="s">
        <v>32</v>
      </c>
      <c r="BK114" s="137"/>
      <c r="BL114" s="137"/>
      <c r="BM114" s="137"/>
    </row>
    <row r="115" spans="1:65" s="2" customFormat="1" ht="18" customHeight="1">
      <c r="A115" s="33"/>
      <c r="B115" s="132"/>
      <c r="C115" s="133"/>
      <c r="D115" s="283"/>
      <c r="E115" s="284"/>
      <c r="F115" s="284"/>
      <c r="G115" s="133"/>
      <c r="H115" s="133"/>
      <c r="I115" s="133"/>
      <c r="J115" s="135"/>
      <c r="K115" s="133"/>
      <c r="L115" s="136"/>
      <c r="M115" s="137"/>
      <c r="N115" s="138" t="s">
        <v>42</v>
      </c>
      <c r="O115" s="137"/>
      <c r="P115" s="137"/>
      <c r="Q115" s="137"/>
      <c r="R115" s="137"/>
      <c r="S115" s="133"/>
      <c r="T115" s="133"/>
      <c r="U115" s="133"/>
      <c r="V115" s="133"/>
      <c r="W115" s="133"/>
      <c r="X115" s="133"/>
      <c r="Y115" s="133"/>
      <c r="Z115" s="133"/>
      <c r="AA115" s="133"/>
      <c r="AB115" s="133"/>
      <c r="AC115" s="133"/>
      <c r="AD115" s="133"/>
      <c r="AE115" s="133"/>
      <c r="AF115" s="137"/>
      <c r="AG115" s="137"/>
      <c r="AH115" s="137"/>
      <c r="AI115" s="137"/>
      <c r="AJ115" s="137"/>
      <c r="AK115" s="137"/>
      <c r="AL115" s="137"/>
      <c r="AM115" s="137"/>
      <c r="AN115" s="137"/>
      <c r="AO115" s="137"/>
      <c r="AP115" s="137"/>
      <c r="AQ115" s="137"/>
      <c r="AR115" s="137"/>
      <c r="AS115" s="137"/>
      <c r="AT115" s="137"/>
      <c r="AU115" s="137"/>
      <c r="AV115" s="137"/>
      <c r="AW115" s="137"/>
      <c r="AX115" s="137"/>
      <c r="AY115" s="139" t="s">
        <v>242</v>
      </c>
      <c r="AZ115" s="137"/>
      <c r="BA115" s="137"/>
      <c r="BB115" s="137"/>
      <c r="BC115" s="137"/>
      <c r="BD115" s="137"/>
      <c r="BE115" s="140">
        <f t="shared" si="0"/>
        <v>0</v>
      </c>
      <c r="BF115" s="140">
        <f t="shared" si="1"/>
        <v>0</v>
      </c>
      <c r="BG115" s="140">
        <f t="shared" si="2"/>
        <v>0</v>
      </c>
      <c r="BH115" s="140">
        <f t="shared" si="3"/>
        <v>0</v>
      </c>
      <c r="BI115" s="140">
        <f t="shared" si="4"/>
        <v>0</v>
      </c>
      <c r="BJ115" s="139" t="s">
        <v>32</v>
      </c>
      <c r="BK115" s="137"/>
      <c r="BL115" s="137"/>
      <c r="BM115" s="137"/>
    </row>
    <row r="116" spans="1:65" s="2" customFormat="1" ht="18" customHeight="1">
      <c r="A116" s="33"/>
      <c r="B116" s="132"/>
      <c r="C116" s="133"/>
      <c r="D116" s="134"/>
      <c r="E116" s="133"/>
      <c r="F116" s="133"/>
      <c r="G116" s="133"/>
      <c r="H116" s="133"/>
      <c r="I116" s="133"/>
      <c r="J116" s="135"/>
      <c r="K116" s="133"/>
      <c r="L116" s="136"/>
      <c r="M116" s="137"/>
      <c r="N116" s="138" t="s">
        <v>42</v>
      </c>
      <c r="O116" s="137"/>
      <c r="P116" s="137"/>
      <c r="Q116" s="137"/>
      <c r="R116" s="137"/>
      <c r="S116" s="133"/>
      <c r="T116" s="133"/>
      <c r="U116" s="133"/>
      <c r="V116" s="133"/>
      <c r="W116" s="133"/>
      <c r="X116" s="133"/>
      <c r="Y116" s="133"/>
      <c r="Z116" s="133"/>
      <c r="AA116" s="133"/>
      <c r="AB116" s="133"/>
      <c r="AC116" s="133"/>
      <c r="AD116" s="133"/>
      <c r="AE116" s="133"/>
      <c r="AF116" s="137"/>
      <c r="AG116" s="137"/>
      <c r="AH116" s="137"/>
      <c r="AI116" s="137"/>
      <c r="AJ116" s="137"/>
      <c r="AK116" s="137"/>
      <c r="AL116" s="137"/>
      <c r="AM116" s="137"/>
      <c r="AN116" s="137"/>
      <c r="AO116" s="137"/>
      <c r="AP116" s="137"/>
      <c r="AQ116" s="137"/>
      <c r="AR116" s="137"/>
      <c r="AS116" s="137"/>
      <c r="AT116" s="137"/>
      <c r="AU116" s="137"/>
      <c r="AV116" s="137"/>
      <c r="AW116" s="137"/>
      <c r="AX116" s="137"/>
      <c r="AY116" s="139" t="s">
        <v>244</v>
      </c>
      <c r="AZ116" s="137"/>
      <c r="BA116" s="137"/>
      <c r="BB116" s="137"/>
      <c r="BC116" s="137"/>
      <c r="BD116" s="137"/>
      <c r="BE116" s="140">
        <f t="shared" si="0"/>
        <v>0</v>
      </c>
      <c r="BF116" s="140">
        <f t="shared" si="1"/>
        <v>0</v>
      </c>
      <c r="BG116" s="140">
        <f t="shared" si="2"/>
        <v>0</v>
      </c>
      <c r="BH116" s="140">
        <f t="shared" si="3"/>
        <v>0</v>
      </c>
      <c r="BI116" s="140">
        <f t="shared" si="4"/>
        <v>0</v>
      </c>
      <c r="BJ116" s="139" t="s">
        <v>32</v>
      </c>
      <c r="BK116" s="137"/>
      <c r="BL116" s="137"/>
      <c r="BM116" s="137"/>
    </row>
    <row r="117" spans="1:65" s="2" customFormat="1">
      <c r="A117" s="33"/>
      <c r="B117" s="34"/>
      <c r="C117" s="33"/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29.25" customHeight="1">
      <c r="A118" s="33"/>
      <c r="B118" s="34"/>
      <c r="C118" s="141" t="s">
        <v>2911</v>
      </c>
      <c r="D118" s="111"/>
      <c r="E118" s="111"/>
      <c r="F118" s="111"/>
      <c r="G118" s="111"/>
      <c r="H118" s="111"/>
      <c r="I118" s="111"/>
      <c r="J118" s="142">
        <f>ROUND(J98+J110,0)</f>
        <v>0</v>
      </c>
      <c r="K118" s="111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6.95" customHeight="1">
      <c r="A119" s="33"/>
      <c r="B119" s="48"/>
      <c r="C119" s="49"/>
      <c r="D119" s="49"/>
      <c r="E119" s="49"/>
      <c r="F119" s="49"/>
      <c r="G119" s="49"/>
      <c r="H119" s="49"/>
      <c r="I119" s="49"/>
      <c r="J119" s="49"/>
      <c r="K119" s="49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3" spans="1:65" s="2" customFormat="1" ht="6.95" customHeight="1">
      <c r="A123" s="33"/>
      <c r="B123" s="50"/>
      <c r="C123" s="51"/>
      <c r="D123" s="51"/>
      <c r="E123" s="51"/>
      <c r="F123" s="51"/>
      <c r="G123" s="51"/>
      <c r="H123" s="51"/>
      <c r="I123" s="51"/>
      <c r="J123" s="51"/>
      <c r="K123" s="51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2" customFormat="1" ht="24.95" customHeight="1">
      <c r="A124" s="33"/>
      <c r="B124" s="34"/>
      <c r="C124" s="22" t="s">
        <v>245</v>
      </c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5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5" s="2" customFormat="1" ht="12" customHeight="1">
      <c r="A126" s="33"/>
      <c r="B126" s="34"/>
      <c r="C126" s="28" t="s">
        <v>16</v>
      </c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5" s="2" customFormat="1" ht="16.5" customHeight="1">
      <c r="A127" s="33"/>
      <c r="B127" s="34"/>
      <c r="C127" s="33"/>
      <c r="D127" s="33"/>
      <c r="E127" s="285" t="str">
        <f>E7</f>
        <v>BRNO, SPORTOVNÍ I - REKONSTRUKCE KANALIZACE , I. ETAPA</v>
      </c>
      <c r="F127" s="286"/>
      <c r="G127" s="286"/>
      <c r="H127" s="286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65" s="1" customFormat="1" ht="12" customHeight="1">
      <c r="B128" s="21"/>
      <c r="C128" s="28" t="s">
        <v>151</v>
      </c>
      <c r="L128" s="21"/>
    </row>
    <row r="129" spans="1:65" s="2" customFormat="1" ht="16.5" customHeight="1">
      <c r="A129" s="33"/>
      <c r="B129" s="34"/>
      <c r="C129" s="33"/>
      <c r="D129" s="33"/>
      <c r="E129" s="285" t="s">
        <v>154</v>
      </c>
      <c r="F129" s="282"/>
      <c r="G129" s="282"/>
      <c r="H129" s="282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2" customHeight="1">
      <c r="A130" s="33"/>
      <c r="B130" s="34"/>
      <c r="C130" s="28" t="s">
        <v>157</v>
      </c>
      <c r="D130" s="33"/>
      <c r="E130" s="33"/>
      <c r="F130" s="33"/>
      <c r="G130" s="33"/>
      <c r="H130" s="33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6.5" customHeight="1">
      <c r="A131" s="33"/>
      <c r="B131" s="34"/>
      <c r="C131" s="33"/>
      <c r="D131" s="33"/>
      <c r="E131" s="278" t="str">
        <f>E11</f>
        <v>SO 310.5 - KANALIZACE - STOKA Š33084 - Š32615</v>
      </c>
      <c r="F131" s="282"/>
      <c r="G131" s="282"/>
      <c r="H131" s="282"/>
      <c r="I131" s="33"/>
      <c r="J131" s="33"/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6.95" customHeight="1">
      <c r="A132" s="33"/>
      <c r="B132" s="34"/>
      <c r="C132" s="33"/>
      <c r="D132" s="33"/>
      <c r="E132" s="33"/>
      <c r="F132" s="33"/>
      <c r="G132" s="33"/>
      <c r="H132" s="33"/>
      <c r="I132" s="33"/>
      <c r="J132" s="33"/>
      <c r="K132" s="33"/>
      <c r="L132" s="4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2" customFormat="1" ht="12" customHeight="1">
      <c r="A133" s="33"/>
      <c r="B133" s="34"/>
      <c r="C133" s="28" t="s">
        <v>20</v>
      </c>
      <c r="D133" s="33"/>
      <c r="E133" s="33"/>
      <c r="F133" s="26" t="str">
        <f>F14</f>
        <v>Brno</v>
      </c>
      <c r="G133" s="33"/>
      <c r="H133" s="33"/>
      <c r="I133" s="28" t="s">
        <v>22</v>
      </c>
      <c r="J133" s="56" t="str">
        <f>IF(J14="","",J14)</f>
        <v/>
      </c>
      <c r="K133" s="33"/>
      <c r="L133" s="4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pans="1:65" s="2" customFormat="1" ht="6.95" customHeight="1">
      <c r="A134" s="33"/>
      <c r="B134" s="34"/>
      <c r="C134" s="33"/>
      <c r="D134" s="33"/>
      <c r="E134" s="33"/>
      <c r="F134" s="33"/>
      <c r="G134" s="33"/>
      <c r="H134" s="33"/>
      <c r="I134" s="33"/>
      <c r="J134" s="33"/>
      <c r="K134" s="33"/>
      <c r="L134" s="4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</row>
    <row r="135" spans="1:65" s="2" customFormat="1" ht="25.7" customHeight="1">
      <c r="A135" s="33"/>
      <c r="B135" s="34"/>
      <c r="C135" s="28" t="s">
        <v>23</v>
      </c>
      <c r="D135" s="33"/>
      <c r="E135" s="33"/>
      <c r="F135" s="26" t="str">
        <f>E17</f>
        <v>Statutární město Brno</v>
      </c>
      <c r="G135" s="33"/>
      <c r="H135" s="33"/>
      <c r="I135" s="28" t="s">
        <v>29</v>
      </c>
      <c r="J135" s="31" t="str">
        <f>E23</f>
        <v>JV PROJEKT VH s.r.o.</v>
      </c>
      <c r="K135" s="33"/>
      <c r="L135" s="4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</row>
    <row r="136" spans="1:65" s="2" customFormat="1" ht="15.2" customHeight="1">
      <c r="A136" s="33"/>
      <c r="B136" s="34"/>
      <c r="C136" s="28" t="s">
        <v>27</v>
      </c>
      <c r="D136" s="33"/>
      <c r="E136" s="33"/>
      <c r="F136" s="26" t="str">
        <f>IF(E20="","",E20)</f>
        <v>Vyplň údaj</v>
      </c>
      <c r="G136" s="33"/>
      <c r="H136" s="33"/>
      <c r="I136" s="28" t="s">
        <v>33</v>
      </c>
      <c r="J136" s="31" t="str">
        <f>E26</f>
        <v>Obrtel M.</v>
      </c>
      <c r="K136" s="33"/>
      <c r="L136" s="4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</row>
    <row r="137" spans="1:65" s="2" customFormat="1" ht="10.35" customHeight="1">
      <c r="A137" s="33"/>
      <c r="B137" s="34"/>
      <c r="C137" s="33"/>
      <c r="D137" s="33"/>
      <c r="E137" s="33"/>
      <c r="F137" s="33"/>
      <c r="G137" s="33"/>
      <c r="H137" s="33"/>
      <c r="I137" s="33"/>
      <c r="J137" s="33"/>
      <c r="K137" s="33"/>
      <c r="L137" s="4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</row>
    <row r="138" spans="1:65" s="11" customFormat="1" ht="29.25" customHeight="1">
      <c r="A138" s="143"/>
      <c r="B138" s="144"/>
      <c r="C138" s="145" t="s">
        <v>246</v>
      </c>
      <c r="D138" s="146" t="s">
        <v>62</v>
      </c>
      <c r="E138" s="146" t="s">
        <v>58</v>
      </c>
      <c r="F138" s="146" t="s">
        <v>59</v>
      </c>
      <c r="G138" s="146" t="s">
        <v>247</v>
      </c>
      <c r="H138" s="146" t="s">
        <v>248</v>
      </c>
      <c r="I138" s="146" t="s">
        <v>249</v>
      </c>
      <c r="J138" s="146" t="s">
        <v>228</v>
      </c>
      <c r="K138" s="147" t="s">
        <v>250</v>
      </c>
      <c r="L138" s="148"/>
      <c r="M138" s="63" t="s">
        <v>1</v>
      </c>
      <c r="N138" s="64" t="s">
        <v>41</v>
      </c>
      <c r="O138" s="64" t="s">
        <v>251</v>
      </c>
      <c r="P138" s="64" t="s">
        <v>252</v>
      </c>
      <c r="Q138" s="64" t="s">
        <v>253</v>
      </c>
      <c r="R138" s="64" t="s">
        <v>254</v>
      </c>
      <c r="S138" s="64" t="s">
        <v>255</v>
      </c>
      <c r="T138" s="65" t="s">
        <v>256</v>
      </c>
      <c r="U138" s="143"/>
      <c r="V138" s="143"/>
      <c r="W138" s="143"/>
      <c r="X138" s="143"/>
      <c r="Y138" s="143"/>
      <c r="Z138" s="143"/>
      <c r="AA138" s="143"/>
      <c r="AB138" s="143"/>
      <c r="AC138" s="143"/>
      <c r="AD138" s="143"/>
      <c r="AE138" s="143"/>
    </row>
    <row r="139" spans="1:65" s="2" customFormat="1" ht="22.9" customHeight="1">
      <c r="A139" s="33"/>
      <c r="B139" s="34"/>
      <c r="C139" s="70" t="s">
        <v>257</v>
      </c>
      <c r="D139" s="33"/>
      <c r="E139" s="33"/>
      <c r="F139" s="33"/>
      <c r="G139" s="33"/>
      <c r="H139" s="33"/>
      <c r="I139" s="33"/>
      <c r="J139" s="149">
        <f>BK139</f>
        <v>0</v>
      </c>
      <c r="K139" s="33"/>
      <c r="L139" s="34"/>
      <c r="M139" s="66"/>
      <c r="N139" s="57"/>
      <c r="O139" s="67"/>
      <c r="P139" s="150">
        <f>P140</f>
        <v>0</v>
      </c>
      <c r="Q139" s="67"/>
      <c r="R139" s="150">
        <f>R140</f>
        <v>1072.44448762</v>
      </c>
      <c r="S139" s="67"/>
      <c r="T139" s="151">
        <f>T140</f>
        <v>40.371850000000002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T139" s="18" t="s">
        <v>76</v>
      </c>
      <c r="AU139" s="18" t="s">
        <v>229</v>
      </c>
      <c r="BK139" s="152">
        <f>BK140</f>
        <v>0</v>
      </c>
    </row>
    <row r="140" spans="1:65" s="12" customFormat="1" ht="25.9" customHeight="1">
      <c r="B140" s="153"/>
      <c r="D140" s="154" t="s">
        <v>76</v>
      </c>
      <c r="E140" s="155" t="s">
        <v>258</v>
      </c>
      <c r="F140" s="155" t="s">
        <v>259</v>
      </c>
      <c r="I140" s="156"/>
      <c r="J140" s="157">
        <f>BK140</f>
        <v>0</v>
      </c>
      <c r="L140" s="153"/>
      <c r="M140" s="158"/>
      <c r="N140" s="159"/>
      <c r="O140" s="159"/>
      <c r="P140" s="160">
        <f>P141+P324+P364+P383+P422+P440+P524+P613</f>
        <v>0</v>
      </c>
      <c r="Q140" s="159"/>
      <c r="R140" s="160">
        <f>R141+R324+R364+R383+R422+R440+R524+R613</f>
        <v>1072.44448762</v>
      </c>
      <c r="S140" s="159"/>
      <c r="T140" s="161">
        <f>T141+T324+T364+T383+T422+T440+T524+T613</f>
        <v>40.371850000000002</v>
      </c>
      <c r="AR140" s="154" t="s">
        <v>32</v>
      </c>
      <c r="AT140" s="162" t="s">
        <v>76</v>
      </c>
      <c r="AU140" s="162" t="s">
        <v>77</v>
      </c>
      <c r="AY140" s="154" t="s">
        <v>260</v>
      </c>
      <c r="BK140" s="163">
        <f>BK141+BK324+BK364+BK383+BK422+BK440+BK524+BK613</f>
        <v>0</v>
      </c>
    </row>
    <row r="141" spans="1:65" s="12" customFormat="1" ht="22.9" customHeight="1">
      <c r="B141" s="153"/>
      <c r="D141" s="154" t="s">
        <v>76</v>
      </c>
      <c r="E141" s="164" t="s">
        <v>261</v>
      </c>
      <c r="F141" s="164" t="s">
        <v>262</v>
      </c>
      <c r="I141" s="156"/>
      <c r="J141" s="165">
        <f>BK141</f>
        <v>0</v>
      </c>
      <c r="L141" s="153"/>
      <c r="M141" s="158"/>
      <c r="N141" s="159"/>
      <c r="O141" s="159"/>
      <c r="P141" s="160">
        <f>SUM(P142:P323)</f>
        <v>0</v>
      </c>
      <c r="Q141" s="159"/>
      <c r="R141" s="160">
        <f>SUM(R142:R323)</f>
        <v>52.938939939999997</v>
      </c>
      <c r="S141" s="159"/>
      <c r="T141" s="161">
        <f>SUM(T142:T323)</f>
        <v>0</v>
      </c>
      <c r="AR141" s="154" t="s">
        <v>32</v>
      </c>
      <c r="AT141" s="162" t="s">
        <v>76</v>
      </c>
      <c r="AU141" s="162" t="s">
        <v>32</v>
      </c>
      <c r="AY141" s="154" t="s">
        <v>260</v>
      </c>
      <c r="BK141" s="163">
        <f>SUM(BK142:BK323)</f>
        <v>0</v>
      </c>
    </row>
    <row r="142" spans="1:65" s="2" customFormat="1" ht="16.5" customHeight="1">
      <c r="A142" s="33"/>
      <c r="B142" s="132"/>
      <c r="C142" s="166" t="s">
        <v>32</v>
      </c>
      <c r="D142" s="166" t="s">
        <v>263</v>
      </c>
      <c r="E142" s="167" t="s">
        <v>264</v>
      </c>
      <c r="F142" s="168" t="s">
        <v>265</v>
      </c>
      <c r="G142" s="169" t="s">
        <v>266</v>
      </c>
      <c r="H142" s="170">
        <v>185</v>
      </c>
      <c r="I142" s="171"/>
      <c r="J142" s="172">
        <f>ROUND(I142*H142,2)</f>
        <v>0</v>
      </c>
      <c r="K142" s="168" t="s">
        <v>267</v>
      </c>
      <c r="L142" s="34"/>
      <c r="M142" s="173" t="s">
        <v>1</v>
      </c>
      <c r="N142" s="174" t="s">
        <v>42</v>
      </c>
      <c r="O142" s="59"/>
      <c r="P142" s="175">
        <f>O142*H142</f>
        <v>0</v>
      </c>
      <c r="Q142" s="175">
        <v>1.004E-2</v>
      </c>
      <c r="R142" s="175">
        <f>Q142*H142</f>
        <v>1.8574000000000002</v>
      </c>
      <c r="S142" s="175">
        <v>0</v>
      </c>
      <c r="T142" s="176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77" t="s">
        <v>268</v>
      </c>
      <c r="AT142" s="177" t="s">
        <v>263</v>
      </c>
      <c r="AU142" s="177" t="s">
        <v>86</v>
      </c>
      <c r="AY142" s="18" t="s">
        <v>260</v>
      </c>
      <c r="BE142" s="178">
        <f>IF(N142="základní",J142,0)</f>
        <v>0</v>
      </c>
      <c r="BF142" s="178">
        <f>IF(N142="snížená",J142,0)</f>
        <v>0</v>
      </c>
      <c r="BG142" s="178">
        <f>IF(N142="zákl. přenesená",J142,0)</f>
        <v>0</v>
      </c>
      <c r="BH142" s="178">
        <f>IF(N142="sníž. přenesená",J142,0)</f>
        <v>0</v>
      </c>
      <c r="BI142" s="178">
        <f>IF(N142="nulová",J142,0)</f>
        <v>0</v>
      </c>
      <c r="BJ142" s="18" t="s">
        <v>32</v>
      </c>
      <c r="BK142" s="178">
        <f>ROUND(I142*H142,2)</f>
        <v>0</v>
      </c>
      <c r="BL142" s="18" t="s">
        <v>268</v>
      </c>
      <c r="BM142" s="177" t="s">
        <v>2093</v>
      </c>
    </row>
    <row r="143" spans="1:65" s="13" customFormat="1">
      <c r="B143" s="179"/>
      <c r="D143" s="180" t="s">
        <v>270</v>
      </c>
      <c r="E143" s="181" t="s">
        <v>1</v>
      </c>
      <c r="F143" s="182" t="s">
        <v>2094</v>
      </c>
      <c r="H143" s="183">
        <v>20</v>
      </c>
      <c r="I143" s="184"/>
      <c r="L143" s="179"/>
      <c r="M143" s="185"/>
      <c r="N143" s="186"/>
      <c r="O143" s="186"/>
      <c r="P143" s="186"/>
      <c r="Q143" s="186"/>
      <c r="R143" s="186"/>
      <c r="S143" s="186"/>
      <c r="T143" s="187"/>
      <c r="AT143" s="181" t="s">
        <v>270</v>
      </c>
      <c r="AU143" s="181" t="s">
        <v>86</v>
      </c>
      <c r="AV143" s="13" t="s">
        <v>86</v>
      </c>
      <c r="AW143" s="13" t="s">
        <v>31</v>
      </c>
      <c r="AX143" s="13" t="s">
        <v>77</v>
      </c>
      <c r="AY143" s="181" t="s">
        <v>260</v>
      </c>
    </row>
    <row r="144" spans="1:65" s="13" customFormat="1">
      <c r="B144" s="179"/>
      <c r="D144" s="180" t="s">
        <v>270</v>
      </c>
      <c r="E144" s="181" t="s">
        <v>1</v>
      </c>
      <c r="F144" s="182" t="s">
        <v>2095</v>
      </c>
      <c r="H144" s="183">
        <v>70</v>
      </c>
      <c r="I144" s="184"/>
      <c r="L144" s="179"/>
      <c r="M144" s="185"/>
      <c r="N144" s="186"/>
      <c r="O144" s="186"/>
      <c r="P144" s="186"/>
      <c r="Q144" s="186"/>
      <c r="R144" s="186"/>
      <c r="S144" s="186"/>
      <c r="T144" s="187"/>
      <c r="AT144" s="181" t="s">
        <v>270</v>
      </c>
      <c r="AU144" s="181" t="s">
        <v>86</v>
      </c>
      <c r="AV144" s="13" t="s">
        <v>86</v>
      </c>
      <c r="AW144" s="13" t="s">
        <v>31</v>
      </c>
      <c r="AX144" s="13" t="s">
        <v>77</v>
      </c>
      <c r="AY144" s="181" t="s">
        <v>260</v>
      </c>
    </row>
    <row r="145" spans="1:65" s="13" customFormat="1">
      <c r="B145" s="179"/>
      <c r="D145" s="180" t="s">
        <v>270</v>
      </c>
      <c r="E145" s="181" t="s">
        <v>1</v>
      </c>
      <c r="F145" s="182" t="s">
        <v>2096</v>
      </c>
      <c r="H145" s="183">
        <v>35</v>
      </c>
      <c r="I145" s="184"/>
      <c r="L145" s="179"/>
      <c r="M145" s="185"/>
      <c r="N145" s="186"/>
      <c r="O145" s="186"/>
      <c r="P145" s="186"/>
      <c r="Q145" s="186"/>
      <c r="R145" s="186"/>
      <c r="S145" s="186"/>
      <c r="T145" s="187"/>
      <c r="AT145" s="181" t="s">
        <v>270</v>
      </c>
      <c r="AU145" s="181" t="s">
        <v>86</v>
      </c>
      <c r="AV145" s="13" t="s">
        <v>86</v>
      </c>
      <c r="AW145" s="13" t="s">
        <v>31</v>
      </c>
      <c r="AX145" s="13" t="s">
        <v>77</v>
      </c>
      <c r="AY145" s="181" t="s">
        <v>260</v>
      </c>
    </row>
    <row r="146" spans="1:65" s="13" customFormat="1">
      <c r="B146" s="179"/>
      <c r="D146" s="180" t="s">
        <v>270</v>
      </c>
      <c r="E146" s="181" t="s">
        <v>1</v>
      </c>
      <c r="F146" s="182" t="s">
        <v>2097</v>
      </c>
      <c r="H146" s="183">
        <v>30</v>
      </c>
      <c r="I146" s="184"/>
      <c r="L146" s="179"/>
      <c r="M146" s="185"/>
      <c r="N146" s="186"/>
      <c r="O146" s="186"/>
      <c r="P146" s="186"/>
      <c r="Q146" s="186"/>
      <c r="R146" s="186"/>
      <c r="S146" s="186"/>
      <c r="T146" s="187"/>
      <c r="AT146" s="181" t="s">
        <v>270</v>
      </c>
      <c r="AU146" s="181" t="s">
        <v>86</v>
      </c>
      <c r="AV146" s="13" t="s">
        <v>86</v>
      </c>
      <c r="AW146" s="13" t="s">
        <v>31</v>
      </c>
      <c r="AX146" s="13" t="s">
        <v>77</v>
      </c>
      <c r="AY146" s="181" t="s">
        <v>260</v>
      </c>
    </row>
    <row r="147" spans="1:65" s="13" customFormat="1">
      <c r="B147" s="179"/>
      <c r="D147" s="180" t="s">
        <v>270</v>
      </c>
      <c r="E147" s="181" t="s">
        <v>1</v>
      </c>
      <c r="F147" s="182" t="s">
        <v>2098</v>
      </c>
      <c r="H147" s="183">
        <v>30</v>
      </c>
      <c r="I147" s="184"/>
      <c r="L147" s="179"/>
      <c r="M147" s="185"/>
      <c r="N147" s="186"/>
      <c r="O147" s="186"/>
      <c r="P147" s="186"/>
      <c r="Q147" s="186"/>
      <c r="R147" s="186"/>
      <c r="S147" s="186"/>
      <c r="T147" s="187"/>
      <c r="AT147" s="181" t="s">
        <v>270</v>
      </c>
      <c r="AU147" s="181" t="s">
        <v>86</v>
      </c>
      <c r="AV147" s="13" t="s">
        <v>86</v>
      </c>
      <c r="AW147" s="13" t="s">
        <v>31</v>
      </c>
      <c r="AX147" s="13" t="s">
        <v>77</v>
      </c>
      <c r="AY147" s="181" t="s">
        <v>260</v>
      </c>
    </row>
    <row r="148" spans="1:65" s="14" customFormat="1">
      <c r="B148" s="188"/>
      <c r="D148" s="180" t="s">
        <v>270</v>
      </c>
      <c r="E148" s="189" t="s">
        <v>1</v>
      </c>
      <c r="F148" s="190" t="s">
        <v>275</v>
      </c>
      <c r="H148" s="191">
        <v>185</v>
      </c>
      <c r="I148" s="192"/>
      <c r="L148" s="188"/>
      <c r="M148" s="193"/>
      <c r="N148" s="194"/>
      <c r="O148" s="194"/>
      <c r="P148" s="194"/>
      <c r="Q148" s="194"/>
      <c r="R148" s="194"/>
      <c r="S148" s="194"/>
      <c r="T148" s="195"/>
      <c r="AT148" s="189" t="s">
        <v>270</v>
      </c>
      <c r="AU148" s="189" t="s">
        <v>86</v>
      </c>
      <c r="AV148" s="14" t="s">
        <v>268</v>
      </c>
      <c r="AW148" s="14" t="s">
        <v>31</v>
      </c>
      <c r="AX148" s="14" t="s">
        <v>32</v>
      </c>
      <c r="AY148" s="189" t="s">
        <v>260</v>
      </c>
    </row>
    <row r="149" spans="1:65" s="2" customFormat="1" ht="16.5" customHeight="1">
      <c r="A149" s="33"/>
      <c r="B149" s="132"/>
      <c r="C149" s="166" t="s">
        <v>86</v>
      </c>
      <c r="D149" s="166" t="s">
        <v>263</v>
      </c>
      <c r="E149" s="167" t="s">
        <v>276</v>
      </c>
      <c r="F149" s="168" t="s">
        <v>277</v>
      </c>
      <c r="G149" s="169" t="s">
        <v>278</v>
      </c>
      <c r="H149" s="170">
        <v>19656</v>
      </c>
      <c r="I149" s="171"/>
      <c r="J149" s="172">
        <f>ROUND(I149*H149,2)</f>
        <v>0</v>
      </c>
      <c r="K149" s="168" t="s">
        <v>267</v>
      </c>
      <c r="L149" s="34"/>
      <c r="M149" s="173" t="s">
        <v>1</v>
      </c>
      <c r="N149" s="174" t="s">
        <v>42</v>
      </c>
      <c r="O149" s="59"/>
      <c r="P149" s="175">
        <f>O149*H149</f>
        <v>0</v>
      </c>
      <c r="Q149" s="175">
        <v>3.0000000000000001E-5</v>
      </c>
      <c r="R149" s="175">
        <f>Q149*H149</f>
        <v>0.58967999999999998</v>
      </c>
      <c r="S149" s="175">
        <v>0</v>
      </c>
      <c r="T149" s="176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77" t="s">
        <v>268</v>
      </c>
      <c r="AT149" s="177" t="s">
        <v>263</v>
      </c>
      <c r="AU149" s="177" t="s">
        <v>86</v>
      </c>
      <c r="AY149" s="18" t="s">
        <v>260</v>
      </c>
      <c r="BE149" s="178">
        <f>IF(N149="základní",J149,0)</f>
        <v>0</v>
      </c>
      <c r="BF149" s="178">
        <f>IF(N149="snížená",J149,0)</f>
        <v>0</v>
      </c>
      <c r="BG149" s="178">
        <f>IF(N149="zákl. přenesená",J149,0)</f>
        <v>0</v>
      </c>
      <c r="BH149" s="178">
        <f>IF(N149="sníž. přenesená",J149,0)</f>
        <v>0</v>
      </c>
      <c r="BI149" s="178">
        <f>IF(N149="nulová",J149,0)</f>
        <v>0</v>
      </c>
      <c r="BJ149" s="18" t="s">
        <v>32</v>
      </c>
      <c r="BK149" s="178">
        <f>ROUND(I149*H149,2)</f>
        <v>0</v>
      </c>
      <c r="BL149" s="18" t="s">
        <v>268</v>
      </c>
      <c r="BM149" s="177" t="s">
        <v>2099</v>
      </c>
    </row>
    <row r="150" spans="1:65" s="13" customFormat="1">
      <c r="B150" s="179"/>
      <c r="D150" s="180" t="s">
        <v>270</v>
      </c>
      <c r="E150" s="181" t="s">
        <v>1</v>
      </c>
      <c r="F150" s="182" t="s">
        <v>2100</v>
      </c>
      <c r="H150" s="183">
        <v>3528</v>
      </c>
      <c r="I150" s="184"/>
      <c r="L150" s="179"/>
      <c r="M150" s="185"/>
      <c r="N150" s="186"/>
      <c r="O150" s="186"/>
      <c r="P150" s="186"/>
      <c r="Q150" s="186"/>
      <c r="R150" s="186"/>
      <c r="S150" s="186"/>
      <c r="T150" s="187"/>
      <c r="AT150" s="181" t="s">
        <v>270</v>
      </c>
      <c r="AU150" s="181" t="s">
        <v>86</v>
      </c>
      <c r="AV150" s="13" t="s">
        <v>86</v>
      </c>
      <c r="AW150" s="13" t="s">
        <v>31</v>
      </c>
      <c r="AX150" s="13" t="s">
        <v>77</v>
      </c>
      <c r="AY150" s="181" t="s">
        <v>260</v>
      </c>
    </row>
    <row r="151" spans="1:65" s="13" customFormat="1">
      <c r="B151" s="179"/>
      <c r="D151" s="180" t="s">
        <v>270</v>
      </c>
      <c r="E151" s="181" t="s">
        <v>1</v>
      </c>
      <c r="F151" s="182" t="s">
        <v>2101</v>
      </c>
      <c r="H151" s="183">
        <v>3528</v>
      </c>
      <c r="I151" s="184"/>
      <c r="L151" s="179"/>
      <c r="M151" s="185"/>
      <c r="N151" s="186"/>
      <c r="O151" s="186"/>
      <c r="P151" s="186"/>
      <c r="Q151" s="186"/>
      <c r="R151" s="186"/>
      <c r="S151" s="186"/>
      <c r="T151" s="187"/>
      <c r="AT151" s="181" t="s">
        <v>270</v>
      </c>
      <c r="AU151" s="181" t="s">
        <v>86</v>
      </c>
      <c r="AV151" s="13" t="s">
        <v>86</v>
      </c>
      <c r="AW151" s="13" t="s">
        <v>31</v>
      </c>
      <c r="AX151" s="13" t="s">
        <v>77</v>
      </c>
      <c r="AY151" s="181" t="s">
        <v>260</v>
      </c>
    </row>
    <row r="152" spans="1:65" s="13" customFormat="1">
      <c r="B152" s="179"/>
      <c r="D152" s="180" t="s">
        <v>270</v>
      </c>
      <c r="E152" s="181" t="s">
        <v>1</v>
      </c>
      <c r="F152" s="182" t="s">
        <v>2102</v>
      </c>
      <c r="H152" s="183">
        <v>3528</v>
      </c>
      <c r="I152" s="184"/>
      <c r="L152" s="179"/>
      <c r="M152" s="185"/>
      <c r="N152" s="186"/>
      <c r="O152" s="186"/>
      <c r="P152" s="186"/>
      <c r="Q152" s="186"/>
      <c r="R152" s="186"/>
      <c r="S152" s="186"/>
      <c r="T152" s="187"/>
      <c r="AT152" s="181" t="s">
        <v>270</v>
      </c>
      <c r="AU152" s="181" t="s">
        <v>86</v>
      </c>
      <c r="AV152" s="13" t="s">
        <v>86</v>
      </c>
      <c r="AW152" s="13" t="s">
        <v>31</v>
      </c>
      <c r="AX152" s="13" t="s">
        <v>77</v>
      </c>
      <c r="AY152" s="181" t="s">
        <v>260</v>
      </c>
    </row>
    <row r="153" spans="1:65" s="13" customFormat="1">
      <c r="B153" s="179"/>
      <c r="D153" s="180" t="s">
        <v>270</v>
      </c>
      <c r="E153" s="181" t="s">
        <v>1</v>
      </c>
      <c r="F153" s="182" t="s">
        <v>2103</v>
      </c>
      <c r="H153" s="183">
        <v>4536</v>
      </c>
      <c r="I153" s="184"/>
      <c r="L153" s="179"/>
      <c r="M153" s="185"/>
      <c r="N153" s="186"/>
      <c r="O153" s="186"/>
      <c r="P153" s="186"/>
      <c r="Q153" s="186"/>
      <c r="R153" s="186"/>
      <c r="S153" s="186"/>
      <c r="T153" s="187"/>
      <c r="AT153" s="181" t="s">
        <v>270</v>
      </c>
      <c r="AU153" s="181" t="s">
        <v>86</v>
      </c>
      <c r="AV153" s="13" t="s">
        <v>86</v>
      </c>
      <c r="AW153" s="13" t="s">
        <v>31</v>
      </c>
      <c r="AX153" s="13" t="s">
        <v>77</v>
      </c>
      <c r="AY153" s="181" t="s">
        <v>260</v>
      </c>
    </row>
    <row r="154" spans="1:65" s="13" customFormat="1">
      <c r="B154" s="179"/>
      <c r="D154" s="180" t="s">
        <v>270</v>
      </c>
      <c r="E154" s="181" t="s">
        <v>1</v>
      </c>
      <c r="F154" s="182" t="s">
        <v>2104</v>
      </c>
      <c r="H154" s="183">
        <v>4536</v>
      </c>
      <c r="I154" s="184"/>
      <c r="L154" s="179"/>
      <c r="M154" s="185"/>
      <c r="N154" s="186"/>
      <c r="O154" s="186"/>
      <c r="P154" s="186"/>
      <c r="Q154" s="186"/>
      <c r="R154" s="186"/>
      <c r="S154" s="186"/>
      <c r="T154" s="187"/>
      <c r="AT154" s="181" t="s">
        <v>270</v>
      </c>
      <c r="AU154" s="181" t="s">
        <v>86</v>
      </c>
      <c r="AV154" s="13" t="s">
        <v>86</v>
      </c>
      <c r="AW154" s="13" t="s">
        <v>31</v>
      </c>
      <c r="AX154" s="13" t="s">
        <v>77</v>
      </c>
      <c r="AY154" s="181" t="s">
        <v>260</v>
      </c>
    </row>
    <row r="155" spans="1:65" s="14" customFormat="1">
      <c r="B155" s="188"/>
      <c r="D155" s="180" t="s">
        <v>270</v>
      </c>
      <c r="E155" s="189" t="s">
        <v>1</v>
      </c>
      <c r="F155" s="190" t="s">
        <v>275</v>
      </c>
      <c r="H155" s="191">
        <v>19656</v>
      </c>
      <c r="I155" s="192"/>
      <c r="L155" s="188"/>
      <c r="M155" s="193"/>
      <c r="N155" s="194"/>
      <c r="O155" s="194"/>
      <c r="P155" s="194"/>
      <c r="Q155" s="194"/>
      <c r="R155" s="194"/>
      <c r="S155" s="194"/>
      <c r="T155" s="195"/>
      <c r="AT155" s="189" t="s">
        <v>270</v>
      </c>
      <c r="AU155" s="189" t="s">
        <v>86</v>
      </c>
      <c r="AV155" s="14" t="s">
        <v>268</v>
      </c>
      <c r="AW155" s="14" t="s">
        <v>31</v>
      </c>
      <c r="AX155" s="14" t="s">
        <v>32</v>
      </c>
      <c r="AY155" s="189" t="s">
        <v>260</v>
      </c>
    </row>
    <row r="156" spans="1:65" s="2" customFormat="1" ht="16.5" customHeight="1">
      <c r="A156" s="33"/>
      <c r="B156" s="132"/>
      <c r="C156" s="166" t="s">
        <v>283</v>
      </c>
      <c r="D156" s="166" t="s">
        <v>263</v>
      </c>
      <c r="E156" s="167" t="s">
        <v>288</v>
      </c>
      <c r="F156" s="168" t="s">
        <v>289</v>
      </c>
      <c r="G156" s="169" t="s">
        <v>290</v>
      </c>
      <c r="H156" s="170">
        <v>819</v>
      </c>
      <c r="I156" s="171"/>
      <c r="J156" s="172">
        <f>ROUND(I156*H156,2)</f>
        <v>0</v>
      </c>
      <c r="K156" s="168" t="s">
        <v>267</v>
      </c>
      <c r="L156" s="34"/>
      <c r="M156" s="173" t="s">
        <v>1</v>
      </c>
      <c r="N156" s="174" t="s">
        <v>42</v>
      </c>
      <c r="O156" s="59"/>
      <c r="P156" s="175">
        <f>O156*H156</f>
        <v>0</v>
      </c>
      <c r="Q156" s="175">
        <v>0</v>
      </c>
      <c r="R156" s="175">
        <f>Q156*H156</f>
        <v>0</v>
      </c>
      <c r="S156" s="175">
        <v>0</v>
      </c>
      <c r="T156" s="176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77" t="s">
        <v>268</v>
      </c>
      <c r="AT156" s="177" t="s">
        <v>263</v>
      </c>
      <c r="AU156" s="177" t="s">
        <v>86</v>
      </c>
      <c r="AY156" s="18" t="s">
        <v>260</v>
      </c>
      <c r="BE156" s="178">
        <f>IF(N156="základní",J156,0)</f>
        <v>0</v>
      </c>
      <c r="BF156" s="178">
        <f>IF(N156="snížená",J156,0)</f>
        <v>0</v>
      </c>
      <c r="BG156" s="178">
        <f>IF(N156="zákl. přenesená",J156,0)</f>
        <v>0</v>
      </c>
      <c r="BH156" s="178">
        <f>IF(N156="sníž. přenesená",J156,0)</f>
        <v>0</v>
      </c>
      <c r="BI156" s="178">
        <f>IF(N156="nulová",J156,0)</f>
        <v>0</v>
      </c>
      <c r="BJ156" s="18" t="s">
        <v>32</v>
      </c>
      <c r="BK156" s="178">
        <f>ROUND(I156*H156,2)</f>
        <v>0</v>
      </c>
      <c r="BL156" s="18" t="s">
        <v>268</v>
      </c>
      <c r="BM156" s="177" t="s">
        <v>2105</v>
      </c>
    </row>
    <row r="157" spans="1:65" s="13" customFormat="1">
      <c r="B157" s="179"/>
      <c r="D157" s="180" t="s">
        <v>270</v>
      </c>
      <c r="E157" s="181" t="s">
        <v>1</v>
      </c>
      <c r="F157" s="182" t="s">
        <v>2106</v>
      </c>
      <c r="H157" s="183">
        <v>147</v>
      </c>
      <c r="I157" s="184"/>
      <c r="L157" s="179"/>
      <c r="M157" s="185"/>
      <c r="N157" s="186"/>
      <c r="O157" s="186"/>
      <c r="P157" s="186"/>
      <c r="Q157" s="186"/>
      <c r="R157" s="186"/>
      <c r="S157" s="186"/>
      <c r="T157" s="187"/>
      <c r="AT157" s="181" t="s">
        <v>270</v>
      </c>
      <c r="AU157" s="181" t="s">
        <v>86</v>
      </c>
      <c r="AV157" s="13" t="s">
        <v>86</v>
      </c>
      <c r="AW157" s="13" t="s">
        <v>31</v>
      </c>
      <c r="AX157" s="13" t="s">
        <v>77</v>
      </c>
      <c r="AY157" s="181" t="s">
        <v>260</v>
      </c>
    </row>
    <row r="158" spans="1:65" s="13" customFormat="1">
      <c r="B158" s="179"/>
      <c r="D158" s="180" t="s">
        <v>270</v>
      </c>
      <c r="E158" s="181" t="s">
        <v>1</v>
      </c>
      <c r="F158" s="182" t="s">
        <v>2107</v>
      </c>
      <c r="H158" s="183">
        <v>147</v>
      </c>
      <c r="I158" s="184"/>
      <c r="L158" s="179"/>
      <c r="M158" s="185"/>
      <c r="N158" s="186"/>
      <c r="O158" s="186"/>
      <c r="P158" s="186"/>
      <c r="Q158" s="186"/>
      <c r="R158" s="186"/>
      <c r="S158" s="186"/>
      <c r="T158" s="187"/>
      <c r="AT158" s="181" t="s">
        <v>270</v>
      </c>
      <c r="AU158" s="181" t="s">
        <v>86</v>
      </c>
      <c r="AV158" s="13" t="s">
        <v>86</v>
      </c>
      <c r="AW158" s="13" t="s">
        <v>31</v>
      </c>
      <c r="AX158" s="13" t="s">
        <v>77</v>
      </c>
      <c r="AY158" s="181" t="s">
        <v>260</v>
      </c>
    </row>
    <row r="159" spans="1:65" s="13" customFormat="1">
      <c r="B159" s="179"/>
      <c r="D159" s="180" t="s">
        <v>270</v>
      </c>
      <c r="E159" s="181" t="s">
        <v>1</v>
      </c>
      <c r="F159" s="182" t="s">
        <v>2108</v>
      </c>
      <c r="H159" s="183">
        <v>147</v>
      </c>
      <c r="I159" s="184"/>
      <c r="L159" s="179"/>
      <c r="M159" s="185"/>
      <c r="N159" s="186"/>
      <c r="O159" s="186"/>
      <c r="P159" s="186"/>
      <c r="Q159" s="186"/>
      <c r="R159" s="186"/>
      <c r="S159" s="186"/>
      <c r="T159" s="187"/>
      <c r="AT159" s="181" t="s">
        <v>270</v>
      </c>
      <c r="AU159" s="181" t="s">
        <v>86</v>
      </c>
      <c r="AV159" s="13" t="s">
        <v>86</v>
      </c>
      <c r="AW159" s="13" t="s">
        <v>31</v>
      </c>
      <c r="AX159" s="13" t="s">
        <v>77</v>
      </c>
      <c r="AY159" s="181" t="s">
        <v>260</v>
      </c>
    </row>
    <row r="160" spans="1:65" s="13" customFormat="1">
      <c r="B160" s="179"/>
      <c r="D160" s="180" t="s">
        <v>270</v>
      </c>
      <c r="E160" s="181" t="s">
        <v>1</v>
      </c>
      <c r="F160" s="182" t="s">
        <v>2109</v>
      </c>
      <c r="H160" s="183">
        <v>189</v>
      </c>
      <c r="I160" s="184"/>
      <c r="L160" s="179"/>
      <c r="M160" s="185"/>
      <c r="N160" s="186"/>
      <c r="O160" s="186"/>
      <c r="P160" s="186"/>
      <c r="Q160" s="186"/>
      <c r="R160" s="186"/>
      <c r="S160" s="186"/>
      <c r="T160" s="187"/>
      <c r="AT160" s="181" t="s">
        <v>270</v>
      </c>
      <c r="AU160" s="181" t="s">
        <v>86</v>
      </c>
      <c r="AV160" s="13" t="s">
        <v>86</v>
      </c>
      <c r="AW160" s="13" t="s">
        <v>31</v>
      </c>
      <c r="AX160" s="13" t="s">
        <v>77</v>
      </c>
      <c r="AY160" s="181" t="s">
        <v>260</v>
      </c>
    </row>
    <row r="161" spans="1:65" s="13" customFormat="1">
      <c r="B161" s="179"/>
      <c r="D161" s="180" t="s">
        <v>270</v>
      </c>
      <c r="E161" s="181" t="s">
        <v>1</v>
      </c>
      <c r="F161" s="182" t="s">
        <v>2110</v>
      </c>
      <c r="H161" s="183">
        <v>189</v>
      </c>
      <c r="I161" s="184"/>
      <c r="L161" s="179"/>
      <c r="M161" s="185"/>
      <c r="N161" s="186"/>
      <c r="O161" s="186"/>
      <c r="P161" s="186"/>
      <c r="Q161" s="186"/>
      <c r="R161" s="186"/>
      <c r="S161" s="186"/>
      <c r="T161" s="187"/>
      <c r="AT161" s="181" t="s">
        <v>270</v>
      </c>
      <c r="AU161" s="181" t="s">
        <v>86</v>
      </c>
      <c r="AV161" s="13" t="s">
        <v>86</v>
      </c>
      <c r="AW161" s="13" t="s">
        <v>31</v>
      </c>
      <c r="AX161" s="13" t="s">
        <v>77</v>
      </c>
      <c r="AY161" s="181" t="s">
        <v>260</v>
      </c>
    </row>
    <row r="162" spans="1:65" s="14" customFormat="1">
      <c r="B162" s="188"/>
      <c r="D162" s="180" t="s">
        <v>270</v>
      </c>
      <c r="E162" s="189" t="s">
        <v>1</v>
      </c>
      <c r="F162" s="190" t="s">
        <v>275</v>
      </c>
      <c r="H162" s="191">
        <v>819</v>
      </c>
      <c r="I162" s="192"/>
      <c r="L162" s="188"/>
      <c r="M162" s="193"/>
      <c r="N162" s="194"/>
      <c r="O162" s="194"/>
      <c r="P162" s="194"/>
      <c r="Q162" s="194"/>
      <c r="R162" s="194"/>
      <c r="S162" s="194"/>
      <c r="T162" s="195"/>
      <c r="AT162" s="189" t="s">
        <v>270</v>
      </c>
      <c r="AU162" s="189" t="s">
        <v>86</v>
      </c>
      <c r="AV162" s="14" t="s">
        <v>268</v>
      </c>
      <c r="AW162" s="14" t="s">
        <v>31</v>
      </c>
      <c r="AX162" s="14" t="s">
        <v>32</v>
      </c>
      <c r="AY162" s="189" t="s">
        <v>260</v>
      </c>
    </row>
    <row r="163" spans="1:65" s="2" customFormat="1" ht="16.5" customHeight="1">
      <c r="A163" s="33"/>
      <c r="B163" s="132"/>
      <c r="C163" s="166" t="s">
        <v>268</v>
      </c>
      <c r="D163" s="166" t="s">
        <v>263</v>
      </c>
      <c r="E163" s="167" t="s">
        <v>276</v>
      </c>
      <c r="F163" s="168" t="s">
        <v>277</v>
      </c>
      <c r="G163" s="169" t="s">
        <v>278</v>
      </c>
      <c r="H163" s="170">
        <v>1024.8</v>
      </c>
      <c r="I163" s="171"/>
      <c r="J163" s="172">
        <f>ROUND(I163*H163,2)</f>
        <v>0</v>
      </c>
      <c r="K163" s="168" t="s">
        <v>267</v>
      </c>
      <c r="L163" s="34"/>
      <c r="M163" s="173" t="s">
        <v>1</v>
      </c>
      <c r="N163" s="174" t="s">
        <v>42</v>
      </c>
      <c r="O163" s="59"/>
      <c r="P163" s="175">
        <f>O163*H163</f>
        <v>0</v>
      </c>
      <c r="Q163" s="175">
        <v>3.0000000000000001E-5</v>
      </c>
      <c r="R163" s="175">
        <f>Q163*H163</f>
        <v>3.0744E-2</v>
      </c>
      <c r="S163" s="175">
        <v>0</v>
      </c>
      <c r="T163" s="176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77" t="s">
        <v>268</v>
      </c>
      <c r="AT163" s="177" t="s">
        <v>263</v>
      </c>
      <c r="AU163" s="177" t="s">
        <v>86</v>
      </c>
      <c r="AY163" s="18" t="s">
        <v>260</v>
      </c>
      <c r="BE163" s="178">
        <f>IF(N163="základní",J163,0)</f>
        <v>0</v>
      </c>
      <c r="BF163" s="178">
        <f>IF(N163="snížená",J163,0)</f>
        <v>0</v>
      </c>
      <c r="BG163" s="178">
        <f>IF(N163="zákl. přenesená",J163,0)</f>
        <v>0</v>
      </c>
      <c r="BH163" s="178">
        <f>IF(N163="sníž. přenesená",J163,0)</f>
        <v>0</v>
      </c>
      <c r="BI163" s="178">
        <f>IF(N163="nulová",J163,0)</f>
        <v>0</v>
      </c>
      <c r="BJ163" s="18" t="s">
        <v>32</v>
      </c>
      <c r="BK163" s="178">
        <f>ROUND(I163*H163,2)</f>
        <v>0</v>
      </c>
      <c r="BL163" s="18" t="s">
        <v>268</v>
      </c>
      <c r="BM163" s="177" t="s">
        <v>300</v>
      </c>
    </row>
    <row r="164" spans="1:65" s="15" customFormat="1">
      <c r="B164" s="196"/>
      <c r="D164" s="180" t="s">
        <v>270</v>
      </c>
      <c r="E164" s="197" t="s">
        <v>1</v>
      </c>
      <c r="F164" s="198" t="s">
        <v>301</v>
      </c>
      <c r="H164" s="197" t="s">
        <v>1</v>
      </c>
      <c r="I164" s="199"/>
      <c r="L164" s="196"/>
      <c r="M164" s="200"/>
      <c r="N164" s="201"/>
      <c r="O164" s="201"/>
      <c r="P164" s="201"/>
      <c r="Q164" s="201"/>
      <c r="R164" s="201"/>
      <c r="S164" s="201"/>
      <c r="T164" s="202"/>
      <c r="AT164" s="197" t="s">
        <v>270</v>
      </c>
      <c r="AU164" s="197" t="s">
        <v>86</v>
      </c>
      <c r="AV164" s="15" t="s">
        <v>32</v>
      </c>
      <c r="AW164" s="15" t="s">
        <v>31</v>
      </c>
      <c r="AX164" s="15" t="s">
        <v>77</v>
      </c>
      <c r="AY164" s="197" t="s">
        <v>260</v>
      </c>
    </row>
    <row r="165" spans="1:65" s="13" customFormat="1">
      <c r="B165" s="179"/>
      <c r="D165" s="180" t="s">
        <v>270</v>
      </c>
      <c r="E165" s="181" t="s">
        <v>1</v>
      </c>
      <c r="F165" s="182" t="s">
        <v>2111</v>
      </c>
      <c r="H165" s="183">
        <v>1024.8</v>
      </c>
      <c r="I165" s="184"/>
      <c r="L165" s="179"/>
      <c r="M165" s="185"/>
      <c r="N165" s="186"/>
      <c r="O165" s="186"/>
      <c r="P165" s="186"/>
      <c r="Q165" s="186"/>
      <c r="R165" s="186"/>
      <c r="S165" s="186"/>
      <c r="T165" s="187"/>
      <c r="AT165" s="181" t="s">
        <v>270</v>
      </c>
      <c r="AU165" s="181" t="s">
        <v>86</v>
      </c>
      <c r="AV165" s="13" t="s">
        <v>86</v>
      </c>
      <c r="AW165" s="13" t="s">
        <v>31</v>
      </c>
      <c r="AX165" s="13" t="s">
        <v>32</v>
      </c>
      <c r="AY165" s="181" t="s">
        <v>260</v>
      </c>
    </row>
    <row r="166" spans="1:65" s="2" customFormat="1" ht="16.5" customHeight="1">
      <c r="A166" s="33"/>
      <c r="B166" s="132"/>
      <c r="C166" s="166" t="s">
        <v>295</v>
      </c>
      <c r="D166" s="166" t="s">
        <v>263</v>
      </c>
      <c r="E166" s="167" t="s">
        <v>288</v>
      </c>
      <c r="F166" s="168" t="s">
        <v>289</v>
      </c>
      <c r="G166" s="169" t="s">
        <v>290</v>
      </c>
      <c r="H166" s="170">
        <v>42.7</v>
      </c>
      <c r="I166" s="171"/>
      <c r="J166" s="172">
        <f>ROUND(I166*H166,2)</f>
        <v>0</v>
      </c>
      <c r="K166" s="168" t="s">
        <v>267</v>
      </c>
      <c r="L166" s="34"/>
      <c r="M166" s="173" t="s">
        <v>1</v>
      </c>
      <c r="N166" s="174" t="s">
        <v>42</v>
      </c>
      <c r="O166" s="59"/>
      <c r="P166" s="175">
        <f>O166*H166</f>
        <v>0</v>
      </c>
      <c r="Q166" s="175">
        <v>0</v>
      </c>
      <c r="R166" s="175">
        <f>Q166*H166</f>
        <v>0</v>
      </c>
      <c r="S166" s="175">
        <v>0</v>
      </c>
      <c r="T166" s="176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77" t="s">
        <v>268</v>
      </c>
      <c r="AT166" s="177" t="s">
        <v>263</v>
      </c>
      <c r="AU166" s="177" t="s">
        <v>86</v>
      </c>
      <c r="AY166" s="18" t="s">
        <v>260</v>
      </c>
      <c r="BE166" s="178">
        <f>IF(N166="základní",J166,0)</f>
        <v>0</v>
      </c>
      <c r="BF166" s="178">
        <f>IF(N166="snížená",J166,0)</f>
        <v>0</v>
      </c>
      <c r="BG166" s="178">
        <f>IF(N166="zákl. přenesená",J166,0)</f>
        <v>0</v>
      </c>
      <c r="BH166" s="178">
        <f>IF(N166="sníž. přenesená",J166,0)</f>
        <v>0</v>
      </c>
      <c r="BI166" s="178">
        <f>IF(N166="nulová",J166,0)</f>
        <v>0</v>
      </c>
      <c r="BJ166" s="18" t="s">
        <v>32</v>
      </c>
      <c r="BK166" s="178">
        <f>ROUND(I166*H166,2)</f>
        <v>0</v>
      </c>
      <c r="BL166" s="18" t="s">
        <v>268</v>
      </c>
      <c r="BM166" s="177" t="s">
        <v>304</v>
      </c>
    </row>
    <row r="167" spans="1:65" s="15" customFormat="1">
      <c r="B167" s="196"/>
      <c r="D167" s="180" t="s">
        <v>270</v>
      </c>
      <c r="E167" s="197" t="s">
        <v>1</v>
      </c>
      <c r="F167" s="198" t="s">
        <v>301</v>
      </c>
      <c r="H167" s="197" t="s">
        <v>1</v>
      </c>
      <c r="I167" s="199"/>
      <c r="L167" s="196"/>
      <c r="M167" s="200"/>
      <c r="N167" s="201"/>
      <c r="O167" s="201"/>
      <c r="P167" s="201"/>
      <c r="Q167" s="201"/>
      <c r="R167" s="201"/>
      <c r="S167" s="201"/>
      <c r="T167" s="202"/>
      <c r="AT167" s="197" t="s">
        <v>270</v>
      </c>
      <c r="AU167" s="197" t="s">
        <v>86</v>
      </c>
      <c r="AV167" s="15" t="s">
        <v>32</v>
      </c>
      <c r="AW167" s="15" t="s">
        <v>31</v>
      </c>
      <c r="AX167" s="15" t="s">
        <v>77</v>
      </c>
      <c r="AY167" s="197" t="s">
        <v>260</v>
      </c>
    </row>
    <row r="168" spans="1:65" s="13" customFormat="1">
      <c r="B168" s="179"/>
      <c r="D168" s="180" t="s">
        <v>270</v>
      </c>
      <c r="E168" s="181" t="s">
        <v>1</v>
      </c>
      <c r="F168" s="182" t="s">
        <v>2112</v>
      </c>
      <c r="H168" s="183">
        <v>42.7</v>
      </c>
      <c r="I168" s="184"/>
      <c r="L168" s="179"/>
      <c r="M168" s="185"/>
      <c r="N168" s="186"/>
      <c r="O168" s="186"/>
      <c r="P168" s="186"/>
      <c r="Q168" s="186"/>
      <c r="R168" s="186"/>
      <c r="S168" s="186"/>
      <c r="T168" s="187"/>
      <c r="AT168" s="181" t="s">
        <v>270</v>
      </c>
      <c r="AU168" s="181" t="s">
        <v>86</v>
      </c>
      <c r="AV168" s="13" t="s">
        <v>86</v>
      </c>
      <c r="AW168" s="13" t="s">
        <v>31</v>
      </c>
      <c r="AX168" s="13" t="s">
        <v>32</v>
      </c>
      <c r="AY168" s="181" t="s">
        <v>260</v>
      </c>
    </row>
    <row r="169" spans="1:65" s="2" customFormat="1" ht="16.5" customHeight="1">
      <c r="A169" s="33"/>
      <c r="B169" s="132"/>
      <c r="C169" s="166" t="s">
        <v>168</v>
      </c>
      <c r="D169" s="166" t="s">
        <v>263</v>
      </c>
      <c r="E169" s="167" t="s">
        <v>320</v>
      </c>
      <c r="F169" s="168" t="s">
        <v>321</v>
      </c>
      <c r="G169" s="169" t="s">
        <v>316</v>
      </c>
      <c r="H169" s="170">
        <v>93.302999999999997</v>
      </c>
      <c r="I169" s="171"/>
      <c r="J169" s="172">
        <f>ROUND(I169*H169,2)</f>
        <v>0</v>
      </c>
      <c r="K169" s="168" t="s">
        <v>267</v>
      </c>
      <c r="L169" s="34"/>
      <c r="M169" s="173" t="s">
        <v>1</v>
      </c>
      <c r="N169" s="174" t="s">
        <v>42</v>
      </c>
      <c r="O169" s="59"/>
      <c r="P169" s="175">
        <f>O169*H169</f>
        <v>0</v>
      </c>
      <c r="Q169" s="175">
        <v>5.7299999999999999E-3</v>
      </c>
      <c r="R169" s="175">
        <f>Q169*H169</f>
        <v>0.53462619</v>
      </c>
      <c r="S169" s="175">
        <v>0</v>
      </c>
      <c r="T169" s="176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77" t="s">
        <v>268</v>
      </c>
      <c r="AT169" s="177" t="s">
        <v>263</v>
      </c>
      <c r="AU169" s="177" t="s">
        <v>86</v>
      </c>
      <c r="AY169" s="18" t="s">
        <v>260</v>
      </c>
      <c r="BE169" s="178">
        <f>IF(N169="základní",J169,0)</f>
        <v>0</v>
      </c>
      <c r="BF169" s="178">
        <f>IF(N169="snížená",J169,0)</f>
        <v>0</v>
      </c>
      <c r="BG169" s="178">
        <f>IF(N169="zákl. přenesená",J169,0)</f>
        <v>0</v>
      </c>
      <c r="BH169" s="178">
        <f>IF(N169="sníž. přenesená",J169,0)</f>
        <v>0</v>
      </c>
      <c r="BI169" s="178">
        <f>IF(N169="nulová",J169,0)</f>
        <v>0</v>
      </c>
      <c r="BJ169" s="18" t="s">
        <v>32</v>
      </c>
      <c r="BK169" s="178">
        <f>ROUND(I169*H169,2)</f>
        <v>0</v>
      </c>
      <c r="BL169" s="18" t="s">
        <v>268</v>
      </c>
      <c r="BM169" s="177" t="s">
        <v>322</v>
      </c>
    </row>
    <row r="170" spans="1:65" s="15" customFormat="1">
      <c r="B170" s="196"/>
      <c r="D170" s="180" t="s">
        <v>270</v>
      </c>
      <c r="E170" s="197" t="s">
        <v>1</v>
      </c>
      <c r="F170" s="198" t="s">
        <v>323</v>
      </c>
      <c r="H170" s="197" t="s">
        <v>1</v>
      </c>
      <c r="I170" s="199"/>
      <c r="L170" s="196"/>
      <c r="M170" s="200"/>
      <c r="N170" s="201"/>
      <c r="O170" s="201"/>
      <c r="P170" s="201"/>
      <c r="Q170" s="201"/>
      <c r="R170" s="201"/>
      <c r="S170" s="201"/>
      <c r="T170" s="202"/>
      <c r="AT170" s="197" t="s">
        <v>270</v>
      </c>
      <c r="AU170" s="197" t="s">
        <v>86</v>
      </c>
      <c r="AV170" s="15" t="s">
        <v>32</v>
      </c>
      <c r="AW170" s="15" t="s">
        <v>31</v>
      </c>
      <c r="AX170" s="15" t="s">
        <v>77</v>
      </c>
      <c r="AY170" s="197" t="s">
        <v>260</v>
      </c>
    </row>
    <row r="171" spans="1:65" s="15" customFormat="1">
      <c r="B171" s="196"/>
      <c r="D171" s="180" t="s">
        <v>270</v>
      </c>
      <c r="E171" s="197" t="s">
        <v>1</v>
      </c>
      <c r="F171" s="198" t="s">
        <v>324</v>
      </c>
      <c r="H171" s="197" t="s">
        <v>1</v>
      </c>
      <c r="I171" s="199"/>
      <c r="L171" s="196"/>
      <c r="M171" s="200"/>
      <c r="N171" s="201"/>
      <c r="O171" s="201"/>
      <c r="P171" s="201"/>
      <c r="Q171" s="201"/>
      <c r="R171" s="201"/>
      <c r="S171" s="201"/>
      <c r="T171" s="202"/>
      <c r="AT171" s="197" t="s">
        <v>270</v>
      </c>
      <c r="AU171" s="197" t="s">
        <v>86</v>
      </c>
      <c r="AV171" s="15" t="s">
        <v>32</v>
      </c>
      <c r="AW171" s="15" t="s">
        <v>31</v>
      </c>
      <c r="AX171" s="15" t="s">
        <v>77</v>
      </c>
      <c r="AY171" s="197" t="s">
        <v>260</v>
      </c>
    </row>
    <row r="172" spans="1:65" s="13" customFormat="1">
      <c r="B172" s="179"/>
      <c r="D172" s="180" t="s">
        <v>270</v>
      </c>
      <c r="E172" s="181" t="s">
        <v>1</v>
      </c>
      <c r="F172" s="182" t="s">
        <v>2113</v>
      </c>
      <c r="H172" s="183">
        <v>191.39400000000001</v>
      </c>
      <c r="I172" s="184"/>
      <c r="L172" s="179"/>
      <c r="M172" s="185"/>
      <c r="N172" s="186"/>
      <c r="O172" s="186"/>
      <c r="P172" s="186"/>
      <c r="Q172" s="186"/>
      <c r="R172" s="186"/>
      <c r="S172" s="186"/>
      <c r="T172" s="187"/>
      <c r="AT172" s="181" t="s">
        <v>270</v>
      </c>
      <c r="AU172" s="181" t="s">
        <v>86</v>
      </c>
      <c r="AV172" s="13" t="s">
        <v>86</v>
      </c>
      <c r="AW172" s="13" t="s">
        <v>31</v>
      </c>
      <c r="AX172" s="13" t="s">
        <v>77</v>
      </c>
      <c r="AY172" s="181" t="s">
        <v>260</v>
      </c>
    </row>
    <row r="173" spans="1:65" s="16" customFormat="1">
      <c r="B173" s="203"/>
      <c r="D173" s="180" t="s">
        <v>270</v>
      </c>
      <c r="E173" s="204" t="s">
        <v>215</v>
      </c>
      <c r="F173" s="205" t="s">
        <v>326</v>
      </c>
      <c r="H173" s="206">
        <v>191.39400000000001</v>
      </c>
      <c r="I173" s="207"/>
      <c r="L173" s="203"/>
      <c r="M173" s="208"/>
      <c r="N173" s="209"/>
      <c r="O173" s="209"/>
      <c r="P173" s="209"/>
      <c r="Q173" s="209"/>
      <c r="R173" s="209"/>
      <c r="S173" s="209"/>
      <c r="T173" s="210"/>
      <c r="AT173" s="204" t="s">
        <v>270</v>
      </c>
      <c r="AU173" s="204" t="s">
        <v>86</v>
      </c>
      <c r="AV173" s="16" t="s">
        <v>283</v>
      </c>
      <c r="AW173" s="16" t="s">
        <v>31</v>
      </c>
      <c r="AX173" s="16" t="s">
        <v>77</v>
      </c>
      <c r="AY173" s="204" t="s">
        <v>260</v>
      </c>
    </row>
    <row r="174" spans="1:65" s="13" customFormat="1">
      <c r="B174" s="179"/>
      <c r="D174" s="180" t="s">
        <v>270</v>
      </c>
      <c r="E174" s="181" t="s">
        <v>1</v>
      </c>
      <c r="F174" s="182" t="s">
        <v>2114</v>
      </c>
      <c r="H174" s="183">
        <v>-47.31</v>
      </c>
      <c r="I174" s="184"/>
      <c r="L174" s="179"/>
      <c r="M174" s="185"/>
      <c r="N174" s="186"/>
      <c r="O174" s="186"/>
      <c r="P174" s="186"/>
      <c r="Q174" s="186"/>
      <c r="R174" s="186"/>
      <c r="S174" s="186"/>
      <c r="T174" s="187"/>
      <c r="AT174" s="181" t="s">
        <v>270</v>
      </c>
      <c r="AU174" s="181" t="s">
        <v>86</v>
      </c>
      <c r="AV174" s="13" t="s">
        <v>86</v>
      </c>
      <c r="AW174" s="13" t="s">
        <v>31</v>
      </c>
      <c r="AX174" s="13" t="s">
        <v>77</v>
      </c>
      <c r="AY174" s="181" t="s">
        <v>260</v>
      </c>
    </row>
    <row r="175" spans="1:65" s="13" customFormat="1">
      <c r="B175" s="179"/>
      <c r="D175" s="180" t="s">
        <v>270</v>
      </c>
      <c r="E175" s="181" t="s">
        <v>1</v>
      </c>
      <c r="F175" s="182" t="s">
        <v>2115</v>
      </c>
      <c r="H175" s="183">
        <v>-5.8570000000000002</v>
      </c>
      <c r="I175" s="184"/>
      <c r="L175" s="179"/>
      <c r="M175" s="185"/>
      <c r="N175" s="186"/>
      <c r="O175" s="186"/>
      <c r="P175" s="186"/>
      <c r="Q175" s="186"/>
      <c r="R175" s="186"/>
      <c r="S175" s="186"/>
      <c r="T175" s="187"/>
      <c r="AT175" s="181" t="s">
        <v>270</v>
      </c>
      <c r="AU175" s="181" t="s">
        <v>86</v>
      </c>
      <c r="AV175" s="13" t="s">
        <v>86</v>
      </c>
      <c r="AW175" s="13" t="s">
        <v>31</v>
      </c>
      <c r="AX175" s="13" t="s">
        <v>77</v>
      </c>
      <c r="AY175" s="181" t="s">
        <v>260</v>
      </c>
    </row>
    <row r="176" spans="1:65" s="14" customFormat="1">
      <c r="B176" s="188"/>
      <c r="D176" s="180" t="s">
        <v>270</v>
      </c>
      <c r="E176" s="189" t="s">
        <v>213</v>
      </c>
      <c r="F176" s="190" t="s">
        <v>275</v>
      </c>
      <c r="H176" s="191">
        <v>138.227</v>
      </c>
      <c r="I176" s="192"/>
      <c r="L176" s="188"/>
      <c r="M176" s="193"/>
      <c r="N176" s="194"/>
      <c r="O176" s="194"/>
      <c r="P176" s="194"/>
      <c r="Q176" s="194"/>
      <c r="R176" s="194"/>
      <c r="S176" s="194"/>
      <c r="T176" s="195"/>
      <c r="AT176" s="189" t="s">
        <v>270</v>
      </c>
      <c r="AU176" s="189" t="s">
        <v>86</v>
      </c>
      <c r="AV176" s="14" t="s">
        <v>268</v>
      </c>
      <c r="AW176" s="14" t="s">
        <v>31</v>
      </c>
      <c r="AX176" s="14" t="s">
        <v>77</v>
      </c>
      <c r="AY176" s="189" t="s">
        <v>260</v>
      </c>
    </row>
    <row r="177" spans="1:65" s="13" customFormat="1">
      <c r="B177" s="179"/>
      <c r="D177" s="180" t="s">
        <v>270</v>
      </c>
      <c r="E177" s="181" t="s">
        <v>1</v>
      </c>
      <c r="F177" s="182" t="s">
        <v>328</v>
      </c>
      <c r="H177" s="183">
        <v>93.302999999999997</v>
      </c>
      <c r="I177" s="184"/>
      <c r="L177" s="179"/>
      <c r="M177" s="185"/>
      <c r="N177" s="186"/>
      <c r="O177" s="186"/>
      <c r="P177" s="186"/>
      <c r="Q177" s="186"/>
      <c r="R177" s="186"/>
      <c r="S177" s="186"/>
      <c r="T177" s="187"/>
      <c r="AT177" s="181" t="s">
        <v>270</v>
      </c>
      <c r="AU177" s="181" t="s">
        <v>86</v>
      </c>
      <c r="AV177" s="13" t="s">
        <v>86</v>
      </c>
      <c r="AW177" s="13" t="s">
        <v>31</v>
      </c>
      <c r="AX177" s="13" t="s">
        <v>32</v>
      </c>
      <c r="AY177" s="181" t="s">
        <v>260</v>
      </c>
    </row>
    <row r="178" spans="1:65" s="2" customFormat="1" ht="16.5" customHeight="1">
      <c r="A178" s="33"/>
      <c r="B178" s="132"/>
      <c r="C178" s="166" t="s">
        <v>303</v>
      </c>
      <c r="D178" s="166" t="s">
        <v>263</v>
      </c>
      <c r="E178" s="167" t="s">
        <v>329</v>
      </c>
      <c r="F178" s="168" t="s">
        <v>330</v>
      </c>
      <c r="G178" s="169" t="s">
        <v>316</v>
      </c>
      <c r="H178" s="170">
        <v>9.33</v>
      </c>
      <c r="I178" s="171"/>
      <c r="J178" s="172">
        <f>ROUND(I178*H178,2)</f>
        <v>0</v>
      </c>
      <c r="K178" s="168" t="s">
        <v>267</v>
      </c>
      <c r="L178" s="34"/>
      <c r="M178" s="173" t="s">
        <v>1</v>
      </c>
      <c r="N178" s="174" t="s">
        <v>42</v>
      </c>
      <c r="O178" s="59"/>
      <c r="P178" s="175">
        <f>O178*H178</f>
        <v>0</v>
      </c>
      <c r="Q178" s="175">
        <v>5.7299999999999999E-3</v>
      </c>
      <c r="R178" s="175">
        <f>Q178*H178</f>
        <v>5.3460899999999999E-2</v>
      </c>
      <c r="S178" s="175">
        <v>0</v>
      </c>
      <c r="T178" s="176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77" t="s">
        <v>268</v>
      </c>
      <c r="AT178" s="177" t="s">
        <v>263</v>
      </c>
      <c r="AU178" s="177" t="s">
        <v>86</v>
      </c>
      <c r="AY178" s="18" t="s">
        <v>260</v>
      </c>
      <c r="BE178" s="178">
        <f>IF(N178="základní",J178,0)</f>
        <v>0</v>
      </c>
      <c r="BF178" s="178">
        <f>IF(N178="snížená",J178,0)</f>
        <v>0</v>
      </c>
      <c r="BG178" s="178">
        <f>IF(N178="zákl. přenesená",J178,0)</f>
        <v>0</v>
      </c>
      <c r="BH178" s="178">
        <f>IF(N178="sníž. přenesená",J178,0)</f>
        <v>0</v>
      </c>
      <c r="BI178" s="178">
        <f>IF(N178="nulová",J178,0)</f>
        <v>0</v>
      </c>
      <c r="BJ178" s="18" t="s">
        <v>32</v>
      </c>
      <c r="BK178" s="178">
        <f>ROUND(I178*H178,2)</f>
        <v>0</v>
      </c>
      <c r="BL178" s="18" t="s">
        <v>268</v>
      </c>
      <c r="BM178" s="177" t="s">
        <v>2116</v>
      </c>
    </row>
    <row r="179" spans="1:65" s="15" customFormat="1">
      <c r="B179" s="196"/>
      <c r="D179" s="180" t="s">
        <v>270</v>
      </c>
      <c r="E179" s="197" t="s">
        <v>1</v>
      </c>
      <c r="F179" s="198" t="s">
        <v>323</v>
      </c>
      <c r="H179" s="197" t="s">
        <v>1</v>
      </c>
      <c r="I179" s="199"/>
      <c r="L179" s="196"/>
      <c r="M179" s="200"/>
      <c r="N179" s="201"/>
      <c r="O179" s="201"/>
      <c r="P179" s="201"/>
      <c r="Q179" s="201"/>
      <c r="R179" s="201"/>
      <c r="S179" s="201"/>
      <c r="T179" s="202"/>
      <c r="AT179" s="197" t="s">
        <v>270</v>
      </c>
      <c r="AU179" s="197" t="s">
        <v>86</v>
      </c>
      <c r="AV179" s="15" t="s">
        <v>32</v>
      </c>
      <c r="AW179" s="15" t="s">
        <v>31</v>
      </c>
      <c r="AX179" s="15" t="s">
        <v>77</v>
      </c>
      <c r="AY179" s="197" t="s">
        <v>260</v>
      </c>
    </row>
    <row r="180" spans="1:65" s="15" customFormat="1">
      <c r="B180" s="196"/>
      <c r="D180" s="180" t="s">
        <v>270</v>
      </c>
      <c r="E180" s="197" t="s">
        <v>1</v>
      </c>
      <c r="F180" s="198" t="s">
        <v>324</v>
      </c>
      <c r="H180" s="197" t="s">
        <v>1</v>
      </c>
      <c r="I180" s="199"/>
      <c r="L180" s="196"/>
      <c r="M180" s="200"/>
      <c r="N180" s="201"/>
      <c r="O180" s="201"/>
      <c r="P180" s="201"/>
      <c r="Q180" s="201"/>
      <c r="R180" s="201"/>
      <c r="S180" s="201"/>
      <c r="T180" s="202"/>
      <c r="AT180" s="197" t="s">
        <v>270</v>
      </c>
      <c r="AU180" s="197" t="s">
        <v>86</v>
      </c>
      <c r="AV180" s="15" t="s">
        <v>32</v>
      </c>
      <c r="AW180" s="15" t="s">
        <v>31</v>
      </c>
      <c r="AX180" s="15" t="s">
        <v>77</v>
      </c>
      <c r="AY180" s="197" t="s">
        <v>260</v>
      </c>
    </row>
    <row r="181" spans="1:65" s="13" customFormat="1">
      <c r="B181" s="179"/>
      <c r="D181" s="180" t="s">
        <v>270</v>
      </c>
      <c r="E181" s="181" t="s">
        <v>1</v>
      </c>
      <c r="F181" s="182" t="s">
        <v>332</v>
      </c>
      <c r="H181" s="183">
        <v>9.33</v>
      </c>
      <c r="I181" s="184"/>
      <c r="L181" s="179"/>
      <c r="M181" s="185"/>
      <c r="N181" s="186"/>
      <c r="O181" s="186"/>
      <c r="P181" s="186"/>
      <c r="Q181" s="186"/>
      <c r="R181" s="186"/>
      <c r="S181" s="186"/>
      <c r="T181" s="187"/>
      <c r="AT181" s="181" t="s">
        <v>270</v>
      </c>
      <c r="AU181" s="181" t="s">
        <v>86</v>
      </c>
      <c r="AV181" s="13" t="s">
        <v>86</v>
      </c>
      <c r="AW181" s="13" t="s">
        <v>31</v>
      </c>
      <c r="AX181" s="13" t="s">
        <v>32</v>
      </c>
      <c r="AY181" s="181" t="s">
        <v>260</v>
      </c>
    </row>
    <row r="182" spans="1:65" s="2" customFormat="1" ht="16.5" customHeight="1">
      <c r="A182" s="33"/>
      <c r="B182" s="132"/>
      <c r="C182" s="166" t="s">
        <v>306</v>
      </c>
      <c r="D182" s="166" t="s">
        <v>263</v>
      </c>
      <c r="E182" s="167" t="s">
        <v>334</v>
      </c>
      <c r="F182" s="168" t="s">
        <v>335</v>
      </c>
      <c r="G182" s="169" t="s">
        <v>316</v>
      </c>
      <c r="H182" s="170">
        <v>1.0369999999999999</v>
      </c>
      <c r="I182" s="171"/>
      <c r="J182" s="172">
        <f>ROUND(I182*H182,2)</f>
        <v>0</v>
      </c>
      <c r="K182" s="168" t="s">
        <v>267</v>
      </c>
      <c r="L182" s="34"/>
      <c r="M182" s="173" t="s">
        <v>1</v>
      </c>
      <c r="N182" s="174" t="s">
        <v>42</v>
      </c>
      <c r="O182" s="59"/>
      <c r="P182" s="175">
        <f>O182*H182</f>
        <v>0</v>
      </c>
      <c r="Q182" s="175">
        <v>5.7299999999999999E-3</v>
      </c>
      <c r="R182" s="175">
        <f>Q182*H182</f>
        <v>5.9420099999999993E-3</v>
      </c>
      <c r="S182" s="175">
        <v>0</v>
      </c>
      <c r="T182" s="176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77" t="s">
        <v>268</v>
      </c>
      <c r="AT182" s="177" t="s">
        <v>263</v>
      </c>
      <c r="AU182" s="177" t="s">
        <v>86</v>
      </c>
      <c r="AY182" s="18" t="s">
        <v>260</v>
      </c>
      <c r="BE182" s="178">
        <f>IF(N182="základní",J182,0)</f>
        <v>0</v>
      </c>
      <c r="BF182" s="178">
        <f>IF(N182="snížená",J182,0)</f>
        <v>0</v>
      </c>
      <c r="BG182" s="178">
        <f>IF(N182="zákl. přenesená",J182,0)</f>
        <v>0</v>
      </c>
      <c r="BH182" s="178">
        <f>IF(N182="sníž. přenesená",J182,0)</f>
        <v>0</v>
      </c>
      <c r="BI182" s="178">
        <f>IF(N182="nulová",J182,0)</f>
        <v>0</v>
      </c>
      <c r="BJ182" s="18" t="s">
        <v>32</v>
      </c>
      <c r="BK182" s="178">
        <f>ROUND(I182*H182,2)</f>
        <v>0</v>
      </c>
      <c r="BL182" s="18" t="s">
        <v>268</v>
      </c>
      <c r="BM182" s="177" t="s">
        <v>2117</v>
      </c>
    </row>
    <row r="183" spans="1:65" s="15" customFormat="1">
      <c r="B183" s="196"/>
      <c r="D183" s="180" t="s">
        <v>270</v>
      </c>
      <c r="E183" s="197" t="s">
        <v>1</v>
      </c>
      <c r="F183" s="198" t="s">
        <v>323</v>
      </c>
      <c r="H183" s="197" t="s">
        <v>1</v>
      </c>
      <c r="I183" s="199"/>
      <c r="L183" s="196"/>
      <c r="M183" s="200"/>
      <c r="N183" s="201"/>
      <c r="O183" s="201"/>
      <c r="P183" s="201"/>
      <c r="Q183" s="201"/>
      <c r="R183" s="201"/>
      <c r="S183" s="201"/>
      <c r="T183" s="202"/>
      <c r="AT183" s="197" t="s">
        <v>270</v>
      </c>
      <c r="AU183" s="197" t="s">
        <v>86</v>
      </c>
      <c r="AV183" s="15" t="s">
        <v>32</v>
      </c>
      <c r="AW183" s="15" t="s">
        <v>31</v>
      </c>
      <c r="AX183" s="15" t="s">
        <v>77</v>
      </c>
      <c r="AY183" s="197" t="s">
        <v>260</v>
      </c>
    </row>
    <row r="184" spans="1:65" s="15" customFormat="1">
      <c r="B184" s="196"/>
      <c r="D184" s="180" t="s">
        <v>270</v>
      </c>
      <c r="E184" s="197" t="s">
        <v>1</v>
      </c>
      <c r="F184" s="198" t="s">
        <v>324</v>
      </c>
      <c r="H184" s="197" t="s">
        <v>1</v>
      </c>
      <c r="I184" s="199"/>
      <c r="L184" s="196"/>
      <c r="M184" s="200"/>
      <c r="N184" s="201"/>
      <c r="O184" s="201"/>
      <c r="P184" s="201"/>
      <c r="Q184" s="201"/>
      <c r="R184" s="201"/>
      <c r="S184" s="201"/>
      <c r="T184" s="202"/>
      <c r="AT184" s="197" t="s">
        <v>270</v>
      </c>
      <c r="AU184" s="197" t="s">
        <v>86</v>
      </c>
      <c r="AV184" s="15" t="s">
        <v>32</v>
      </c>
      <c r="AW184" s="15" t="s">
        <v>31</v>
      </c>
      <c r="AX184" s="15" t="s">
        <v>77</v>
      </c>
      <c r="AY184" s="197" t="s">
        <v>260</v>
      </c>
    </row>
    <row r="185" spans="1:65" s="13" customFormat="1">
      <c r="B185" s="179"/>
      <c r="D185" s="180" t="s">
        <v>270</v>
      </c>
      <c r="E185" s="181" t="s">
        <v>1</v>
      </c>
      <c r="F185" s="182" t="s">
        <v>337</v>
      </c>
      <c r="H185" s="183">
        <v>1.0369999999999999</v>
      </c>
      <c r="I185" s="184"/>
      <c r="L185" s="179"/>
      <c r="M185" s="185"/>
      <c r="N185" s="186"/>
      <c r="O185" s="186"/>
      <c r="P185" s="186"/>
      <c r="Q185" s="186"/>
      <c r="R185" s="186"/>
      <c r="S185" s="186"/>
      <c r="T185" s="187"/>
      <c r="AT185" s="181" t="s">
        <v>270</v>
      </c>
      <c r="AU185" s="181" t="s">
        <v>86</v>
      </c>
      <c r="AV185" s="13" t="s">
        <v>86</v>
      </c>
      <c r="AW185" s="13" t="s">
        <v>31</v>
      </c>
      <c r="AX185" s="13" t="s">
        <v>32</v>
      </c>
      <c r="AY185" s="181" t="s">
        <v>260</v>
      </c>
    </row>
    <row r="186" spans="1:65" s="2" customFormat="1" ht="16.5" customHeight="1">
      <c r="A186" s="33"/>
      <c r="B186" s="132"/>
      <c r="C186" s="166" t="s">
        <v>313</v>
      </c>
      <c r="D186" s="166" t="s">
        <v>263</v>
      </c>
      <c r="E186" s="167" t="s">
        <v>339</v>
      </c>
      <c r="F186" s="168" t="s">
        <v>340</v>
      </c>
      <c r="G186" s="169" t="s">
        <v>316</v>
      </c>
      <c r="H186" s="170">
        <v>21.149000000000001</v>
      </c>
      <c r="I186" s="171"/>
      <c r="J186" s="172">
        <f>ROUND(I186*H186,2)</f>
        <v>0</v>
      </c>
      <c r="K186" s="168" t="s">
        <v>267</v>
      </c>
      <c r="L186" s="34"/>
      <c r="M186" s="173" t="s">
        <v>1</v>
      </c>
      <c r="N186" s="174" t="s">
        <v>42</v>
      </c>
      <c r="O186" s="59"/>
      <c r="P186" s="175">
        <f>O186*H186</f>
        <v>0</v>
      </c>
      <c r="Q186" s="175">
        <v>4.0000000000000003E-5</v>
      </c>
      <c r="R186" s="175">
        <f>Q186*H186</f>
        <v>8.4596000000000009E-4</v>
      </c>
      <c r="S186" s="175">
        <v>0</v>
      </c>
      <c r="T186" s="176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77" t="s">
        <v>268</v>
      </c>
      <c r="AT186" s="177" t="s">
        <v>263</v>
      </c>
      <c r="AU186" s="177" t="s">
        <v>86</v>
      </c>
      <c r="AY186" s="18" t="s">
        <v>260</v>
      </c>
      <c r="BE186" s="178">
        <f>IF(N186="základní",J186,0)</f>
        <v>0</v>
      </c>
      <c r="BF186" s="178">
        <f>IF(N186="snížená",J186,0)</f>
        <v>0</v>
      </c>
      <c r="BG186" s="178">
        <f>IF(N186="zákl. přenesená",J186,0)</f>
        <v>0</v>
      </c>
      <c r="BH186" s="178">
        <f>IF(N186="sníž. přenesená",J186,0)</f>
        <v>0</v>
      </c>
      <c r="BI186" s="178">
        <f>IF(N186="nulová",J186,0)</f>
        <v>0</v>
      </c>
      <c r="BJ186" s="18" t="s">
        <v>32</v>
      </c>
      <c r="BK186" s="178">
        <f>ROUND(I186*H186,2)</f>
        <v>0</v>
      </c>
      <c r="BL186" s="18" t="s">
        <v>268</v>
      </c>
      <c r="BM186" s="177" t="s">
        <v>2118</v>
      </c>
    </row>
    <row r="187" spans="1:65" s="15" customFormat="1">
      <c r="B187" s="196"/>
      <c r="D187" s="180" t="s">
        <v>270</v>
      </c>
      <c r="E187" s="197" t="s">
        <v>1</v>
      </c>
      <c r="F187" s="198" t="s">
        <v>323</v>
      </c>
      <c r="H187" s="197" t="s">
        <v>1</v>
      </c>
      <c r="I187" s="199"/>
      <c r="L187" s="196"/>
      <c r="M187" s="200"/>
      <c r="N187" s="201"/>
      <c r="O187" s="201"/>
      <c r="P187" s="201"/>
      <c r="Q187" s="201"/>
      <c r="R187" s="201"/>
      <c r="S187" s="201"/>
      <c r="T187" s="202"/>
      <c r="AT187" s="197" t="s">
        <v>270</v>
      </c>
      <c r="AU187" s="197" t="s">
        <v>86</v>
      </c>
      <c r="AV187" s="15" t="s">
        <v>32</v>
      </c>
      <c r="AW187" s="15" t="s">
        <v>31</v>
      </c>
      <c r="AX187" s="15" t="s">
        <v>77</v>
      </c>
      <c r="AY187" s="197" t="s">
        <v>260</v>
      </c>
    </row>
    <row r="188" spans="1:65" s="15" customFormat="1">
      <c r="B188" s="196"/>
      <c r="D188" s="180" t="s">
        <v>270</v>
      </c>
      <c r="E188" s="197" t="s">
        <v>1</v>
      </c>
      <c r="F188" s="198" t="s">
        <v>324</v>
      </c>
      <c r="H188" s="197" t="s">
        <v>1</v>
      </c>
      <c r="I188" s="199"/>
      <c r="L188" s="196"/>
      <c r="M188" s="200"/>
      <c r="N188" s="201"/>
      <c r="O188" s="201"/>
      <c r="P188" s="201"/>
      <c r="Q188" s="201"/>
      <c r="R188" s="201"/>
      <c r="S188" s="201"/>
      <c r="T188" s="202"/>
      <c r="AT188" s="197" t="s">
        <v>270</v>
      </c>
      <c r="AU188" s="197" t="s">
        <v>86</v>
      </c>
      <c r="AV188" s="15" t="s">
        <v>32</v>
      </c>
      <c r="AW188" s="15" t="s">
        <v>31</v>
      </c>
      <c r="AX188" s="15" t="s">
        <v>77</v>
      </c>
      <c r="AY188" s="197" t="s">
        <v>260</v>
      </c>
    </row>
    <row r="189" spans="1:65" s="13" customFormat="1">
      <c r="B189" s="179"/>
      <c r="D189" s="180" t="s">
        <v>270</v>
      </c>
      <c r="E189" s="181" t="s">
        <v>1</v>
      </c>
      <c r="F189" s="182" t="s">
        <v>342</v>
      </c>
      <c r="H189" s="183">
        <v>21.149000000000001</v>
      </c>
      <c r="I189" s="184"/>
      <c r="L189" s="179"/>
      <c r="M189" s="185"/>
      <c r="N189" s="186"/>
      <c r="O189" s="186"/>
      <c r="P189" s="186"/>
      <c r="Q189" s="186"/>
      <c r="R189" s="186"/>
      <c r="S189" s="186"/>
      <c r="T189" s="187"/>
      <c r="AT189" s="181" t="s">
        <v>270</v>
      </c>
      <c r="AU189" s="181" t="s">
        <v>86</v>
      </c>
      <c r="AV189" s="13" t="s">
        <v>86</v>
      </c>
      <c r="AW189" s="13" t="s">
        <v>31</v>
      </c>
      <c r="AX189" s="13" t="s">
        <v>32</v>
      </c>
      <c r="AY189" s="181" t="s">
        <v>260</v>
      </c>
    </row>
    <row r="190" spans="1:65" s="2" customFormat="1" ht="16.5" customHeight="1">
      <c r="A190" s="33"/>
      <c r="B190" s="132"/>
      <c r="C190" s="166" t="s">
        <v>8</v>
      </c>
      <c r="D190" s="166" t="s">
        <v>263</v>
      </c>
      <c r="E190" s="167" t="s">
        <v>344</v>
      </c>
      <c r="F190" s="168" t="s">
        <v>345</v>
      </c>
      <c r="G190" s="169" t="s">
        <v>316</v>
      </c>
      <c r="H190" s="170">
        <v>2.1150000000000002</v>
      </c>
      <c r="I190" s="171"/>
      <c r="J190" s="172">
        <f>ROUND(I190*H190,2)</f>
        <v>0</v>
      </c>
      <c r="K190" s="168" t="s">
        <v>267</v>
      </c>
      <c r="L190" s="34"/>
      <c r="M190" s="173" t="s">
        <v>1</v>
      </c>
      <c r="N190" s="174" t="s">
        <v>42</v>
      </c>
      <c r="O190" s="59"/>
      <c r="P190" s="175">
        <f>O190*H190</f>
        <v>0</v>
      </c>
      <c r="Q190" s="175">
        <v>4.0000000000000003E-5</v>
      </c>
      <c r="R190" s="175">
        <f>Q190*H190</f>
        <v>8.460000000000001E-5</v>
      </c>
      <c r="S190" s="175">
        <v>0</v>
      </c>
      <c r="T190" s="176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77" t="s">
        <v>268</v>
      </c>
      <c r="AT190" s="177" t="s">
        <v>263</v>
      </c>
      <c r="AU190" s="177" t="s">
        <v>86</v>
      </c>
      <c r="AY190" s="18" t="s">
        <v>260</v>
      </c>
      <c r="BE190" s="178">
        <f>IF(N190="základní",J190,0)</f>
        <v>0</v>
      </c>
      <c r="BF190" s="178">
        <f>IF(N190="snížená",J190,0)</f>
        <v>0</v>
      </c>
      <c r="BG190" s="178">
        <f>IF(N190="zákl. přenesená",J190,0)</f>
        <v>0</v>
      </c>
      <c r="BH190" s="178">
        <f>IF(N190="sníž. přenesená",J190,0)</f>
        <v>0</v>
      </c>
      <c r="BI190" s="178">
        <f>IF(N190="nulová",J190,0)</f>
        <v>0</v>
      </c>
      <c r="BJ190" s="18" t="s">
        <v>32</v>
      </c>
      <c r="BK190" s="178">
        <f>ROUND(I190*H190,2)</f>
        <v>0</v>
      </c>
      <c r="BL190" s="18" t="s">
        <v>268</v>
      </c>
      <c r="BM190" s="177" t="s">
        <v>2119</v>
      </c>
    </row>
    <row r="191" spans="1:65" s="15" customFormat="1">
      <c r="B191" s="196"/>
      <c r="D191" s="180" t="s">
        <v>270</v>
      </c>
      <c r="E191" s="197" t="s">
        <v>1</v>
      </c>
      <c r="F191" s="198" t="s">
        <v>323</v>
      </c>
      <c r="H191" s="197" t="s">
        <v>1</v>
      </c>
      <c r="I191" s="199"/>
      <c r="L191" s="196"/>
      <c r="M191" s="200"/>
      <c r="N191" s="201"/>
      <c r="O191" s="201"/>
      <c r="P191" s="201"/>
      <c r="Q191" s="201"/>
      <c r="R191" s="201"/>
      <c r="S191" s="201"/>
      <c r="T191" s="202"/>
      <c r="AT191" s="197" t="s">
        <v>270</v>
      </c>
      <c r="AU191" s="197" t="s">
        <v>86</v>
      </c>
      <c r="AV191" s="15" t="s">
        <v>32</v>
      </c>
      <c r="AW191" s="15" t="s">
        <v>31</v>
      </c>
      <c r="AX191" s="15" t="s">
        <v>77</v>
      </c>
      <c r="AY191" s="197" t="s">
        <v>260</v>
      </c>
    </row>
    <row r="192" spans="1:65" s="15" customFormat="1">
      <c r="B192" s="196"/>
      <c r="D192" s="180" t="s">
        <v>270</v>
      </c>
      <c r="E192" s="197" t="s">
        <v>1</v>
      </c>
      <c r="F192" s="198" t="s">
        <v>324</v>
      </c>
      <c r="H192" s="197" t="s">
        <v>1</v>
      </c>
      <c r="I192" s="199"/>
      <c r="L192" s="196"/>
      <c r="M192" s="200"/>
      <c r="N192" s="201"/>
      <c r="O192" s="201"/>
      <c r="P192" s="201"/>
      <c r="Q192" s="201"/>
      <c r="R192" s="201"/>
      <c r="S192" s="201"/>
      <c r="T192" s="202"/>
      <c r="AT192" s="197" t="s">
        <v>270</v>
      </c>
      <c r="AU192" s="197" t="s">
        <v>86</v>
      </c>
      <c r="AV192" s="15" t="s">
        <v>32</v>
      </c>
      <c r="AW192" s="15" t="s">
        <v>31</v>
      </c>
      <c r="AX192" s="15" t="s">
        <v>77</v>
      </c>
      <c r="AY192" s="197" t="s">
        <v>260</v>
      </c>
    </row>
    <row r="193" spans="1:65" s="13" customFormat="1">
      <c r="B193" s="179"/>
      <c r="D193" s="180" t="s">
        <v>270</v>
      </c>
      <c r="E193" s="181" t="s">
        <v>1</v>
      </c>
      <c r="F193" s="182" t="s">
        <v>347</v>
      </c>
      <c r="H193" s="183">
        <v>2.1150000000000002</v>
      </c>
      <c r="I193" s="184"/>
      <c r="L193" s="179"/>
      <c r="M193" s="185"/>
      <c r="N193" s="186"/>
      <c r="O193" s="186"/>
      <c r="P193" s="186"/>
      <c r="Q193" s="186"/>
      <c r="R193" s="186"/>
      <c r="S193" s="186"/>
      <c r="T193" s="187"/>
      <c r="AT193" s="181" t="s">
        <v>270</v>
      </c>
      <c r="AU193" s="181" t="s">
        <v>86</v>
      </c>
      <c r="AV193" s="13" t="s">
        <v>86</v>
      </c>
      <c r="AW193" s="13" t="s">
        <v>31</v>
      </c>
      <c r="AX193" s="13" t="s">
        <v>32</v>
      </c>
      <c r="AY193" s="181" t="s">
        <v>260</v>
      </c>
    </row>
    <row r="194" spans="1:65" s="2" customFormat="1" ht="16.5" customHeight="1">
      <c r="A194" s="33"/>
      <c r="B194" s="132"/>
      <c r="C194" s="166" t="s">
        <v>261</v>
      </c>
      <c r="D194" s="166" t="s">
        <v>263</v>
      </c>
      <c r="E194" s="167" t="s">
        <v>349</v>
      </c>
      <c r="F194" s="168" t="s">
        <v>350</v>
      </c>
      <c r="G194" s="169" t="s">
        <v>316</v>
      </c>
      <c r="H194" s="170">
        <v>0.23499999999999999</v>
      </c>
      <c r="I194" s="171"/>
      <c r="J194" s="172">
        <f>ROUND(I194*H194,2)</f>
        <v>0</v>
      </c>
      <c r="K194" s="168" t="s">
        <v>267</v>
      </c>
      <c r="L194" s="34"/>
      <c r="M194" s="173" t="s">
        <v>1</v>
      </c>
      <c r="N194" s="174" t="s">
        <v>42</v>
      </c>
      <c r="O194" s="59"/>
      <c r="P194" s="175">
        <f>O194*H194</f>
        <v>0</v>
      </c>
      <c r="Q194" s="175">
        <v>4.0000000000000003E-5</v>
      </c>
      <c r="R194" s="175">
        <f>Q194*H194</f>
        <v>9.3999999999999998E-6</v>
      </c>
      <c r="S194" s="175">
        <v>0</v>
      </c>
      <c r="T194" s="176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77" t="s">
        <v>268</v>
      </c>
      <c r="AT194" s="177" t="s">
        <v>263</v>
      </c>
      <c r="AU194" s="177" t="s">
        <v>86</v>
      </c>
      <c r="AY194" s="18" t="s">
        <v>260</v>
      </c>
      <c r="BE194" s="178">
        <f>IF(N194="základní",J194,0)</f>
        <v>0</v>
      </c>
      <c r="BF194" s="178">
        <f>IF(N194="snížená",J194,0)</f>
        <v>0</v>
      </c>
      <c r="BG194" s="178">
        <f>IF(N194="zákl. přenesená",J194,0)</f>
        <v>0</v>
      </c>
      <c r="BH194" s="178">
        <f>IF(N194="sníž. přenesená",J194,0)</f>
        <v>0</v>
      </c>
      <c r="BI194" s="178">
        <f>IF(N194="nulová",J194,0)</f>
        <v>0</v>
      </c>
      <c r="BJ194" s="18" t="s">
        <v>32</v>
      </c>
      <c r="BK194" s="178">
        <f>ROUND(I194*H194,2)</f>
        <v>0</v>
      </c>
      <c r="BL194" s="18" t="s">
        <v>268</v>
      </c>
      <c r="BM194" s="177" t="s">
        <v>2120</v>
      </c>
    </row>
    <row r="195" spans="1:65" s="15" customFormat="1">
      <c r="B195" s="196"/>
      <c r="D195" s="180" t="s">
        <v>270</v>
      </c>
      <c r="E195" s="197" t="s">
        <v>1</v>
      </c>
      <c r="F195" s="198" t="s">
        <v>323</v>
      </c>
      <c r="H195" s="197" t="s">
        <v>1</v>
      </c>
      <c r="I195" s="199"/>
      <c r="L195" s="196"/>
      <c r="M195" s="200"/>
      <c r="N195" s="201"/>
      <c r="O195" s="201"/>
      <c r="P195" s="201"/>
      <c r="Q195" s="201"/>
      <c r="R195" s="201"/>
      <c r="S195" s="201"/>
      <c r="T195" s="202"/>
      <c r="AT195" s="197" t="s">
        <v>270</v>
      </c>
      <c r="AU195" s="197" t="s">
        <v>86</v>
      </c>
      <c r="AV195" s="15" t="s">
        <v>32</v>
      </c>
      <c r="AW195" s="15" t="s">
        <v>31</v>
      </c>
      <c r="AX195" s="15" t="s">
        <v>77</v>
      </c>
      <c r="AY195" s="197" t="s">
        <v>260</v>
      </c>
    </row>
    <row r="196" spans="1:65" s="15" customFormat="1">
      <c r="B196" s="196"/>
      <c r="D196" s="180" t="s">
        <v>270</v>
      </c>
      <c r="E196" s="197" t="s">
        <v>1</v>
      </c>
      <c r="F196" s="198" t="s">
        <v>324</v>
      </c>
      <c r="H196" s="197" t="s">
        <v>1</v>
      </c>
      <c r="I196" s="199"/>
      <c r="L196" s="196"/>
      <c r="M196" s="200"/>
      <c r="N196" s="201"/>
      <c r="O196" s="201"/>
      <c r="P196" s="201"/>
      <c r="Q196" s="201"/>
      <c r="R196" s="201"/>
      <c r="S196" s="201"/>
      <c r="T196" s="202"/>
      <c r="AT196" s="197" t="s">
        <v>270</v>
      </c>
      <c r="AU196" s="197" t="s">
        <v>86</v>
      </c>
      <c r="AV196" s="15" t="s">
        <v>32</v>
      </c>
      <c r="AW196" s="15" t="s">
        <v>31</v>
      </c>
      <c r="AX196" s="15" t="s">
        <v>77</v>
      </c>
      <c r="AY196" s="197" t="s">
        <v>260</v>
      </c>
    </row>
    <row r="197" spans="1:65" s="13" customFormat="1">
      <c r="B197" s="179"/>
      <c r="D197" s="180" t="s">
        <v>270</v>
      </c>
      <c r="E197" s="181" t="s">
        <v>1</v>
      </c>
      <c r="F197" s="182" t="s">
        <v>352</v>
      </c>
      <c r="H197" s="183">
        <v>0.23499999999999999</v>
      </c>
      <c r="I197" s="184"/>
      <c r="L197" s="179"/>
      <c r="M197" s="185"/>
      <c r="N197" s="186"/>
      <c r="O197" s="186"/>
      <c r="P197" s="186"/>
      <c r="Q197" s="186"/>
      <c r="R197" s="186"/>
      <c r="S197" s="186"/>
      <c r="T197" s="187"/>
      <c r="AT197" s="181" t="s">
        <v>270</v>
      </c>
      <c r="AU197" s="181" t="s">
        <v>86</v>
      </c>
      <c r="AV197" s="13" t="s">
        <v>86</v>
      </c>
      <c r="AW197" s="13" t="s">
        <v>31</v>
      </c>
      <c r="AX197" s="13" t="s">
        <v>32</v>
      </c>
      <c r="AY197" s="181" t="s">
        <v>260</v>
      </c>
    </row>
    <row r="198" spans="1:65" s="2" customFormat="1" ht="16.5" customHeight="1">
      <c r="A198" s="33"/>
      <c r="B198" s="132"/>
      <c r="C198" s="166" t="s">
        <v>333</v>
      </c>
      <c r="D198" s="166" t="s">
        <v>263</v>
      </c>
      <c r="E198" s="167" t="s">
        <v>354</v>
      </c>
      <c r="F198" s="168" t="s">
        <v>355</v>
      </c>
      <c r="G198" s="169" t="s">
        <v>316</v>
      </c>
      <c r="H198" s="170">
        <v>9.952</v>
      </c>
      <c r="I198" s="171"/>
      <c r="J198" s="172">
        <f>ROUND(I198*H198,2)</f>
        <v>0</v>
      </c>
      <c r="K198" s="168" t="s">
        <v>356</v>
      </c>
      <c r="L198" s="34"/>
      <c r="M198" s="173" t="s">
        <v>1</v>
      </c>
      <c r="N198" s="174" t="s">
        <v>42</v>
      </c>
      <c r="O198" s="59"/>
      <c r="P198" s="175">
        <f>O198*H198</f>
        <v>0</v>
      </c>
      <c r="Q198" s="175">
        <v>4.0000000000000003E-5</v>
      </c>
      <c r="R198" s="175">
        <f>Q198*H198</f>
        <v>3.9808000000000004E-4</v>
      </c>
      <c r="S198" s="175">
        <v>0</v>
      </c>
      <c r="T198" s="176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77" t="s">
        <v>268</v>
      </c>
      <c r="AT198" s="177" t="s">
        <v>263</v>
      </c>
      <c r="AU198" s="177" t="s">
        <v>86</v>
      </c>
      <c r="AY198" s="18" t="s">
        <v>260</v>
      </c>
      <c r="BE198" s="178">
        <f>IF(N198="základní",J198,0)</f>
        <v>0</v>
      </c>
      <c r="BF198" s="178">
        <f>IF(N198="snížená",J198,0)</f>
        <v>0</v>
      </c>
      <c r="BG198" s="178">
        <f>IF(N198="zákl. přenesená",J198,0)</f>
        <v>0</v>
      </c>
      <c r="BH198" s="178">
        <f>IF(N198="sníž. přenesená",J198,0)</f>
        <v>0</v>
      </c>
      <c r="BI198" s="178">
        <f>IF(N198="nulová",J198,0)</f>
        <v>0</v>
      </c>
      <c r="BJ198" s="18" t="s">
        <v>32</v>
      </c>
      <c r="BK198" s="178">
        <f>ROUND(I198*H198,2)</f>
        <v>0</v>
      </c>
      <c r="BL198" s="18" t="s">
        <v>268</v>
      </c>
      <c r="BM198" s="177" t="s">
        <v>2121</v>
      </c>
    </row>
    <row r="199" spans="1:65" s="15" customFormat="1">
      <c r="B199" s="196"/>
      <c r="D199" s="180" t="s">
        <v>270</v>
      </c>
      <c r="E199" s="197" t="s">
        <v>1</v>
      </c>
      <c r="F199" s="198" t="s">
        <v>323</v>
      </c>
      <c r="H199" s="197" t="s">
        <v>1</v>
      </c>
      <c r="I199" s="199"/>
      <c r="L199" s="196"/>
      <c r="M199" s="200"/>
      <c r="N199" s="201"/>
      <c r="O199" s="201"/>
      <c r="P199" s="201"/>
      <c r="Q199" s="201"/>
      <c r="R199" s="201"/>
      <c r="S199" s="201"/>
      <c r="T199" s="202"/>
      <c r="AT199" s="197" t="s">
        <v>270</v>
      </c>
      <c r="AU199" s="197" t="s">
        <v>86</v>
      </c>
      <c r="AV199" s="15" t="s">
        <v>32</v>
      </c>
      <c r="AW199" s="15" t="s">
        <v>31</v>
      </c>
      <c r="AX199" s="15" t="s">
        <v>77</v>
      </c>
      <c r="AY199" s="197" t="s">
        <v>260</v>
      </c>
    </row>
    <row r="200" spans="1:65" s="15" customFormat="1">
      <c r="B200" s="196"/>
      <c r="D200" s="180" t="s">
        <v>270</v>
      </c>
      <c r="E200" s="197" t="s">
        <v>1</v>
      </c>
      <c r="F200" s="198" t="s">
        <v>324</v>
      </c>
      <c r="H200" s="197" t="s">
        <v>1</v>
      </c>
      <c r="I200" s="199"/>
      <c r="L200" s="196"/>
      <c r="M200" s="200"/>
      <c r="N200" s="201"/>
      <c r="O200" s="201"/>
      <c r="P200" s="201"/>
      <c r="Q200" s="201"/>
      <c r="R200" s="201"/>
      <c r="S200" s="201"/>
      <c r="T200" s="202"/>
      <c r="AT200" s="197" t="s">
        <v>270</v>
      </c>
      <c r="AU200" s="197" t="s">
        <v>86</v>
      </c>
      <c r="AV200" s="15" t="s">
        <v>32</v>
      </c>
      <c r="AW200" s="15" t="s">
        <v>31</v>
      </c>
      <c r="AX200" s="15" t="s">
        <v>77</v>
      </c>
      <c r="AY200" s="197" t="s">
        <v>260</v>
      </c>
    </row>
    <row r="201" spans="1:65" s="13" customFormat="1">
      <c r="B201" s="179"/>
      <c r="D201" s="180" t="s">
        <v>270</v>
      </c>
      <c r="E201" s="181" t="s">
        <v>1</v>
      </c>
      <c r="F201" s="182" t="s">
        <v>358</v>
      </c>
      <c r="H201" s="183">
        <v>9.952</v>
      </c>
      <c r="I201" s="184"/>
      <c r="L201" s="179"/>
      <c r="M201" s="185"/>
      <c r="N201" s="186"/>
      <c r="O201" s="186"/>
      <c r="P201" s="186"/>
      <c r="Q201" s="186"/>
      <c r="R201" s="186"/>
      <c r="S201" s="186"/>
      <c r="T201" s="187"/>
      <c r="AT201" s="181" t="s">
        <v>270</v>
      </c>
      <c r="AU201" s="181" t="s">
        <v>86</v>
      </c>
      <c r="AV201" s="13" t="s">
        <v>86</v>
      </c>
      <c r="AW201" s="13" t="s">
        <v>31</v>
      </c>
      <c r="AX201" s="13" t="s">
        <v>32</v>
      </c>
      <c r="AY201" s="181" t="s">
        <v>260</v>
      </c>
    </row>
    <row r="202" spans="1:65" s="2" customFormat="1" ht="16.5" customHeight="1">
      <c r="A202" s="33"/>
      <c r="B202" s="132"/>
      <c r="C202" s="166" t="s">
        <v>338</v>
      </c>
      <c r="D202" s="166" t="s">
        <v>263</v>
      </c>
      <c r="E202" s="167" t="s">
        <v>360</v>
      </c>
      <c r="F202" s="168" t="s">
        <v>361</v>
      </c>
      <c r="G202" s="169" t="s">
        <v>316</v>
      </c>
      <c r="H202" s="170">
        <v>0.995</v>
      </c>
      <c r="I202" s="171"/>
      <c r="J202" s="172">
        <f>ROUND(I202*H202,2)</f>
        <v>0</v>
      </c>
      <c r="K202" s="168" t="s">
        <v>356</v>
      </c>
      <c r="L202" s="34"/>
      <c r="M202" s="173" t="s">
        <v>1</v>
      </c>
      <c r="N202" s="174" t="s">
        <v>42</v>
      </c>
      <c r="O202" s="59"/>
      <c r="P202" s="175">
        <f>O202*H202</f>
        <v>0</v>
      </c>
      <c r="Q202" s="175">
        <v>4.0000000000000003E-5</v>
      </c>
      <c r="R202" s="175">
        <f>Q202*H202</f>
        <v>3.9800000000000005E-5</v>
      </c>
      <c r="S202" s="175">
        <v>0</v>
      </c>
      <c r="T202" s="176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77" t="s">
        <v>268</v>
      </c>
      <c r="AT202" s="177" t="s">
        <v>263</v>
      </c>
      <c r="AU202" s="177" t="s">
        <v>86</v>
      </c>
      <c r="AY202" s="18" t="s">
        <v>260</v>
      </c>
      <c r="BE202" s="178">
        <f>IF(N202="základní",J202,0)</f>
        <v>0</v>
      </c>
      <c r="BF202" s="178">
        <f>IF(N202="snížená",J202,0)</f>
        <v>0</v>
      </c>
      <c r="BG202" s="178">
        <f>IF(N202="zákl. přenesená",J202,0)</f>
        <v>0</v>
      </c>
      <c r="BH202" s="178">
        <f>IF(N202="sníž. přenesená",J202,0)</f>
        <v>0</v>
      </c>
      <c r="BI202" s="178">
        <f>IF(N202="nulová",J202,0)</f>
        <v>0</v>
      </c>
      <c r="BJ202" s="18" t="s">
        <v>32</v>
      </c>
      <c r="BK202" s="178">
        <f>ROUND(I202*H202,2)</f>
        <v>0</v>
      </c>
      <c r="BL202" s="18" t="s">
        <v>268</v>
      </c>
      <c r="BM202" s="177" t="s">
        <v>2122</v>
      </c>
    </row>
    <row r="203" spans="1:65" s="15" customFormat="1">
      <c r="B203" s="196"/>
      <c r="D203" s="180" t="s">
        <v>270</v>
      </c>
      <c r="E203" s="197" t="s">
        <v>1</v>
      </c>
      <c r="F203" s="198" t="s">
        <v>323</v>
      </c>
      <c r="H203" s="197" t="s">
        <v>1</v>
      </c>
      <c r="I203" s="199"/>
      <c r="L203" s="196"/>
      <c r="M203" s="200"/>
      <c r="N203" s="201"/>
      <c r="O203" s="201"/>
      <c r="P203" s="201"/>
      <c r="Q203" s="201"/>
      <c r="R203" s="201"/>
      <c r="S203" s="201"/>
      <c r="T203" s="202"/>
      <c r="AT203" s="197" t="s">
        <v>270</v>
      </c>
      <c r="AU203" s="197" t="s">
        <v>86</v>
      </c>
      <c r="AV203" s="15" t="s">
        <v>32</v>
      </c>
      <c r="AW203" s="15" t="s">
        <v>31</v>
      </c>
      <c r="AX203" s="15" t="s">
        <v>77</v>
      </c>
      <c r="AY203" s="197" t="s">
        <v>260</v>
      </c>
    </row>
    <row r="204" spans="1:65" s="15" customFormat="1">
      <c r="B204" s="196"/>
      <c r="D204" s="180" t="s">
        <v>270</v>
      </c>
      <c r="E204" s="197" t="s">
        <v>1</v>
      </c>
      <c r="F204" s="198" t="s">
        <v>324</v>
      </c>
      <c r="H204" s="197" t="s">
        <v>1</v>
      </c>
      <c r="I204" s="199"/>
      <c r="L204" s="196"/>
      <c r="M204" s="200"/>
      <c r="N204" s="201"/>
      <c r="O204" s="201"/>
      <c r="P204" s="201"/>
      <c r="Q204" s="201"/>
      <c r="R204" s="201"/>
      <c r="S204" s="201"/>
      <c r="T204" s="202"/>
      <c r="AT204" s="197" t="s">
        <v>270</v>
      </c>
      <c r="AU204" s="197" t="s">
        <v>86</v>
      </c>
      <c r="AV204" s="15" t="s">
        <v>32</v>
      </c>
      <c r="AW204" s="15" t="s">
        <v>31</v>
      </c>
      <c r="AX204" s="15" t="s">
        <v>77</v>
      </c>
      <c r="AY204" s="197" t="s">
        <v>260</v>
      </c>
    </row>
    <row r="205" spans="1:65" s="13" customFormat="1">
      <c r="B205" s="179"/>
      <c r="D205" s="180" t="s">
        <v>270</v>
      </c>
      <c r="E205" s="181" t="s">
        <v>1</v>
      </c>
      <c r="F205" s="182" t="s">
        <v>363</v>
      </c>
      <c r="H205" s="183">
        <v>0.995</v>
      </c>
      <c r="I205" s="184"/>
      <c r="L205" s="179"/>
      <c r="M205" s="185"/>
      <c r="N205" s="186"/>
      <c r="O205" s="186"/>
      <c r="P205" s="186"/>
      <c r="Q205" s="186"/>
      <c r="R205" s="186"/>
      <c r="S205" s="186"/>
      <c r="T205" s="187"/>
      <c r="AT205" s="181" t="s">
        <v>270</v>
      </c>
      <c r="AU205" s="181" t="s">
        <v>86</v>
      </c>
      <c r="AV205" s="13" t="s">
        <v>86</v>
      </c>
      <c r="AW205" s="13" t="s">
        <v>31</v>
      </c>
      <c r="AX205" s="13" t="s">
        <v>32</v>
      </c>
      <c r="AY205" s="181" t="s">
        <v>260</v>
      </c>
    </row>
    <row r="206" spans="1:65" s="2" customFormat="1" ht="16.5" customHeight="1">
      <c r="A206" s="33"/>
      <c r="B206" s="132"/>
      <c r="C206" s="166" t="s">
        <v>343</v>
      </c>
      <c r="D206" s="166" t="s">
        <v>263</v>
      </c>
      <c r="E206" s="167" t="s">
        <v>365</v>
      </c>
      <c r="F206" s="168" t="s">
        <v>366</v>
      </c>
      <c r="G206" s="169" t="s">
        <v>316</v>
      </c>
      <c r="H206" s="170">
        <v>0.111</v>
      </c>
      <c r="I206" s="171"/>
      <c r="J206" s="172">
        <f>ROUND(I206*H206,2)</f>
        <v>0</v>
      </c>
      <c r="K206" s="168" t="s">
        <v>356</v>
      </c>
      <c r="L206" s="34"/>
      <c r="M206" s="173" t="s">
        <v>1</v>
      </c>
      <c r="N206" s="174" t="s">
        <v>42</v>
      </c>
      <c r="O206" s="59"/>
      <c r="P206" s="175">
        <f>O206*H206</f>
        <v>0</v>
      </c>
      <c r="Q206" s="175">
        <v>4.0000000000000003E-5</v>
      </c>
      <c r="R206" s="175">
        <f>Q206*H206</f>
        <v>4.4400000000000007E-6</v>
      </c>
      <c r="S206" s="175">
        <v>0</v>
      </c>
      <c r="T206" s="176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77" t="s">
        <v>268</v>
      </c>
      <c r="AT206" s="177" t="s">
        <v>263</v>
      </c>
      <c r="AU206" s="177" t="s">
        <v>86</v>
      </c>
      <c r="AY206" s="18" t="s">
        <v>260</v>
      </c>
      <c r="BE206" s="178">
        <f>IF(N206="základní",J206,0)</f>
        <v>0</v>
      </c>
      <c r="BF206" s="178">
        <f>IF(N206="snížená",J206,0)</f>
        <v>0</v>
      </c>
      <c r="BG206" s="178">
        <f>IF(N206="zákl. přenesená",J206,0)</f>
        <v>0</v>
      </c>
      <c r="BH206" s="178">
        <f>IF(N206="sníž. přenesená",J206,0)</f>
        <v>0</v>
      </c>
      <c r="BI206" s="178">
        <f>IF(N206="nulová",J206,0)</f>
        <v>0</v>
      </c>
      <c r="BJ206" s="18" t="s">
        <v>32</v>
      </c>
      <c r="BK206" s="178">
        <f>ROUND(I206*H206,2)</f>
        <v>0</v>
      </c>
      <c r="BL206" s="18" t="s">
        <v>268</v>
      </c>
      <c r="BM206" s="177" t="s">
        <v>2123</v>
      </c>
    </row>
    <row r="207" spans="1:65" s="15" customFormat="1">
      <c r="B207" s="196"/>
      <c r="D207" s="180" t="s">
        <v>270</v>
      </c>
      <c r="E207" s="197" t="s">
        <v>1</v>
      </c>
      <c r="F207" s="198" t="s">
        <v>323</v>
      </c>
      <c r="H207" s="197" t="s">
        <v>1</v>
      </c>
      <c r="I207" s="199"/>
      <c r="L207" s="196"/>
      <c r="M207" s="200"/>
      <c r="N207" s="201"/>
      <c r="O207" s="201"/>
      <c r="P207" s="201"/>
      <c r="Q207" s="201"/>
      <c r="R207" s="201"/>
      <c r="S207" s="201"/>
      <c r="T207" s="202"/>
      <c r="AT207" s="197" t="s">
        <v>270</v>
      </c>
      <c r="AU207" s="197" t="s">
        <v>86</v>
      </c>
      <c r="AV207" s="15" t="s">
        <v>32</v>
      </c>
      <c r="AW207" s="15" t="s">
        <v>31</v>
      </c>
      <c r="AX207" s="15" t="s">
        <v>77</v>
      </c>
      <c r="AY207" s="197" t="s">
        <v>260</v>
      </c>
    </row>
    <row r="208" spans="1:65" s="15" customFormat="1">
      <c r="B208" s="196"/>
      <c r="D208" s="180" t="s">
        <v>270</v>
      </c>
      <c r="E208" s="197" t="s">
        <v>1</v>
      </c>
      <c r="F208" s="198" t="s">
        <v>324</v>
      </c>
      <c r="H208" s="197" t="s">
        <v>1</v>
      </c>
      <c r="I208" s="199"/>
      <c r="L208" s="196"/>
      <c r="M208" s="200"/>
      <c r="N208" s="201"/>
      <c r="O208" s="201"/>
      <c r="P208" s="201"/>
      <c r="Q208" s="201"/>
      <c r="R208" s="201"/>
      <c r="S208" s="201"/>
      <c r="T208" s="202"/>
      <c r="AT208" s="197" t="s">
        <v>270</v>
      </c>
      <c r="AU208" s="197" t="s">
        <v>86</v>
      </c>
      <c r="AV208" s="15" t="s">
        <v>32</v>
      </c>
      <c r="AW208" s="15" t="s">
        <v>31</v>
      </c>
      <c r="AX208" s="15" t="s">
        <v>77</v>
      </c>
      <c r="AY208" s="197" t="s">
        <v>260</v>
      </c>
    </row>
    <row r="209" spans="1:65" s="13" customFormat="1">
      <c r="B209" s="179"/>
      <c r="D209" s="180" t="s">
        <v>270</v>
      </c>
      <c r="E209" s="181" t="s">
        <v>1</v>
      </c>
      <c r="F209" s="182" t="s">
        <v>368</v>
      </c>
      <c r="H209" s="183">
        <v>0.111</v>
      </c>
      <c r="I209" s="184"/>
      <c r="L209" s="179"/>
      <c r="M209" s="185"/>
      <c r="N209" s="186"/>
      <c r="O209" s="186"/>
      <c r="P209" s="186"/>
      <c r="Q209" s="186"/>
      <c r="R209" s="186"/>
      <c r="S209" s="186"/>
      <c r="T209" s="187"/>
      <c r="AT209" s="181" t="s">
        <v>270</v>
      </c>
      <c r="AU209" s="181" t="s">
        <v>86</v>
      </c>
      <c r="AV209" s="13" t="s">
        <v>86</v>
      </c>
      <c r="AW209" s="13" t="s">
        <v>31</v>
      </c>
      <c r="AX209" s="13" t="s">
        <v>32</v>
      </c>
      <c r="AY209" s="181" t="s">
        <v>260</v>
      </c>
    </row>
    <row r="210" spans="1:65" s="2" customFormat="1" ht="16.5" customHeight="1">
      <c r="A210" s="33"/>
      <c r="B210" s="132"/>
      <c r="C210" s="166" t="s">
        <v>348</v>
      </c>
      <c r="D210" s="166" t="s">
        <v>263</v>
      </c>
      <c r="E210" s="167" t="s">
        <v>370</v>
      </c>
      <c r="F210" s="168" t="s">
        <v>371</v>
      </c>
      <c r="G210" s="169" t="s">
        <v>372</v>
      </c>
      <c r="H210" s="170">
        <v>89.59</v>
      </c>
      <c r="I210" s="171"/>
      <c r="J210" s="172">
        <f>ROUND(I210*H210,2)</f>
        <v>0</v>
      </c>
      <c r="K210" s="168" t="s">
        <v>267</v>
      </c>
      <c r="L210" s="34"/>
      <c r="M210" s="173" t="s">
        <v>1</v>
      </c>
      <c r="N210" s="174" t="s">
        <v>42</v>
      </c>
      <c r="O210" s="59"/>
      <c r="P210" s="175">
        <f>O210*H210</f>
        <v>0</v>
      </c>
      <c r="Q210" s="175">
        <v>1.1690000000000001E-2</v>
      </c>
      <c r="R210" s="175">
        <f>Q210*H210</f>
        <v>1.0473071</v>
      </c>
      <c r="S210" s="175">
        <v>0</v>
      </c>
      <c r="T210" s="176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77" t="s">
        <v>268</v>
      </c>
      <c r="AT210" s="177" t="s">
        <v>263</v>
      </c>
      <c r="AU210" s="177" t="s">
        <v>86</v>
      </c>
      <c r="AY210" s="18" t="s">
        <v>260</v>
      </c>
      <c r="BE210" s="178">
        <f>IF(N210="základní",J210,0)</f>
        <v>0</v>
      </c>
      <c r="BF210" s="178">
        <f>IF(N210="snížená",J210,0)</f>
        <v>0</v>
      </c>
      <c r="BG210" s="178">
        <f>IF(N210="zákl. přenesená",J210,0)</f>
        <v>0</v>
      </c>
      <c r="BH210" s="178">
        <f>IF(N210="sníž. přenesená",J210,0)</f>
        <v>0</v>
      </c>
      <c r="BI210" s="178">
        <f>IF(N210="nulová",J210,0)</f>
        <v>0</v>
      </c>
      <c r="BJ210" s="18" t="s">
        <v>32</v>
      </c>
      <c r="BK210" s="178">
        <f>ROUND(I210*H210,2)</f>
        <v>0</v>
      </c>
      <c r="BL210" s="18" t="s">
        <v>268</v>
      </c>
      <c r="BM210" s="177" t="s">
        <v>373</v>
      </c>
    </row>
    <row r="211" spans="1:65" s="15" customFormat="1">
      <c r="B211" s="196"/>
      <c r="D211" s="180" t="s">
        <v>270</v>
      </c>
      <c r="E211" s="197" t="s">
        <v>1</v>
      </c>
      <c r="F211" s="198" t="s">
        <v>324</v>
      </c>
      <c r="H211" s="197" t="s">
        <v>1</v>
      </c>
      <c r="I211" s="199"/>
      <c r="L211" s="196"/>
      <c r="M211" s="200"/>
      <c r="N211" s="201"/>
      <c r="O211" s="201"/>
      <c r="P211" s="201"/>
      <c r="Q211" s="201"/>
      <c r="R211" s="201"/>
      <c r="S211" s="201"/>
      <c r="T211" s="202"/>
      <c r="AT211" s="197" t="s">
        <v>270</v>
      </c>
      <c r="AU211" s="197" t="s">
        <v>86</v>
      </c>
      <c r="AV211" s="15" t="s">
        <v>32</v>
      </c>
      <c r="AW211" s="15" t="s">
        <v>31</v>
      </c>
      <c r="AX211" s="15" t="s">
        <v>77</v>
      </c>
      <c r="AY211" s="197" t="s">
        <v>260</v>
      </c>
    </row>
    <row r="212" spans="1:65" s="13" customFormat="1">
      <c r="B212" s="179"/>
      <c r="D212" s="180" t="s">
        <v>270</v>
      </c>
      <c r="E212" s="181" t="s">
        <v>1</v>
      </c>
      <c r="F212" s="182" t="s">
        <v>2124</v>
      </c>
      <c r="H212" s="183">
        <v>89.59</v>
      </c>
      <c r="I212" s="184"/>
      <c r="L212" s="179"/>
      <c r="M212" s="185"/>
      <c r="N212" s="186"/>
      <c r="O212" s="186"/>
      <c r="P212" s="186"/>
      <c r="Q212" s="186"/>
      <c r="R212" s="186"/>
      <c r="S212" s="186"/>
      <c r="T212" s="187"/>
      <c r="AT212" s="181" t="s">
        <v>270</v>
      </c>
      <c r="AU212" s="181" t="s">
        <v>86</v>
      </c>
      <c r="AV212" s="13" t="s">
        <v>86</v>
      </c>
      <c r="AW212" s="13" t="s">
        <v>31</v>
      </c>
      <c r="AX212" s="13" t="s">
        <v>32</v>
      </c>
      <c r="AY212" s="181" t="s">
        <v>260</v>
      </c>
    </row>
    <row r="213" spans="1:65" s="2" customFormat="1" ht="16.5" customHeight="1">
      <c r="A213" s="33"/>
      <c r="B213" s="132"/>
      <c r="C213" s="166" t="s">
        <v>353</v>
      </c>
      <c r="D213" s="166" t="s">
        <v>263</v>
      </c>
      <c r="E213" s="167" t="s">
        <v>376</v>
      </c>
      <c r="F213" s="168" t="s">
        <v>377</v>
      </c>
      <c r="G213" s="169" t="s">
        <v>372</v>
      </c>
      <c r="H213" s="170">
        <v>89.59</v>
      </c>
      <c r="I213" s="171"/>
      <c r="J213" s="172">
        <f>ROUND(I213*H213,2)</f>
        <v>0</v>
      </c>
      <c r="K213" s="168" t="s">
        <v>267</v>
      </c>
      <c r="L213" s="34"/>
      <c r="M213" s="173" t="s">
        <v>1</v>
      </c>
      <c r="N213" s="174" t="s">
        <v>42</v>
      </c>
      <c r="O213" s="59"/>
      <c r="P213" s="175">
        <f>O213*H213</f>
        <v>0</v>
      </c>
      <c r="Q213" s="175">
        <v>0</v>
      </c>
      <c r="R213" s="175">
        <f>Q213*H213</f>
        <v>0</v>
      </c>
      <c r="S213" s="175">
        <v>0</v>
      </c>
      <c r="T213" s="176">
        <f>S213*H213</f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177" t="s">
        <v>268</v>
      </c>
      <c r="AT213" s="177" t="s">
        <v>263</v>
      </c>
      <c r="AU213" s="177" t="s">
        <v>86</v>
      </c>
      <c r="AY213" s="18" t="s">
        <v>260</v>
      </c>
      <c r="BE213" s="178">
        <f>IF(N213="základní",J213,0)</f>
        <v>0</v>
      </c>
      <c r="BF213" s="178">
        <f>IF(N213="snížená",J213,0)</f>
        <v>0</v>
      </c>
      <c r="BG213" s="178">
        <f>IF(N213="zákl. přenesená",J213,0)</f>
        <v>0</v>
      </c>
      <c r="BH213" s="178">
        <f>IF(N213="sníž. přenesená",J213,0)</f>
        <v>0</v>
      </c>
      <c r="BI213" s="178">
        <f>IF(N213="nulová",J213,0)</f>
        <v>0</v>
      </c>
      <c r="BJ213" s="18" t="s">
        <v>32</v>
      </c>
      <c r="BK213" s="178">
        <f>ROUND(I213*H213,2)</f>
        <v>0</v>
      </c>
      <c r="BL213" s="18" t="s">
        <v>268</v>
      </c>
      <c r="BM213" s="177" t="s">
        <v>378</v>
      </c>
    </row>
    <row r="214" spans="1:65" s="2" customFormat="1" ht="16.5" customHeight="1">
      <c r="A214" s="33"/>
      <c r="B214" s="132"/>
      <c r="C214" s="166" t="s">
        <v>359</v>
      </c>
      <c r="D214" s="166" t="s">
        <v>263</v>
      </c>
      <c r="E214" s="167" t="s">
        <v>379</v>
      </c>
      <c r="F214" s="168" t="s">
        <v>380</v>
      </c>
      <c r="G214" s="169" t="s">
        <v>372</v>
      </c>
      <c r="H214" s="170">
        <v>8.9589999999999996</v>
      </c>
      <c r="I214" s="171"/>
      <c r="J214" s="172">
        <f>ROUND(I214*H214,2)</f>
        <v>0</v>
      </c>
      <c r="K214" s="168" t="s">
        <v>267</v>
      </c>
      <c r="L214" s="34"/>
      <c r="M214" s="173" t="s">
        <v>1</v>
      </c>
      <c r="N214" s="174" t="s">
        <v>42</v>
      </c>
      <c r="O214" s="59"/>
      <c r="P214" s="175">
        <f>O214*H214</f>
        <v>0</v>
      </c>
      <c r="Q214" s="175">
        <v>1.1690000000000001E-2</v>
      </c>
      <c r="R214" s="175">
        <f>Q214*H214</f>
        <v>0.10473071</v>
      </c>
      <c r="S214" s="175">
        <v>0</v>
      </c>
      <c r="T214" s="176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77" t="s">
        <v>268</v>
      </c>
      <c r="AT214" s="177" t="s">
        <v>263</v>
      </c>
      <c r="AU214" s="177" t="s">
        <v>86</v>
      </c>
      <c r="AY214" s="18" t="s">
        <v>260</v>
      </c>
      <c r="BE214" s="178">
        <f>IF(N214="základní",J214,0)</f>
        <v>0</v>
      </c>
      <c r="BF214" s="178">
        <f>IF(N214="snížená",J214,0)</f>
        <v>0</v>
      </c>
      <c r="BG214" s="178">
        <f>IF(N214="zákl. přenesená",J214,0)</f>
        <v>0</v>
      </c>
      <c r="BH214" s="178">
        <f>IF(N214="sníž. přenesená",J214,0)</f>
        <v>0</v>
      </c>
      <c r="BI214" s="178">
        <f>IF(N214="nulová",J214,0)</f>
        <v>0</v>
      </c>
      <c r="BJ214" s="18" t="s">
        <v>32</v>
      </c>
      <c r="BK214" s="178">
        <f>ROUND(I214*H214,2)</f>
        <v>0</v>
      </c>
      <c r="BL214" s="18" t="s">
        <v>268</v>
      </c>
      <c r="BM214" s="177" t="s">
        <v>2125</v>
      </c>
    </row>
    <row r="215" spans="1:65" s="15" customFormat="1">
      <c r="B215" s="196"/>
      <c r="D215" s="180" t="s">
        <v>270</v>
      </c>
      <c r="E215" s="197" t="s">
        <v>1</v>
      </c>
      <c r="F215" s="198" t="s">
        <v>324</v>
      </c>
      <c r="H215" s="197" t="s">
        <v>1</v>
      </c>
      <c r="I215" s="199"/>
      <c r="L215" s="196"/>
      <c r="M215" s="200"/>
      <c r="N215" s="201"/>
      <c r="O215" s="201"/>
      <c r="P215" s="201"/>
      <c r="Q215" s="201"/>
      <c r="R215" s="201"/>
      <c r="S215" s="201"/>
      <c r="T215" s="202"/>
      <c r="AT215" s="197" t="s">
        <v>270</v>
      </c>
      <c r="AU215" s="197" t="s">
        <v>86</v>
      </c>
      <c r="AV215" s="15" t="s">
        <v>32</v>
      </c>
      <c r="AW215" s="15" t="s">
        <v>31</v>
      </c>
      <c r="AX215" s="15" t="s">
        <v>77</v>
      </c>
      <c r="AY215" s="197" t="s">
        <v>260</v>
      </c>
    </row>
    <row r="216" spans="1:65" s="13" customFormat="1">
      <c r="B216" s="179"/>
      <c r="D216" s="180" t="s">
        <v>270</v>
      </c>
      <c r="E216" s="181" t="s">
        <v>1</v>
      </c>
      <c r="F216" s="182" t="s">
        <v>2126</v>
      </c>
      <c r="H216" s="183">
        <v>8.9589999999999996</v>
      </c>
      <c r="I216" s="184"/>
      <c r="L216" s="179"/>
      <c r="M216" s="185"/>
      <c r="N216" s="186"/>
      <c r="O216" s="186"/>
      <c r="P216" s="186"/>
      <c r="Q216" s="186"/>
      <c r="R216" s="186"/>
      <c r="S216" s="186"/>
      <c r="T216" s="187"/>
      <c r="AT216" s="181" t="s">
        <v>270</v>
      </c>
      <c r="AU216" s="181" t="s">
        <v>86</v>
      </c>
      <c r="AV216" s="13" t="s">
        <v>86</v>
      </c>
      <c r="AW216" s="13" t="s">
        <v>31</v>
      </c>
      <c r="AX216" s="13" t="s">
        <v>32</v>
      </c>
      <c r="AY216" s="181" t="s">
        <v>260</v>
      </c>
    </row>
    <row r="217" spans="1:65" s="2" customFormat="1" ht="16.5" customHeight="1">
      <c r="A217" s="33"/>
      <c r="B217" s="132"/>
      <c r="C217" s="166" t="s">
        <v>364</v>
      </c>
      <c r="D217" s="166" t="s">
        <v>263</v>
      </c>
      <c r="E217" s="167" t="s">
        <v>384</v>
      </c>
      <c r="F217" s="168" t="s">
        <v>385</v>
      </c>
      <c r="G217" s="169" t="s">
        <v>372</v>
      </c>
      <c r="H217" s="170">
        <v>8.9589999999999996</v>
      </c>
      <c r="I217" s="171"/>
      <c r="J217" s="172">
        <f>ROUND(I217*H217,2)</f>
        <v>0</v>
      </c>
      <c r="K217" s="168" t="s">
        <v>267</v>
      </c>
      <c r="L217" s="34"/>
      <c r="M217" s="173" t="s">
        <v>1</v>
      </c>
      <c r="N217" s="174" t="s">
        <v>42</v>
      </c>
      <c r="O217" s="59"/>
      <c r="P217" s="175">
        <f>O217*H217</f>
        <v>0</v>
      </c>
      <c r="Q217" s="175">
        <v>0</v>
      </c>
      <c r="R217" s="175">
        <f>Q217*H217</f>
        <v>0</v>
      </c>
      <c r="S217" s="175">
        <v>0</v>
      </c>
      <c r="T217" s="176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77" t="s">
        <v>268</v>
      </c>
      <c r="AT217" s="177" t="s">
        <v>263</v>
      </c>
      <c r="AU217" s="177" t="s">
        <v>86</v>
      </c>
      <c r="AY217" s="18" t="s">
        <v>260</v>
      </c>
      <c r="BE217" s="178">
        <f>IF(N217="základní",J217,0)</f>
        <v>0</v>
      </c>
      <c r="BF217" s="178">
        <f>IF(N217="snížená",J217,0)</f>
        <v>0</v>
      </c>
      <c r="BG217" s="178">
        <f>IF(N217="zákl. přenesená",J217,0)</f>
        <v>0</v>
      </c>
      <c r="BH217" s="178">
        <f>IF(N217="sníž. přenesená",J217,0)</f>
        <v>0</v>
      </c>
      <c r="BI217" s="178">
        <f>IF(N217="nulová",J217,0)</f>
        <v>0</v>
      </c>
      <c r="BJ217" s="18" t="s">
        <v>32</v>
      </c>
      <c r="BK217" s="178">
        <f>ROUND(I217*H217,2)</f>
        <v>0</v>
      </c>
      <c r="BL217" s="18" t="s">
        <v>268</v>
      </c>
      <c r="BM217" s="177" t="s">
        <v>2127</v>
      </c>
    </row>
    <row r="218" spans="1:65" s="2" customFormat="1" ht="16.5" customHeight="1">
      <c r="A218" s="33"/>
      <c r="B218" s="132"/>
      <c r="C218" s="166" t="s">
        <v>369</v>
      </c>
      <c r="D218" s="166" t="s">
        <v>263</v>
      </c>
      <c r="E218" s="167" t="s">
        <v>388</v>
      </c>
      <c r="F218" s="168" t="s">
        <v>389</v>
      </c>
      <c r="G218" s="169" t="s">
        <v>372</v>
      </c>
      <c r="H218" s="170">
        <v>0.995</v>
      </c>
      <c r="I218" s="171"/>
      <c r="J218" s="172">
        <f>ROUND(I218*H218,2)</f>
        <v>0</v>
      </c>
      <c r="K218" s="168" t="s">
        <v>267</v>
      </c>
      <c r="L218" s="34"/>
      <c r="M218" s="173" t="s">
        <v>1</v>
      </c>
      <c r="N218" s="174" t="s">
        <v>42</v>
      </c>
      <c r="O218" s="59"/>
      <c r="P218" s="175">
        <f>O218*H218</f>
        <v>0</v>
      </c>
      <c r="Q218" s="175">
        <v>1.1690000000000001E-2</v>
      </c>
      <c r="R218" s="175">
        <f>Q218*H218</f>
        <v>1.1631550000000001E-2</v>
      </c>
      <c r="S218" s="175">
        <v>0</v>
      </c>
      <c r="T218" s="176">
        <f>S218*H218</f>
        <v>0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177" t="s">
        <v>268</v>
      </c>
      <c r="AT218" s="177" t="s">
        <v>263</v>
      </c>
      <c r="AU218" s="177" t="s">
        <v>86</v>
      </c>
      <c r="AY218" s="18" t="s">
        <v>260</v>
      </c>
      <c r="BE218" s="178">
        <f>IF(N218="základní",J218,0)</f>
        <v>0</v>
      </c>
      <c r="BF218" s="178">
        <f>IF(N218="snížená",J218,0)</f>
        <v>0</v>
      </c>
      <c r="BG218" s="178">
        <f>IF(N218="zákl. přenesená",J218,0)</f>
        <v>0</v>
      </c>
      <c r="BH218" s="178">
        <f>IF(N218="sníž. přenesená",J218,0)</f>
        <v>0</v>
      </c>
      <c r="BI218" s="178">
        <f>IF(N218="nulová",J218,0)</f>
        <v>0</v>
      </c>
      <c r="BJ218" s="18" t="s">
        <v>32</v>
      </c>
      <c r="BK218" s="178">
        <f>ROUND(I218*H218,2)</f>
        <v>0</v>
      </c>
      <c r="BL218" s="18" t="s">
        <v>268</v>
      </c>
      <c r="BM218" s="177" t="s">
        <v>2128</v>
      </c>
    </row>
    <row r="219" spans="1:65" s="15" customFormat="1">
      <c r="B219" s="196"/>
      <c r="D219" s="180" t="s">
        <v>270</v>
      </c>
      <c r="E219" s="197" t="s">
        <v>1</v>
      </c>
      <c r="F219" s="198" t="s">
        <v>324</v>
      </c>
      <c r="H219" s="197" t="s">
        <v>1</v>
      </c>
      <c r="I219" s="199"/>
      <c r="L219" s="196"/>
      <c r="M219" s="200"/>
      <c r="N219" s="201"/>
      <c r="O219" s="201"/>
      <c r="P219" s="201"/>
      <c r="Q219" s="201"/>
      <c r="R219" s="201"/>
      <c r="S219" s="201"/>
      <c r="T219" s="202"/>
      <c r="AT219" s="197" t="s">
        <v>270</v>
      </c>
      <c r="AU219" s="197" t="s">
        <v>86</v>
      </c>
      <c r="AV219" s="15" t="s">
        <v>32</v>
      </c>
      <c r="AW219" s="15" t="s">
        <v>31</v>
      </c>
      <c r="AX219" s="15" t="s">
        <v>77</v>
      </c>
      <c r="AY219" s="197" t="s">
        <v>260</v>
      </c>
    </row>
    <row r="220" spans="1:65" s="13" customFormat="1">
      <c r="B220" s="179"/>
      <c r="D220" s="180" t="s">
        <v>270</v>
      </c>
      <c r="E220" s="181" t="s">
        <v>1</v>
      </c>
      <c r="F220" s="182" t="s">
        <v>2129</v>
      </c>
      <c r="H220" s="183">
        <v>0.995</v>
      </c>
      <c r="I220" s="184"/>
      <c r="L220" s="179"/>
      <c r="M220" s="185"/>
      <c r="N220" s="186"/>
      <c r="O220" s="186"/>
      <c r="P220" s="186"/>
      <c r="Q220" s="186"/>
      <c r="R220" s="186"/>
      <c r="S220" s="186"/>
      <c r="T220" s="187"/>
      <c r="AT220" s="181" t="s">
        <v>270</v>
      </c>
      <c r="AU220" s="181" t="s">
        <v>86</v>
      </c>
      <c r="AV220" s="13" t="s">
        <v>86</v>
      </c>
      <c r="AW220" s="13" t="s">
        <v>31</v>
      </c>
      <c r="AX220" s="13" t="s">
        <v>32</v>
      </c>
      <c r="AY220" s="181" t="s">
        <v>260</v>
      </c>
    </row>
    <row r="221" spans="1:65" s="2" customFormat="1" ht="16.5" customHeight="1">
      <c r="A221" s="33"/>
      <c r="B221" s="132"/>
      <c r="C221" s="166" t="s">
        <v>375</v>
      </c>
      <c r="D221" s="166" t="s">
        <v>263</v>
      </c>
      <c r="E221" s="167" t="s">
        <v>393</v>
      </c>
      <c r="F221" s="168" t="s">
        <v>394</v>
      </c>
      <c r="G221" s="169" t="s">
        <v>372</v>
      </c>
      <c r="H221" s="170">
        <v>0.995</v>
      </c>
      <c r="I221" s="171"/>
      <c r="J221" s="172">
        <f>ROUND(I221*H221,2)</f>
        <v>0</v>
      </c>
      <c r="K221" s="168" t="s">
        <v>267</v>
      </c>
      <c r="L221" s="34"/>
      <c r="M221" s="173" t="s">
        <v>1</v>
      </c>
      <c r="N221" s="174" t="s">
        <v>42</v>
      </c>
      <c r="O221" s="59"/>
      <c r="P221" s="175">
        <f>O221*H221</f>
        <v>0</v>
      </c>
      <c r="Q221" s="175">
        <v>0</v>
      </c>
      <c r="R221" s="175">
        <f>Q221*H221</f>
        <v>0</v>
      </c>
      <c r="S221" s="175">
        <v>0</v>
      </c>
      <c r="T221" s="176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77" t="s">
        <v>268</v>
      </c>
      <c r="AT221" s="177" t="s">
        <v>263</v>
      </c>
      <c r="AU221" s="177" t="s">
        <v>86</v>
      </c>
      <c r="AY221" s="18" t="s">
        <v>260</v>
      </c>
      <c r="BE221" s="178">
        <f>IF(N221="základní",J221,0)</f>
        <v>0</v>
      </c>
      <c r="BF221" s="178">
        <f>IF(N221="snížená",J221,0)</f>
        <v>0</v>
      </c>
      <c r="BG221" s="178">
        <f>IF(N221="zákl. přenesená",J221,0)</f>
        <v>0</v>
      </c>
      <c r="BH221" s="178">
        <f>IF(N221="sníž. přenesená",J221,0)</f>
        <v>0</v>
      </c>
      <c r="BI221" s="178">
        <f>IF(N221="nulová",J221,0)</f>
        <v>0</v>
      </c>
      <c r="BJ221" s="18" t="s">
        <v>32</v>
      </c>
      <c r="BK221" s="178">
        <f>ROUND(I221*H221,2)</f>
        <v>0</v>
      </c>
      <c r="BL221" s="18" t="s">
        <v>268</v>
      </c>
      <c r="BM221" s="177" t="s">
        <v>2130</v>
      </c>
    </row>
    <row r="222" spans="1:65" s="2" customFormat="1" ht="16.5" customHeight="1">
      <c r="A222" s="33"/>
      <c r="B222" s="132"/>
      <c r="C222" s="166" t="s">
        <v>7</v>
      </c>
      <c r="D222" s="166" t="s">
        <v>263</v>
      </c>
      <c r="E222" s="167" t="s">
        <v>397</v>
      </c>
      <c r="F222" s="168" t="s">
        <v>398</v>
      </c>
      <c r="G222" s="169" t="s">
        <v>266</v>
      </c>
      <c r="H222" s="170">
        <v>18.399999999999999</v>
      </c>
      <c r="I222" s="171"/>
      <c r="J222" s="172">
        <f>ROUND(I222*H222,2)</f>
        <v>0</v>
      </c>
      <c r="K222" s="168" t="s">
        <v>356</v>
      </c>
      <c r="L222" s="34"/>
      <c r="M222" s="173" t="s">
        <v>1</v>
      </c>
      <c r="N222" s="174" t="s">
        <v>42</v>
      </c>
      <c r="O222" s="59"/>
      <c r="P222" s="175">
        <f>O222*H222</f>
        <v>0</v>
      </c>
      <c r="Q222" s="175">
        <v>2.0000000000000001E-4</v>
      </c>
      <c r="R222" s="175">
        <f>Q222*H222</f>
        <v>3.6799999999999997E-3</v>
      </c>
      <c r="S222" s="175">
        <v>0</v>
      </c>
      <c r="T222" s="176">
        <f>S222*H222</f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177" t="s">
        <v>268</v>
      </c>
      <c r="AT222" s="177" t="s">
        <v>263</v>
      </c>
      <c r="AU222" s="177" t="s">
        <v>86</v>
      </c>
      <c r="AY222" s="18" t="s">
        <v>260</v>
      </c>
      <c r="BE222" s="178">
        <f>IF(N222="základní",J222,0)</f>
        <v>0</v>
      </c>
      <c r="BF222" s="178">
        <f>IF(N222="snížená",J222,0)</f>
        <v>0</v>
      </c>
      <c r="BG222" s="178">
        <f>IF(N222="zákl. přenesená",J222,0)</f>
        <v>0</v>
      </c>
      <c r="BH222" s="178">
        <f>IF(N222="sníž. přenesená",J222,0)</f>
        <v>0</v>
      </c>
      <c r="BI222" s="178">
        <f>IF(N222="nulová",J222,0)</f>
        <v>0</v>
      </c>
      <c r="BJ222" s="18" t="s">
        <v>32</v>
      </c>
      <c r="BK222" s="178">
        <f>ROUND(I222*H222,2)</f>
        <v>0</v>
      </c>
      <c r="BL222" s="18" t="s">
        <v>268</v>
      </c>
      <c r="BM222" s="177" t="s">
        <v>1291</v>
      </c>
    </row>
    <row r="223" spans="1:65" s="13" customFormat="1">
      <c r="B223" s="179"/>
      <c r="D223" s="180" t="s">
        <v>270</v>
      </c>
      <c r="E223" s="181" t="s">
        <v>1</v>
      </c>
      <c r="F223" s="182" t="s">
        <v>2131</v>
      </c>
      <c r="H223" s="183">
        <v>18.399999999999999</v>
      </c>
      <c r="I223" s="184"/>
      <c r="L223" s="179"/>
      <c r="M223" s="185"/>
      <c r="N223" s="186"/>
      <c r="O223" s="186"/>
      <c r="P223" s="186"/>
      <c r="Q223" s="186"/>
      <c r="R223" s="186"/>
      <c r="S223" s="186"/>
      <c r="T223" s="187"/>
      <c r="AT223" s="181" t="s">
        <v>270</v>
      </c>
      <c r="AU223" s="181" t="s">
        <v>86</v>
      </c>
      <c r="AV223" s="13" t="s">
        <v>86</v>
      </c>
      <c r="AW223" s="13" t="s">
        <v>31</v>
      </c>
      <c r="AX223" s="13" t="s">
        <v>32</v>
      </c>
      <c r="AY223" s="181" t="s">
        <v>260</v>
      </c>
    </row>
    <row r="224" spans="1:65" s="2" customFormat="1" ht="16.5" customHeight="1">
      <c r="A224" s="33"/>
      <c r="B224" s="132"/>
      <c r="C224" s="166" t="s">
        <v>383</v>
      </c>
      <c r="D224" s="166" t="s">
        <v>263</v>
      </c>
      <c r="E224" s="167" t="s">
        <v>402</v>
      </c>
      <c r="F224" s="168" t="s">
        <v>403</v>
      </c>
      <c r="G224" s="169" t="s">
        <v>372</v>
      </c>
      <c r="H224" s="170">
        <v>61.271999999999998</v>
      </c>
      <c r="I224" s="171"/>
      <c r="J224" s="172">
        <f>ROUND(I224*H224,2)</f>
        <v>0</v>
      </c>
      <c r="K224" s="168" t="s">
        <v>267</v>
      </c>
      <c r="L224" s="34"/>
      <c r="M224" s="173" t="s">
        <v>1</v>
      </c>
      <c r="N224" s="174" t="s">
        <v>42</v>
      </c>
      <c r="O224" s="59"/>
      <c r="P224" s="175">
        <f>O224*H224</f>
        <v>0</v>
      </c>
      <c r="Q224" s="175">
        <v>6.6790000000000002E-2</v>
      </c>
      <c r="R224" s="175">
        <f>Q224*H224</f>
        <v>4.0923568799999996</v>
      </c>
      <c r="S224" s="175">
        <v>0</v>
      </c>
      <c r="T224" s="176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77" t="s">
        <v>268</v>
      </c>
      <c r="AT224" s="177" t="s">
        <v>263</v>
      </c>
      <c r="AU224" s="177" t="s">
        <v>86</v>
      </c>
      <c r="AY224" s="18" t="s">
        <v>260</v>
      </c>
      <c r="BE224" s="178">
        <f>IF(N224="základní",J224,0)</f>
        <v>0</v>
      </c>
      <c r="BF224" s="178">
        <f>IF(N224="snížená",J224,0)</f>
        <v>0</v>
      </c>
      <c r="BG224" s="178">
        <f>IF(N224="zákl. přenesená",J224,0)</f>
        <v>0</v>
      </c>
      <c r="BH224" s="178">
        <f>IF(N224="sníž. přenesená",J224,0)</f>
        <v>0</v>
      </c>
      <c r="BI224" s="178">
        <f>IF(N224="nulová",J224,0)</f>
        <v>0</v>
      </c>
      <c r="BJ224" s="18" t="s">
        <v>32</v>
      </c>
      <c r="BK224" s="178">
        <f>ROUND(I224*H224,2)</f>
        <v>0</v>
      </c>
      <c r="BL224" s="18" t="s">
        <v>268</v>
      </c>
      <c r="BM224" s="177" t="s">
        <v>404</v>
      </c>
    </row>
    <row r="225" spans="1:65" s="15" customFormat="1">
      <c r="B225" s="196"/>
      <c r="D225" s="180" t="s">
        <v>270</v>
      </c>
      <c r="E225" s="197" t="s">
        <v>1</v>
      </c>
      <c r="F225" s="198" t="s">
        <v>324</v>
      </c>
      <c r="H225" s="197" t="s">
        <v>1</v>
      </c>
      <c r="I225" s="199"/>
      <c r="L225" s="196"/>
      <c r="M225" s="200"/>
      <c r="N225" s="201"/>
      <c r="O225" s="201"/>
      <c r="P225" s="201"/>
      <c r="Q225" s="201"/>
      <c r="R225" s="201"/>
      <c r="S225" s="201"/>
      <c r="T225" s="202"/>
      <c r="AT225" s="197" t="s">
        <v>270</v>
      </c>
      <c r="AU225" s="197" t="s">
        <v>86</v>
      </c>
      <c r="AV225" s="15" t="s">
        <v>32</v>
      </c>
      <c r="AW225" s="15" t="s">
        <v>31</v>
      </c>
      <c r="AX225" s="15" t="s">
        <v>77</v>
      </c>
      <c r="AY225" s="197" t="s">
        <v>260</v>
      </c>
    </row>
    <row r="226" spans="1:65" s="13" customFormat="1">
      <c r="B226" s="179"/>
      <c r="D226" s="180" t="s">
        <v>270</v>
      </c>
      <c r="E226" s="181" t="s">
        <v>1</v>
      </c>
      <c r="F226" s="182" t="s">
        <v>2132</v>
      </c>
      <c r="H226" s="183">
        <v>61.271999999999998</v>
      </c>
      <c r="I226" s="184"/>
      <c r="L226" s="179"/>
      <c r="M226" s="185"/>
      <c r="N226" s="186"/>
      <c r="O226" s="186"/>
      <c r="P226" s="186"/>
      <c r="Q226" s="186"/>
      <c r="R226" s="186"/>
      <c r="S226" s="186"/>
      <c r="T226" s="187"/>
      <c r="AT226" s="181" t="s">
        <v>270</v>
      </c>
      <c r="AU226" s="181" t="s">
        <v>86</v>
      </c>
      <c r="AV226" s="13" t="s">
        <v>86</v>
      </c>
      <c r="AW226" s="13" t="s">
        <v>31</v>
      </c>
      <c r="AX226" s="13" t="s">
        <v>32</v>
      </c>
      <c r="AY226" s="181" t="s">
        <v>260</v>
      </c>
    </row>
    <row r="227" spans="1:65" s="2" customFormat="1" ht="16.5" customHeight="1">
      <c r="A227" s="33"/>
      <c r="B227" s="132"/>
      <c r="C227" s="166" t="s">
        <v>387</v>
      </c>
      <c r="D227" s="166" t="s">
        <v>263</v>
      </c>
      <c r="E227" s="167" t="s">
        <v>407</v>
      </c>
      <c r="F227" s="168" t="s">
        <v>408</v>
      </c>
      <c r="G227" s="169" t="s">
        <v>372</v>
      </c>
      <c r="H227" s="170">
        <v>6.1269999999999998</v>
      </c>
      <c r="I227" s="171"/>
      <c r="J227" s="172">
        <f>ROUND(I227*H227,2)</f>
        <v>0</v>
      </c>
      <c r="K227" s="168" t="s">
        <v>267</v>
      </c>
      <c r="L227" s="34"/>
      <c r="M227" s="173" t="s">
        <v>1</v>
      </c>
      <c r="N227" s="174" t="s">
        <v>42</v>
      </c>
      <c r="O227" s="59"/>
      <c r="P227" s="175">
        <f>O227*H227</f>
        <v>0</v>
      </c>
      <c r="Q227" s="175">
        <v>6.6790000000000002E-2</v>
      </c>
      <c r="R227" s="175">
        <f>Q227*H227</f>
        <v>0.40922233000000002</v>
      </c>
      <c r="S227" s="175">
        <v>0</v>
      </c>
      <c r="T227" s="176">
        <f>S227*H227</f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177" t="s">
        <v>268</v>
      </c>
      <c r="AT227" s="177" t="s">
        <v>263</v>
      </c>
      <c r="AU227" s="177" t="s">
        <v>86</v>
      </c>
      <c r="AY227" s="18" t="s">
        <v>260</v>
      </c>
      <c r="BE227" s="178">
        <f>IF(N227="základní",J227,0)</f>
        <v>0</v>
      </c>
      <c r="BF227" s="178">
        <f>IF(N227="snížená",J227,0)</f>
        <v>0</v>
      </c>
      <c r="BG227" s="178">
        <f>IF(N227="zákl. přenesená",J227,0)</f>
        <v>0</v>
      </c>
      <c r="BH227" s="178">
        <f>IF(N227="sníž. přenesená",J227,0)</f>
        <v>0</v>
      </c>
      <c r="BI227" s="178">
        <f>IF(N227="nulová",J227,0)</f>
        <v>0</v>
      </c>
      <c r="BJ227" s="18" t="s">
        <v>32</v>
      </c>
      <c r="BK227" s="178">
        <f>ROUND(I227*H227,2)</f>
        <v>0</v>
      </c>
      <c r="BL227" s="18" t="s">
        <v>268</v>
      </c>
      <c r="BM227" s="177" t="s">
        <v>2133</v>
      </c>
    </row>
    <row r="228" spans="1:65" s="15" customFormat="1">
      <c r="B228" s="196"/>
      <c r="D228" s="180" t="s">
        <v>270</v>
      </c>
      <c r="E228" s="197" t="s">
        <v>1</v>
      </c>
      <c r="F228" s="198" t="s">
        <v>324</v>
      </c>
      <c r="H228" s="197" t="s">
        <v>1</v>
      </c>
      <c r="I228" s="199"/>
      <c r="L228" s="196"/>
      <c r="M228" s="200"/>
      <c r="N228" s="201"/>
      <c r="O228" s="201"/>
      <c r="P228" s="201"/>
      <c r="Q228" s="201"/>
      <c r="R228" s="201"/>
      <c r="S228" s="201"/>
      <c r="T228" s="202"/>
      <c r="AT228" s="197" t="s">
        <v>270</v>
      </c>
      <c r="AU228" s="197" t="s">
        <v>86</v>
      </c>
      <c r="AV228" s="15" t="s">
        <v>32</v>
      </c>
      <c r="AW228" s="15" t="s">
        <v>31</v>
      </c>
      <c r="AX228" s="15" t="s">
        <v>77</v>
      </c>
      <c r="AY228" s="197" t="s">
        <v>260</v>
      </c>
    </row>
    <row r="229" spans="1:65" s="13" customFormat="1">
      <c r="B229" s="179"/>
      <c r="D229" s="180" t="s">
        <v>270</v>
      </c>
      <c r="E229" s="181" t="s">
        <v>1</v>
      </c>
      <c r="F229" s="182" t="s">
        <v>2134</v>
      </c>
      <c r="H229" s="183">
        <v>6.1269999999999998</v>
      </c>
      <c r="I229" s="184"/>
      <c r="L229" s="179"/>
      <c r="M229" s="185"/>
      <c r="N229" s="186"/>
      <c r="O229" s="186"/>
      <c r="P229" s="186"/>
      <c r="Q229" s="186"/>
      <c r="R229" s="186"/>
      <c r="S229" s="186"/>
      <c r="T229" s="187"/>
      <c r="AT229" s="181" t="s">
        <v>270</v>
      </c>
      <c r="AU229" s="181" t="s">
        <v>86</v>
      </c>
      <c r="AV229" s="13" t="s">
        <v>86</v>
      </c>
      <c r="AW229" s="13" t="s">
        <v>31</v>
      </c>
      <c r="AX229" s="13" t="s">
        <v>32</v>
      </c>
      <c r="AY229" s="181" t="s">
        <v>260</v>
      </c>
    </row>
    <row r="230" spans="1:65" s="2" customFormat="1" ht="16.5" customHeight="1">
      <c r="A230" s="33"/>
      <c r="B230" s="132"/>
      <c r="C230" s="166" t="s">
        <v>392</v>
      </c>
      <c r="D230" s="166" t="s">
        <v>263</v>
      </c>
      <c r="E230" s="167" t="s">
        <v>412</v>
      </c>
      <c r="F230" s="168" t="s">
        <v>413</v>
      </c>
      <c r="G230" s="169" t="s">
        <v>372</v>
      </c>
      <c r="H230" s="170">
        <v>0.68100000000000005</v>
      </c>
      <c r="I230" s="171"/>
      <c r="J230" s="172">
        <f>ROUND(I230*H230,2)</f>
        <v>0</v>
      </c>
      <c r="K230" s="168" t="s">
        <v>267</v>
      </c>
      <c r="L230" s="34"/>
      <c r="M230" s="173" t="s">
        <v>1</v>
      </c>
      <c r="N230" s="174" t="s">
        <v>42</v>
      </c>
      <c r="O230" s="59"/>
      <c r="P230" s="175">
        <f>O230*H230</f>
        <v>0</v>
      </c>
      <c r="Q230" s="175">
        <v>6.6790000000000002E-2</v>
      </c>
      <c r="R230" s="175">
        <f>Q230*H230</f>
        <v>4.5483990000000002E-2</v>
      </c>
      <c r="S230" s="175">
        <v>0</v>
      </c>
      <c r="T230" s="176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77" t="s">
        <v>268</v>
      </c>
      <c r="AT230" s="177" t="s">
        <v>263</v>
      </c>
      <c r="AU230" s="177" t="s">
        <v>86</v>
      </c>
      <c r="AY230" s="18" t="s">
        <v>260</v>
      </c>
      <c r="BE230" s="178">
        <f>IF(N230="základní",J230,0)</f>
        <v>0</v>
      </c>
      <c r="BF230" s="178">
        <f>IF(N230="snížená",J230,0)</f>
        <v>0</v>
      </c>
      <c r="BG230" s="178">
        <f>IF(N230="zákl. přenesená",J230,0)</f>
        <v>0</v>
      </c>
      <c r="BH230" s="178">
        <f>IF(N230="sníž. přenesená",J230,0)</f>
        <v>0</v>
      </c>
      <c r="BI230" s="178">
        <f>IF(N230="nulová",J230,0)</f>
        <v>0</v>
      </c>
      <c r="BJ230" s="18" t="s">
        <v>32</v>
      </c>
      <c r="BK230" s="178">
        <f>ROUND(I230*H230,2)</f>
        <v>0</v>
      </c>
      <c r="BL230" s="18" t="s">
        <v>268</v>
      </c>
      <c r="BM230" s="177" t="s">
        <v>2135</v>
      </c>
    </row>
    <row r="231" spans="1:65" s="15" customFormat="1">
      <c r="B231" s="196"/>
      <c r="D231" s="180" t="s">
        <v>270</v>
      </c>
      <c r="E231" s="197" t="s">
        <v>1</v>
      </c>
      <c r="F231" s="198" t="s">
        <v>324</v>
      </c>
      <c r="H231" s="197" t="s">
        <v>1</v>
      </c>
      <c r="I231" s="199"/>
      <c r="L231" s="196"/>
      <c r="M231" s="200"/>
      <c r="N231" s="201"/>
      <c r="O231" s="201"/>
      <c r="P231" s="201"/>
      <c r="Q231" s="201"/>
      <c r="R231" s="201"/>
      <c r="S231" s="201"/>
      <c r="T231" s="202"/>
      <c r="AT231" s="197" t="s">
        <v>270</v>
      </c>
      <c r="AU231" s="197" t="s">
        <v>86</v>
      </c>
      <c r="AV231" s="15" t="s">
        <v>32</v>
      </c>
      <c r="AW231" s="15" t="s">
        <v>31</v>
      </c>
      <c r="AX231" s="15" t="s">
        <v>77</v>
      </c>
      <c r="AY231" s="197" t="s">
        <v>260</v>
      </c>
    </row>
    <row r="232" spans="1:65" s="13" customFormat="1">
      <c r="B232" s="179"/>
      <c r="D232" s="180" t="s">
        <v>270</v>
      </c>
      <c r="E232" s="181" t="s">
        <v>1</v>
      </c>
      <c r="F232" s="182" t="s">
        <v>2136</v>
      </c>
      <c r="H232" s="183">
        <v>0.68100000000000005</v>
      </c>
      <c r="I232" s="184"/>
      <c r="L232" s="179"/>
      <c r="M232" s="185"/>
      <c r="N232" s="186"/>
      <c r="O232" s="186"/>
      <c r="P232" s="186"/>
      <c r="Q232" s="186"/>
      <c r="R232" s="186"/>
      <c r="S232" s="186"/>
      <c r="T232" s="187"/>
      <c r="AT232" s="181" t="s">
        <v>270</v>
      </c>
      <c r="AU232" s="181" t="s">
        <v>86</v>
      </c>
      <c r="AV232" s="13" t="s">
        <v>86</v>
      </c>
      <c r="AW232" s="13" t="s">
        <v>31</v>
      </c>
      <c r="AX232" s="13" t="s">
        <v>32</v>
      </c>
      <c r="AY232" s="181" t="s">
        <v>260</v>
      </c>
    </row>
    <row r="233" spans="1:65" s="2" customFormat="1" ht="16.5" customHeight="1">
      <c r="A233" s="33"/>
      <c r="B233" s="132"/>
      <c r="C233" s="166" t="s">
        <v>396</v>
      </c>
      <c r="D233" s="166" t="s">
        <v>263</v>
      </c>
      <c r="E233" s="167" t="s">
        <v>417</v>
      </c>
      <c r="F233" s="168" t="s">
        <v>418</v>
      </c>
      <c r="G233" s="169" t="s">
        <v>419</v>
      </c>
      <c r="H233" s="170">
        <v>5409.241</v>
      </c>
      <c r="I233" s="171"/>
      <c r="J233" s="172">
        <f>ROUND(I233*H233,2)</f>
        <v>0</v>
      </c>
      <c r="K233" s="168" t="s">
        <v>267</v>
      </c>
      <c r="L233" s="34"/>
      <c r="M233" s="173" t="s">
        <v>1</v>
      </c>
      <c r="N233" s="174" t="s">
        <v>42</v>
      </c>
      <c r="O233" s="59"/>
      <c r="P233" s="175">
        <f>O233*H233</f>
        <v>0</v>
      </c>
      <c r="Q233" s="175">
        <v>2.5999999999999998E-4</v>
      </c>
      <c r="R233" s="175">
        <f>Q233*H233</f>
        <v>1.4064026599999999</v>
      </c>
      <c r="S233" s="175">
        <v>0</v>
      </c>
      <c r="T233" s="176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177" t="s">
        <v>268</v>
      </c>
      <c r="AT233" s="177" t="s">
        <v>263</v>
      </c>
      <c r="AU233" s="177" t="s">
        <v>86</v>
      </c>
      <c r="AY233" s="18" t="s">
        <v>260</v>
      </c>
      <c r="BE233" s="178">
        <f>IF(N233="základní",J233,0)</f>
        <v>0</v>
      </c>
      <c r="BF233" s="178">
        <f>IF(N233="snížená",J233,0)</f>
        <v>0</v>
      </c>
      <c r="BG233" s="178">
        <f>IF(N233="zákl. přenesená",J233,0)</f>
        <v>0</v>
      </c>
      <c r="BH233" s="178">
        <f>IF(N233="sníž. přenesená",J233,0)</f>
        <v>0</v>
      </c>
      <c r="BI233" s="178">
        <f>IF(N233="nulová",J233,0)</f>
        <v>0</v>
      </c>
      <c r="BJ233" s="18" t="s">
        <v>32</v>
      </c>
      <c r="BK233" s="178">
        <f>ROUND(I233*H233,2)</f>
        <v>0</v>
      </c>
      <c r="BL233" s="18" t="s">
        <v>268</v>
      </c>
      <c r="BM233" s="177" t="s">
        <v>420</v>
      </c>
    </row>
    <row r="234" spans="1:65" s="15" customFormat="1">
      <c r="B234" s="196"/>
      <c r="D234" s="180" t="s">
        <v>270</v>
      </c>
      <c r="E234" s="197" t="s">
        <v>1</v>
      </c>
      <c r="F234" s="198" t="s">
        <v>324</v>
      </c>
      <c r="H234" s="197" t="s">
        <v>1</v>
      </c>
      <c r="I234" s="199"/>
      <c r="L234" s="196"/>
      <c r="M234" s="200"/>
      <c r="N234" s="201"/>
      <c r="O234" s="201"/>
      <c r="P234" s="201"/>
      <c r="Q234" s="201"/>
      <c r="R234" s="201"/>
      <c r="S234" s="201"/>
      <c r="T234" s="202"/>
      <c r="AT234" s="197" t="s">
        <v>270</v>
      </c>
      <c r="AU234" s="197" t="s">
        <v>86</v>
      </c>
      <c r="AV234" s="15" t="s">
        <v>32</v>
      </c>
      <c r="AW234" s="15" t="s">
        <v>31</v>
      </c>
      <c r="AX234" s="15" t="s">
        <v>77</v>
      </c>
      <c r="AY234" s="197" t="s">
        <v>260</v>
      </c>
    </row>
    <row r="235" spans="1:65" s="15" customFormat="1">
      <c r="B235" s="196"/>
      <c r="D235" s="180" t="s">
        <v>270</v>
      </c>
      <c r="E235" s="197" t="s">
        <v>1</v>
      </c>
      <c r="F235" s="198" t="s">
        <v>2137</v>
      </c>
      <c r="H235" s="197" t="s">
        <v>1</v>
      </c>
      <c r="I235" s="199"/>
      <c r="L235" s="196"/>
      <c r="M235" s="200"/>
      <c r="N235" s="201"/>
      <c r="O235" s="201"/>
      <c r="P235" s="201"/>
      <c r="Q235" s="201"/>
      <c r="R235" s="201"/>
      <c r="S235" s="201"/>
      <c r="T235" s="202"/>
      <c r="AT235" s="197" t="s">
        <v>270</v>
      </c>
      <c r="AU235" s="197" t="s">
        <v>86</v>
      </c>
      <c r="AV235" s="15" t="s">
        <v>32</v>
      </c>
      <c r="AW235" s="15" t="s">
        <v>31</v>
      </c>
      <c r="AX235" s="15" t="s">
        <v>77</v>
      </c>
      <c r="AY235" s="197" t="s">
        <v>260</v>
      </c>
    </row>
    <row r="236" spans="1:65" s="13" customFormat="1">
      <c r="B236" s="179"/>
      <c r="D236" s="180" t="s">
        <v>270</v>
      </c>
      <c r="E236" s="181" t="s">
        <v>1</v>
      </c>
      <c r="F236" s="182" t="s">
        <v>422</v>
      </c>
      <c r="H236" s="183">
        <v>715.4</v>
      </c>
      <c r="I236" s="184"/>
      <c r="L236" s="179"/>
      <c r="M236" s="185"/>
      <c r="N236" s="186"/>
      <c r="O236" s="186"/>
      <c r="P236" s="186"/>
      <c r="Q236" s="186"/>
      <c r="R236" s="186"/>
      <c r="S236" s="186"/>
      <c r="T236" s="187"/>
      <c r="AT236" s="181" t="s">
        <v>270</v>
      </c>
      <c r="AU236" s="181" t="s">
        <v>86</v>
      </c>
      <c r="AV236" s="13" t="s">
        <v>86</v>
      </c>
      <c r="AW236" s="13" t="s">
        <v>31</v>
      </c>
      <c r="AX236" s="13" t="s">
        <v>77</v>
      </c>
      <c r="AY236" s="181" t="s">
        <v>260</v>
      </c>
    </row>
    <row r="237" spans="1:65" s="13" customFormat="1">
      <c r="B237" s="179"/>
      <c r="D237" s="180" t="s">
        <v>270</v>
      </c>
      <c r="E237" s="181" t="s">
        <v>1</v>
      </c>
      <c r="F237" s="182" t="s">
        <v>1299</v>
      </c>
      <c r="H237" s="183">
        <v>430.9</v>
      </c>
      <c r="I237" s="184"/>
      <c r="L237" s="179"/>
      <c r="M237" s="185"/>
      <c r="N237" s="186"/>
      <c r="O237" s="186"/>
      <c r="P237" s="186"/>
      <c r="Q237" s="186"/>
      <c r="R237" s="186"/>
      <c r="S237" s="186"/>
      <c r="T237" s="187"/>
      <c r="AT237" s="181" t="s">
        <v>270</v>
      </c>
      <c r="AU237" s="181" t="s">
        <v>86</v>
      </c>
      <c r="AV237" s="13" t="s">
        <v>86</v>
      </c>
      <c r="AW237" s="13" t="s">
        <v>31</v>
      </c>
      <c r="AX237" s="13" t="s">
        <v>77</v>
      </c>
      <c r="AY237" s="181" t="s">
        <v>260</v>
      </c>
    </row>
    <row r="238" spans="1:65" s="13" customFormat="1">
      <c r="B238" s="179"/>
      <c r="D238" s="180" t="s">
        <v>270</v>
      </c>
      <c r="E238" s="181" t="s">
        <v>1</v>
      </c>
      <c r="F238" s="182" t="s">
        <v>2138</v>
      </c>
      <c r="H238" s="183">
        <v>2493.1999999999998</v>
      </c>
      <c r="I238" s="184"/>
      <c r="L238" s="179"/>
      <c r="M238" s="185"/>
      <c r="N238" s="186"/>
      <c r="O238" s="186"/>
      <c r="P238" s="186"/>
      <c r="Q238" s="186"/>
      <c r="R238" s="186"/>
      <c r="S238" s="186"/>
      <c r="T238" s="187"/>
      <c r="AT238" s="181" t="s">
        <v>270</v>
      </c>
      <c r="AU238" s="181" t="s">
        <v>86</v>
      </c>
      <c r="AV238" s="13" t="s">
        <v>86</v>
      </c>
      <c r="AW238" s="13" t="s">
        <v>31</v>
      </c>
      <c r="AX238" s="13" t="s">
        <v>77</v>
      </c>
      <c r="AY238" s="181" t="s">
        <v>260</v>
      </c>
    </row>
    <row r="239" spans="1:65" s="13" customFormat="1">
      <c r="B239" s="179"/>
      <c r="D239" s="180" t="s">
        <v>270</v>
      </c>
      <c r="E239" s="181" t="s">
        <v>1</v>
      </c>
      <c r="F239" s="182" t="s">
        <v>2139</v>
      </c>
      <c r="H239" s="183">
        <v>2059.6</v>
      </c>
      <c r="I239" s="184"/>
      <c r="L239" s="179"/>
      <c r="M239" s="185"/>
      <c r="N239" s="186"/>
      <c r="O239" s="186"/>
      <c r="P239" s="186"/>
      <c r="Q239" s="186"/>
      <c r="R239" s="186"/>
      <c r="S239" s="186"/>
      <c r="T239" s="187"/>
      <c r="AT239" s="181" t="s">
        <v>270</v>
      </c>
      <c r="AU239" s="181" t="s">
        <v>86</v>
      </c>
      <c r="AV239" s="13" t="s">
        <v>86</v>
      </c>
      <c r="AW239" s="13" t="s">
        <v>31</v>
      </c>
      <c r="AX239" s="13" t="s">
        <v>77</v>
      </c>
      <c r="AY239" s="181" t="s">
        <v>260</v>
      </c>
    </row>
    <row r="240" spans="1:65" s="13" customFormat="1">
      <c r="B240" s="179"/>
      <c r="D240" s="180" t="s">
        <v>270</v>
      </c>
      <c r="E240" s="181" t="s">
        <v>1</v>
      </c>
      <c r="F240" s="182" t="s">
        <v>2140</v>
      </c>
      <c r="H240" s="183">
        <v>311.16800000000001</v>
      </c>
      <c r="I240" s="184"/>
      <c r="L240" s="179"/>
      <c r="M240" s="185"/>
      <c r="N240" s="186"/>
      <c r="O240" s="186"/>
      <c r="P240" s="186"/>
      <c r="Q240" s="186"/>
      <c r="R240" s="186"/>
      <c r="S240" s="186"/>
      <c r="T240" s="187"/>
      <c r="AT240" s="181" t="s">
        <v>270</v>
      </c>
      <c r="AU240" s="181" t="s">
        <v>86</v>
      </c>
      <c r="AV240" s="13" t="s">
        <v>86</v>
      </c>
      <c r="AW240" s="13" t="s">
        <v>31</v>
      </c>
      <c r="AX240" s="13" t="s">
        <v>77</v>
      </c>
      <c r="AY240" s="181" t="s">
        <v>260</v>
      </c>
    </row>
    <row r="241" spans="1:65" s="14" customFormat="1">
      <c r="B241" s="188"/>
      <c r="D241" s="180" t="s">
        <v>270</v>
      </c>
      <c r="E241" s="189" t="s">
        <v>169</v>
      </c>
      <c r="F241" s="190" t="s">
        <v>275</v>
      </c>
      <c r="H241" s="191">
        <v>6010.268</v>
      </c>
      <c r="I241" s="192"/>
      <c r="L241" s="188"/>
      <c r="M241" s="193"/>
      <c r="N241" s="194"/>
      <c r="O241" s="194"/>
      <c r="P241" s="194"/>
      <c r="Q241" s="194"/>
      <c r="R241" s="194"/>
      <c r="S241" s="194"/>
      <c r="T241" s="195"/>
      <c r="AT241" s="189" t="s">
        <v>270</v>
      </c>
      <c r="AU241" s="189" t="s">
        <v>86</v>
      </c>
      <c r="AV241" s="14" t="s">
        <v>268</v>
      </c>
      <c r="AW241" s="14" t="s">
        <v>31</v>
      </c>
      <c r="AX241" s="14" t="s">
        <v>77</v>
      </c>
      <c r="AY241" s="189" t="s">
        <v>260</v>
      </c>
    </row>
    <row r="242" spans="1:65" s="13" customFormat="1">
      <c r="B242" s="179"/>
      <c r="D242" s="180" t="s">
        <v>270</v>
      </c>
      <c r="E242" s="181" t="s">
        <v>1</v>
      </c>
      <c r="F242" s="182" t="s">
        <v>427</v>
      </c>
      <c r="H242" s="183">
        <v>5409.241</v>
      </c>
      <c r="I242" s="184"/>
      <c r="L242" s="179"/>
      <c r="M242" s="185"/>
      <c r="N242" s="186"/>
      <c r="O242" s="186"/>
      <c r="P242" s="186"/>
      <c r="Q242" s="186"/>
      <c r="R242" s="186"/>
      <c r="S242" s="186"/>
      <c r="T242" s="187"/>
      <c r="AT242" s="181" t="s">
        <v>270</v>
      </c>
      <c r="AU242" s="181" t="s">
        <v>86</v>
      </c>
      <c r="AV242" s="13" t="s">
        <v>86</v>
      </c>
      <c r="AW242" s="13" t="s">
        <v>31</v>
      </c>
      <c r="AX242" s="13" t="s">
        <v>32</v>
      </c>
      <c r="AY242" s="181" t="s">
        <v>260</v>
      </c>
    </row>
    <row r="243" spans="1:65" s="2" customFormat="1" ht="16.5" customHeight="1">
      <c r="A243" s="33"/>
      <c r="B243" s="132"/>
      <c r="C243" s="211" t="s">
        <v>401</v>
      </c>
      <c r="D243" s="211" t="s">
        <v>429</v>
      </c>
      <c r="E243" s="212" t="s">
        <v>430</v>
      </c>
      <c r="F243" s="213" t="s">
        <v>431</v>
      </c>
      <c r="G243" s="214" t="s">
        <v>432</v>
      </c>
      <c r="H243" s="215">
        <v>6.07</v>
      </c>
      <c r="I243" s="216"/>
      <c r="J243" s="217">
        <f>ROUND(I243*H243,2)</f>
        <v>0</v>
      </c>
      <c r="K243" s="213" t="s">
        <v>356</v>
      </c>
      <c r="L243" s="218"/>
      <c r="M243" s="219" t="s">
        <v>1</v>
      </c>
      <c r="N243" s="220" t="s">
        <v>42</v>
      </c>
      <c r="O243" s="59"/>
      <c r="P243" s="175">
        <f>O243*H243</f>
        <v>0</v>
      </c>
      <c r="Q243" s="175">
        <v>1</v>
      </c>
      <c r="R243" s="175">
        <f>Q243*H243</f>
        <v>6.07</v>
      </c>
      <c r="S243" s="175">
        <v>0</v>
      </c>
      <c r="T243" s="176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77" t="s">
        <v>306</v>
      </c>
      <c r="AT243" s="177" t="s">
        <v>429</v>
      </c>
      <c r="AU243" s="177" t="s">
        <v>86</v>
      </c>
      <c r="AY243" s="18" t="s">
        <v>260</v>
      </c>
      <c r="BE243" s="178">
        <f>IF(N243="základní",J243,0)</f>
        <v>0</v>
      </c>
      <c r="BF243" s="178">
        <f>IF(N243="snížená",J243,0)</f>
        <v>0</v>
      </c>
      <c r="BG243" s="178">
        <f>IF(N243="zákl. přenesená",J243,0)</f>
        <v>0</v>
      </c>
      <c r="BH243" s="178">
        <f>IF(N243="sníž. přenesená",J243,0)</f>
        <v>0</v>
      </c>
      <c r="BI243" s="178">
        <f>IF(N243="nulová",J243,0)</f>
        <v>0</v>
      </c>
      <c r="BJ243" s="18" t="s">
        <v>32</v>
      </c>
      <c r="BK243" s="178">
        <f>ROUND(I243*H243,2)</f>
        <v>0</v>
      </c>
      <c r="BL243" s="18" t="s">
        <v>268</v>
      </c>
      <c r="BM243" s="177" t="s">
        <v>433</v>
      </c>
    </row>
    <row r="244" spans="1:65" s="13" customFormat="1">
      <c r="B244" s="179"/>
      <c r="D244" s="180" t="s">
        <v>270</v>
      </c>
      <c r="E244" s="181" t="s">
        <v>1</v>
      </c>
      <c r="F244" s="182" t="s">
        <v>434</v>
      </c>
      <c r="H244" s="183">
        <v>6.07</v>
      </c>
      <c r="I244" s="184"/>
      <c r="L244" s="179"/>
      <c r="M244" s="185"/>
      <c r="N244" s="186"/>
      <c r="O244" s="186"/>
      <c r="P244" s="186"/>
      <c r="Q244" s="186"/>
      <c r="R244" s="186"/>
      <c r="S244" s="186"/>
      <c r="T244" s="187"/>
      <c r="AT244" s="181" t="s">
        <v>270</v>
      </c>
      <c r="AU244" s="181" t="s">
        <v>86</v>
      </c>
      <c r="AV244" s="13" t="s">
        <v>86</v>
      </c>
      <c r="AW244" s="13" t="s">
        <v>31</v>
      </c>
      <c r="AX244" s="13" t="s">
        <v>32</v>
      </c>
      <c r="AY244" s="181" t="s">
        <v>260</v>
      </c>
    </row>
    <row r="245" spans="1:65" s="2" customFormat="1" ht="16.5" customHeight="1">
      <c r="A245" s="33"/>
      <c r="B245" s="132"/>
      <c r="C245" s="166" t="s">
        <v>406</v>
      </c>
      <c r="D245" s="166" t="s">
        <v>263</v>
      </c>
      <c r="E245" s="167" t="s">
        <v>436</v>
      </c>
      <c r="F245" s="168" t="s">
        <v>437</v>
      </c>
      <c r="G245" s="169" t="s">
        <v>419</v>
      </c>
      <c r="H245" s="170">
        <v>5409.241</v>
      </c>
      <c r="I245" s="171"/>
      <c r="J245" s="172">
        <f>ROUND(I245*H245,2)</f>
        <v>0</v>
      </c>
      <c r="K245" s="168" t="s">
        <v>267</v>
      </c>
      <c r="L245" s="34"/>
      <c r="M245" s="173" t="s">
        <v>1</v>
      </c>
      <c r="N245" s="174" t="s">
        <v>42</v>
      </c>
      <c r="O245" s="59"/>
      <c r="P245" s="175">
        <f>O245*H245</f>
        <v>0</v>
      </c>
      <c r="Q245" s="175">
        <v>0</v>
      </c>
      <c r="R245" s="175">
        <f>Q245*H245</f>
        <v>0</v>
      </c>
      <c r="S245" s="175">
        <v>0</v>
      </c>
      <c r="T245" s="176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77" t="s">
        <v>268</v>
      </c>
      <c r="AT245" s="177" t="s">
        <v>263</v>
      </c>
      <c r="AU245" s="177" t="s">
        <v>86</v>
      </c>
      <c r="AY245" s="18" t="s">
        <v>260</v>
      </c>
      <c r="BE245" s="178">
        <f>IF(N245="základní",J245,0)</f>
        <v>0</v>
      </c>
      <c r="BF245" s="178">
        <f>IF(N245="snížená",J245,0)</f>
        <v>0</v>
      </c>
      <c r="BG245" s="178">
        <f>IF(N245="zákl. přenesená",J245,0)</f>
        <v>0</v>
      </c>
      <c r="BH245" s="178">
        <f>IF(N245="sníž. přenesená",J245,0)</f>
        <v>0</v>
      </c>
      <c r="BI245" s="178">
        <f>IF(N245="nulová",J245,0)</f>
        <v>0</v>
      </c>
      <c r="BJ245" s="18" t="s">
        <v>32</v>
      </c>
      <c r="BK245" s="178">
        <f>ROUND(I245*H245,2)</f>
        <v>0</v>
      </c>
      <c r="BL245" s="18" t="s">
        <v>268</v>
      </c>
      <c r="BM245" s="177" t="s">
        <v>438</v>
      </c>
    </row>
    <row r="246" spans="1:65" s="2" customFormat="1" ht="16.5" customHeight="1">
      <c r="A246" s="33"/>
      <c r="B246" s="132"/>
      <c r="C246" s="166" t="s">
        <v>411</v>
      </c>
      <c r="D246" s="166" t="s">
        <v>263</v>
      </c>
      <c r="E246" s="167" t="s">
        <v>440</v>
      </c>
      <c r="F246" s="168" t="s">
        <v>441</v>
      </c>
      <c r="G246" s="169" t="s">
        <v>419</v>
      </c>
      <c r="H246" s="170">
        <v>540.92399999999998</v>
      </c>
      <c r="I246" s="171"/>
      <c r="J246" s="172">
        <f>ROUND(I246*H246,2)</f>
        <v>0</v>
      </c>
      <c r="K246" s="168" t="s">
        <v>267</v>
      </c>
      <c r="L246" s="34"/>
      <c r="M246" s="173" t="s">
        <v>1</v>
      </c>
      <c r="N246" s="174" t="s">
        <v>42</v>
      </c>
      <c r="O246" s="59"/>
      <c r="P246" s="175">
        <f>O246*H246</f>
        <v>0</v>
      </c>
      <c r="Q246" s="175">
        <v>2.5999999999999998E-4</v>
      </c>
      <c r="R246" s="175">
        <f>Q246*H246</f>
        <v>0.14064023999999997</v>
      </c>
      <c r="S246" s="175">
        <v>0</v>
      </c>
      <c r="T246" s="176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77" t="s">
        <v>268</v>
      </c>
      <c r="AT246" s="177" t="s">
        <v>263</v>
      </c>
      <c r="AU246" s="177" t="s">
        <v>86</v>
      </c>
      <c r="AY246" s="18" t="s">
        <v>260</v>
      </c>
      <c r="BE246" s="178">
        <f>IF(N246="základní",J246,0)</f>
        <v>0</v>
      </c>
      <c r="BF246" s="178">
        <f>IF(N246="snížená",J246,0)</f>
        <v>0</v>
      </c>
      <c r="BG246" s="178">
        <f>IF(N246="zákl. přenesená",J246,0)</f>
        <v>0</v>
      </c>
      <c r="BH246" s="178">
        <f>IF(N246="sníž. přenesená",J246,0)</f>
        <v>0</v>
      </c>
      <c r="BI246" s="178">
        <f>IF(N246="nulová",J246,0)</f>
        <v>0</v>
      </c>
      <c r="BJ246" s="18" t="s">
        <v>32</v>
      </c>
      <c r="BK246" s="178">
        <f>ROUND(I246*H246,2)</f>
        <v>0</v>
      </c>
      <c r="BL246" s="18" t="s">
        <v>268</v>
      </c>
      <c r="BM246" s="177" t="s">
        <v>2141</v>
      </c>
    </row>
    <row r="247" spans="1:65" s="15" customFormat="1">
      <c r="B247" s="196"/>
      <c r="D247" s="180" t="s">
        <v>270</v>
      </c>
      <c r="E247" s="197" t="s">
        <v>1</v>
      </c>
      <c r="F247" s="198" t="s">
        <v>324</v>
      </c>
      <c r="H247" s="197" t="s">
        <v>1</v>
      </c>
      <c r="I247" s="199"/>
      <c r="L247" s="196"/>
      <c r="M247" s="200"/>
      <c r="N247" s="201"/>
      <c r="O247" s="201"/>
      <c r="P247" s="201"/>
      <c r="Q247" s="201"/>
      <c r="R247" s="201"/>
      <c r="S247" s="201"/>
      <c r="T247" s="202"/>
      <c r="AT247" s="197" t="s">
        <v>270</v>
      </c>
      <c r="AU247" s="197" t="s">
        <v>86</v>
      </c>
      <c r="AV247" s="15" t="s">
        <v>32</v>
      </c>
      <c r="AW247" s="15" t="s">
        <v>31</v>
      </c>
      <c r="AX247" s="15" t="s">
        <v>77</v>
      </c>
      <c r="AY247" s="197" t="s">
        <v>260</v>
      </c>
    </row>
    <row r="248" spans="1:65" s="13" customFormat="1">
      <c r="B248" s="179"/>
      <c r="D248" s="180" t="s">
        <v>270</v>
      </c>
      <c r="E248" s="181" t="s">
        <v>1</v>
      </c>
      <c r="F248" s="182" t="s">
        <v>443</v>
      </c>
      <c r="H248" s="183">
        <v>540.92399999999998</v>
      </c>
      <c r="I248" s="184"/>
      <c r="L248" s="179"/>
      <c r="M248" s="185"/>
      <c r="N248" s="186"/>
      <c r="O248" s="186"/>
      <c r="P248" s="186"/>
      <c r="Q248" s="186"/>
      <c r="R248" s="186"/>
      <c r="S248" s="186"/>
      <c r="T248" s="187"/>
      <c r="AT248" s="181" t="s">
        <v>270</v>
      </c>
      <c r="AU248" s="181" t="s">
        <v>86</v>
      </c>
      <c r="AV248" s="13" t="s">
        <v>86</v>
      </c>
      <c r="AW248" s="13" t="s">
        <v>31</v>
      </c>
      <c r="AX248" s="13" t="s">
        <v>32</v>
      </c>
      <c r="AY248" s="181" t="s">
        <v>260</v>
      </c>
    </row>
    <row r="249" spans="1:65" s="2" customFormat="1" ht="16.5" customHeight="1">
      <c r="A249" s="33"/>
      <c r="B249" s="132"/>
      <c r="C249" s="166" t="s">
        <v>416</v>
      </c>
      <c r="D249" s="166" t="s">
        <v>263</v>
      </c>
      <c r="E249" s="167" t="s">
        <v>445</v>
      </c>
      <c r="F249" s="168" t="s">
        <v>446</v>
      </c>
      <c r="G249" s="169" t="s">
        <v>419</v>
      </c>
      <c r="H249" s="170">
        <v>540.92399999999998</v>
      </c>
      <c r="I249" s="171"/>
      <c r="J249" s="172">
        <f>ROUND(I249*H249,2)</f>
        <v>0</v>
      </c>
      <c r="K249" s="168" t="s">
        <v>267</v>
      </c>
      <c r="L249" s="34"/>
      <c r="M249" s="173" t="s">
        <v>1</v>
      </c>
      <c r="N249" s="174" t="s">
        <v>42</v>
      </c>
      <c r="O249" s="59"/>
      <c r="P249" s="175">
        <f>O249*H249</f>
        <v>0</v>
      </c>
      <c r="Q249" s="175">
        <v>0</v>
      </c>
      <c r="R249" s="175">
        <f>Q249*H249</f>
        <v>0</v>
      </c>
      <c r="S249" s="175">
        <v>0</v>
      </c>
      <c r="T249" s="176">
        <f>S249*H249</f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177" t="s">
        <v>268</v>
      </c>
      <c r="AT249" s="177" t="s">
        <v>263</v>
      </c>
      <c r="AU249" s="177" t="s">
        <v>86</v>
      </c>
      <c r="AY249" s="18" t="s">
        <v>260</v>
      </c>
      <c r="BE249" s="178">
        <f>IF(N249="základní",J249,0)</f>
        <v>0</v>
      </c>
      <c r="BF249" s="178">
        <f>IF(N249="snížená",J249,0)</f>
        <v>0</v>
      </c>
      <c r="BG249" s="178">
        <f>IF(N249="zákl. přenesená",J249,0)</f>
        <v>0</v>
      </c>
      <c r="BH249" s="178">
        <f>IF(N249="sníž. přenesená",J249,0)</f>
        <v>0</v>
      </c>
      <c r="BI249" s="178">
        <f>IF(N249="nulová",J249,0)</f>
        <v>0</v>
      </c>
      <c r="BJ249" s="18" t="s">
        <v>32</v>
      </c>
      <c r="BK249" s="178">
        <f>ROUND(I249*H249,2)</f>
        <v>0</v>
      </c>
      <c r="BL249" s="18" t="s">
        <v>268</v>
      </c>
      <c r="BM249" s="177" t="s">
        <v>2142</v>
      </c>
    </row>
    <row r="250" spans="1:65" s="2" customFormat="1" ht="16.5" customHeight="1">
      <c r="A250" s="33"/>
      <c r="B250" s="132"/>
      <c r="C250" s="166" t="s">
        <v>428</v>
      </c>
      <c r="D250" s="166" t="s">
        <v>263</v>
      </c>
      <c r="E250" s="167" t="s">
        <v>449</v>
      </c>
      <c r="F250" s="168" t="s">
        <v>450</v>
      </c>
      <c r="G250" s="169" t="s">
        <v>419</v>
      </c>
      <c r="H250" s="170">
        <v>60.103000000000002</v>
      </c>
      <c r="I250" s="171"/>
      <c r="J250" s="172">
        <f>ROUND(I250*H250,2)</f>
        <v>0</v>
      </c>
      <c r="K250" s="168" t="s">
        <v>267</v>
      </c>
      <c r="L250" s="34"/>
      <c r="M250" s="173" t="s">
        <v>1</v>
      </c>
      <c r="N250" s="174" t="s">
        <v>42</v>
      </c>
      <c r="O250" s="59"/>
      <c r="P250" s="175">
        <f>O250*H250</f>
        <v>0</v>
      </c>
      <c r="Q250" s="175">
        <v>2.5999999999999998E-4</v>
      </c>
      <c r="R250" s="175">
        <f>Q250*H250</f>
        <v>1.562678E-2</v>
      </c>
      <c r="S250" s="175">
        <v>0</v>
      </c>
      <c r="T250" s="176">
        <f>S250*H250</f>
        <v>0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R250" s="177" t="s">
        <v>268</v>
      </c>
      <c r="AT250" s="177" t="s">
        <v>263</v>
      </c>
      <c r="AU250" s="177" t="s">
        <v>86</v>
      </c>
      <c r="AY250" s="18" t="s">
        <v>260</v>
      </c>
      <c r="BE250" s="178">
        <f>IF(N250="základní",J250,0)</f>
        <v>0</v>
      </c>
      <c r="BF250" s="178">
        <f>IF(N250="snížená",J250,0)</f>
        <v>0</v>
      </c>
      <c r="BG250" s="178">
        <f>IF(N250="zákl. přenesená",J250,0)</f>
        <v>0</v>
      </c>
      <c r="BH250" s="178">
        <f>IF(N250="sníž. přenesená",J250,0)</f>
        <v>0</v>
      </c>
      <c r="BI250" s="178">
        <f>IF(N250="nulová",J250,0)</f>
        <v>0</v>
      </c>
      <c r="BJ250" s="18" t="s">
        <v>32</v>
      </c>
      <c r="BK250" s="178">
        <f>ROUND(I250*H250,2)</f>
        <v>0</v>
      </c>
      <c r="BL250" s="18" t="s">
        <v>268</v>
      </c>
      <c r="BM250" s="177" t="s">
        <v>2143</v>
      </c>
    </row>
    <row r="251" spans="1:65" s="15" customFormat="1">
      <c r="B251" s="196"/>
      <c r="D251" s="180" t="s">
        <v>270</v>
      </c>
      <c r="E251" s="197" t="s">
        <v>1</v>
      </c>
      <c r="F251" s="198" t="s">
        <v>324</v>
      </c>
      <c r="H251" s="197" t="s">
        <v>1</v>
      </c>
      <c r="I251" s="199"/>
      <c r="L251" s="196"/>
      <c r="M251" s="200"/>
      <c r="N251" s="201"/>
      <c r="O251" s="201"/>
      <c r="P251" s="201"/>
      <c r="Q251" s="201"/>
      <c r="R251" s="201"/>
      <c r="S251" s="201"/>
      <c r="T251" s="202"/>
      <c r="AT251" s="197" t="s">
        <v>270</v>
      </c>
      <c r="AU251" s="197" t="s">
        <v>86</v>
      </c>
      <c r="AV251" s="15" t="s">
        <v>32</v>
      </c>
      <c r="AW251" s="15" t="s">
        <v>31</v>
      </c>
      <c r="AX251" s="15" t="s">
        <v>77</v>
      </c>
      <c r="AY251" s="197" t="s">
        <v>260</v>
      </c>
    </row>
    <row r="252" spans="1:65" s="13" customFormat="1">
      <c r="B252" s="179"/>
      <c r="D252" s="180" t="s">
        <v>270</v>
      </c>
      <c r="E252" s="181" t="s">
        <v>1</v>
      </c>
      <c r="F252" s="182" t="s">
        <v>452</v>
      </c>
      <c r="H252" s="183">
        <v>60.103000000000002</v>
      </c>
      <c r="I252" s="184"/>
      <c r="L252" s="179"/>
      <c r="M252" s="185"/>
      <c r="N252" s="186"/>
      <c r="O252" s="186"/>
      <c r="P252" s="186"/>
      <c r="Q252" s="186"/>
      <c r="R252" s="186"/>
      <c r="S252" s="186"/>
      <c r="T252" s="187"/>
      <c r="AT252" s="181" t="s">
        <v>270</v>
      </c>
      <c r="AU252" s="181" t="s">
        <v>86</v>
      </c>
      <c r="AV252" s="13" t="s">
        <v>86</v>
      </c>
      <c r="AW252" s="13" t="s">
        <v>31</v>
      </c>
      <c r="AX252" s="13" t="s">
        <v>32</v>
      </c>
      <c r="AY252" s="181" t="s">
        <v>260</v>
      </c>
    </row>
    <row r="253" spans="1:65" s="2" customFormat="1" ht="16.5" customHeight="1">
      <c r="A253" s="33"/>
      <c r="B253" s="132"/>
      <c r="C253" s="166" t="s">
        <v>435</v>
      </c>
      <c r="D253" s="166" t="s">
        <v>263</v>
      </c>
      <c r="E253" s="167" t="s">
        <v>454</v>
      </c>
      <c r="F253" s="168" t="s">
        <v>455</v>
      </c>
      <c r="G253" s="169" t="s">
        <v>419</v>
      </c>
      <c r="H253" s="170">
        <v>60.103000000000002</v>
      </c>
      <c r="I253" s="171"/>
      <c r="J253" s="172">
        <f>ROUND(I253*H253,2)</f>
        <v>0</v>
      </c>
      <c r="K253" s="168" t="s">
        <v>267</v>
      </c>
      <c r="L253" s="34"/>
      <c r="M253" s="173" t="s">
        <v>1</v>
      </c>
      <c r="N253" s="174" t="s">
        <v>42</v>
      </c>
      <c r="O253" s="59"/>
      <c r="P253" s="175">
        <f>O253*H253</f>
        <v>0</v>
      </c>
      <c r="Q253" s="175">
        <v>0</v>
      </c>
      <c r="R253" s="175">
        <f>Q253*H253</f>
        <v>0</v>
      </c>
      <c r="S253" s="175">
        <v>0</v>
      </c>
      <c r="T253" s="176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77" t="s">
        <v>268</v>
      </c>
      <c r="AT253" s="177" t="s">
        <v>263</v>
      </c>
      <c r="AU253" s="177" t="s">
        <v>86</v>
      </c>
      <c r="AY253" s="18" t="s">
        <v>260</v>
      </c>
      <c r="BE253" s="178">
        <f>IF(N253="základní",J253,0)</f>
        <v>0</v>
      </c>
      <c r="BF253" s="178">
        <f>IF(N253="snížená",J253,0)</f>
        <v>0</v>
      </c>
      <c r="BG253" s="178">
        <f>IF(N253="zákl. přenesená",J253,0)</f>
        <v>0</v>
      </c>
      <c r="BH253" s="178">
        <f>IF(N253="sníž. přenesená",J253,0)</f>
        <v>0</v>
      </c>
      <c r="BI253" s="178">
        <f>IF(N253="nulová",J253,0)</f>
        <v>0</v>
      </c>
      <c r="BJ253" s="18" t="s">
        <v>32</v>
      </c>
      <c r="BK253" s="178">
        <f>ROUND(I253*H253,2)</f>
        <v>0</v>
      </c>
      <c r="BL253" s="18" t="s">
        <v>268</v>
      </c>
      <c r="BM253" s="177" t="s">
        <v>2144</v>
      </c>
    </row>
    <row r="254" spans="1:65" s="2" customFormat="1" ht="16.5" customHeight="1">
      <c r="A254" s="33"/>
      <c r="B254" s="132"/>
      <c r="C254" s="166" t="s">
        <v>439</v>
      </c>
      <c r="D254" s="166" t="s">
        <v>263</v>
      </c>
      <c r="E254" s="167" t="s">
        <v>458</v>
      </c>
      <c r="F254" s="168" t="s">
        <v>2145</v>
      </c>
      <c r="G254" s="169" t="s">
        <v>419</v>
      </c>
      <c r="H254" s="170">
        <v>4886.9390000000003</v>
      </c>
      <c r="I254" s="171"/>
      <c r="J254" s="172">
        <f>ROUND(I254*H254,2)</f>
        <v>0</v>
      </c>
      <c r="K254" s="168" t="s">
        <v>356</v>
      </c>
      <c r="L254" s="34"/>
      <c r="M254" s="173" t="s">
        <v>1</v>
      </c>
      <c r="N254" s="174" t="s">
        <v>42</v>
      </c>
      <c r="O254" s="59"/>
      <c r="P254" s="175">
        <f>O254*H254</f>
        <v>0</v>
      </c>
      <c r="Q254" s="175">
        <v>2.5999999999999998E-4</v>
      </c>
      <c r="R254" s="175">
        <f>Q254*H254</f>
        <v>1.2706041399999999</v>
      </c>
      <c r="S254" s="175">
        <v>0</v>
      </c>
      <c r="T254" s="176">
        <f>S254*H254</f>
        <v>0</v>
      </c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R254" s="177" t="s">
        <v>268</v>
      </c>
      <c r="AT254" s="177" t="s">
        <v>263</v>
      </c>
      <c r="AU254" s="177" t="s">
        <v>86</v>
      </c>
      <c r="AY254" s="18" t="s">
        <v>260</v>
      </c>
      <c r="BE254" s="178">
        <f>IF(N254="základní",J254,0)</f>
        <v>0</v>
      </c>
      <c r="BF254" s="178">
        <f>IF(N254="snížená",J254,0)</f>
        <v>0</v>
      </c>
      <c r="BG254" s="178">
        <f>IF(N254="zákl. přenesená",J254,0)</f>
        <v>0</v>
      </c>
      <c r="BH254" s="178">
        <f>IF(N254="sníž. přenesená",J254,0)</f>
        <v>0</v>
      </c>
      <c r="BI254" s="178">
        <f>IF(N254="nulová",J254,0)</f>
        <v>0</v>
      </c>
      <c r="BJ254" s="18" t="s">
        <v>32</v>
      </c>
      <c r="BK254" s="178">
        <f>ROUND(I254*H254,2)</f>
        <v>0</v>
      </c>
      <c r="BL254" s="18" t="s">
        <v>268</v>
      </c>
      <c r="BM254" s="177" t="s">
        <v>460</v>
      </c>
    </row>
    <row r="255" spans="1:65" s="15" customFormat="1">
      <c r="B255" s="196"/>
      <c r="D255" s="180" t="s">
        <v>270</v>
      </c>
      <c r="E255" s="197" t="s">
        <v>1</v>
      </c>
      <c r="F255" s="198" t="s">
        <v>324</v>
      </c>
      <c r="H255" s="197" t="s">
        <v>1</v>
      </c>
      <c r="I255" s="199"/>
      <c r="L255" s="196"/>
      <c r="M255" s="200"/>
      <c r="N255" s="201"/>
      <c r="O255" s="201"/>
      <c r="P255" s="201"/>
      <c r="Q255" s="201"/>
      <c r="R255" s="201"/>
      <c r="S255" s="201"/>
      <c r="T255" s="202"/>
      <c r="AT255" s="197" t="s">
        <v>270</v>
      </c>
      <c r="AU255" s="197" t="s">
        <v>86</v>
      </c>
      <c r="AV255" s="15" t="s">
        <v>32</v>
      </c>
      <c r="AW255" s="15" t="s">
        <v>31</v>
      </c>
      <c r="AX255" s="15" t="s">
        <v>77</v>
      </c>
      <c r="AY255" s="197" t="s">
        <v>260</v>
      </c>
    </row>
    <row r="256" spans="1:65" s="15" customFormat="1">
      <c r="B256" s="196"/>
      <c r="D256" s="180" t="s">
        <v>270</v>
      </c>
      <c r="E256" s="197" t="s">
        <v>1</v>
      </c>
      <c r="F256" s="198" t="s">
        <v>2146</v>
      </c>
      <c r="H256" s="197" t="s">
        <v>1</v>
      </c>
      <c r="I256" s="199"/>
      <c r="L256" s="196"/>
      <c r="M256" s="200"/>
      <c r="N256" s="201"/>
      <c r="O256" s="201"/>
      <c r="P256" s="201"/>
      <c r="Q256" s="201"/>
      <c r="R256" s="201"/>
      <c r="S256" s="201"/>
      <c r="T256" s="202"/>
      <c r="AT256" s="197" t="s">
        <v>270</v>
      </c>
      <c r="AU256" s="197" t="s">
        <v>86</v>
      </c>
      <c r="AV256" s="15" t="s">
        <v>32</v>
      </c>
      <c r="AW256" s="15" t="s">
        <v>31</v>
      </c>
      <c r="AX256" s="15" t="s">
        <v>77</v>
      </c>
      <c r="AY256" s="197" t="s">
        <v>260</v>
      </c>
    </row>
    <row r="257" spans="1:65" s="13" customFormat="1">
      <c r="B257" s="179"/>
      <c r="D257" s="180" t="s">
        <v>270</v>
      </c>
      <c r="E257" s="181" t="s">
        <v>1</v>
      </c>
      <c r="F257" s="182" t="s">
        <v>2147</v>
      </c>
      <c r="H257" s="183">
        <v>11440.2</v>
      </c>
      <c r="I257" s="184"/>
      <c r="L257" s="179"/>
      <c r="M257" s="185"/>
      <c r="N257" s="186"/>
      <c r="O257" s="186"/>
      <c r="P257" s="186"/>
      <c r="Q257" s="186"/>
      <c r="R257" s="186"/>
      <c r="S257" s="186"/>
      <c r="T257" s="187"/>
      <c r="AT257" s="181" t="s">
        <v>270</v>
      </c>
      <c r="AU257" s="181" t="s">
        <v>86</v>
      </c>
      <c r="AV257" s="13" t="s">
        <v>86</v>
      </c>
      <c r="AW257" s="13" t="s">
        <v>31</v>
      </c>
      <c r="AX257" s="13" t="s">
        <v>77</v>
      </c>
      <c r="AY257" s="181" t="s">
        <v>260</v>
      </c>
    </row>
    <row r="258" spans="1:65" s="13" customFormat="1">
      <c r="B258" s="179"/>
      <c r="D258" s="180" t="s">
        <v>270</v>
      </c>
      <c r="E258" s="181" t="s">
        <v>1</v>
      </c>
      <c r="F258" s="182" t="s">
        <v>462</v>
      </c>
      <c r="H258" s="183">
        <v>-6010.268</v>
      </c>
      <c r="I258" s="184"/>
      <c r="L258" s="179"/>
      <c r="M258" s="185"/>
      <c r="N258" s="186"/>
      <c r="O258" s="186"/>
      <c r="P258" s="186"/>
      <c r="Q258" s="186"/>
      <c r="R258" s="186"/>
      <c r="S258" s="186"/>
      <c r="T258" s="187"/>
      <c r="AT258" s="181" t="s">
        <v>270</v>
      </c>
      <c r="AU258" s="181" t="s">
        <v>86</v>
      </c>
      <c r="AV258" s="13" t="s">
        <v>86</v>
      </c>
      <c r="AW258" s="13" t="s">
        <v>31</v>
      </c>
      <c r="AX258" s="13" t="s">
        <v>77</v>
      </c>
      <c r="AY258" s="181" t="s">
        <v>260</v>
      </c>
    </row>
    <row r="259" spans="1:65" s="14" customFormat="1">
      <c r="B259" s="188"/>
      <c r="D259" s="180" t="s">
        <v>270</v>
      </c>
      <c r="E259" s="189" t="s">
        <v>171</v>
      </c>
      <c r="F259" s="190" t="s">
        <v>275</v>
      </c>
      <c r="H259" s="191">
        <v>5429.9319999999998</v>
      </c>
      <c r="I259" s="192"/>
      <c r="L259" s="188"/>
      <c r="M259" s="193"/>
      <c r="N259" s="194"/>
      <c r="O259" s="194"/>
      <c r="P259" s="194"/>
      <c r="Q259" s="194"/>
      <c r="R259" s="194"/>
      <c r="S259" s="194"/>
      <c r="T259" s="195"/>
      <c r="AT259" s="189" t="s">
        <v>270</v>
      </c>
      <c r="AU259" s="189" t="s">
        <v>86</v>
      </c>
      <c r="AV259" s="14" t="s">
        <v>268</v>
      </c>
      <c r="AW259" s="14" t="s">
        <v>31</v>
      </c>
      <c r="AX259" s="14" t="s">
        <v>77</v>
      </c>
      <c r="AY259" s="189" t="s">
        <v>260</v>
      </c>
    </row>
    <row r="260" spans="1:65" s="13" customFormat="1">
      <c r="B260" s="179"/>
      <c r="D260" s="180" t="s">
        <v>270</v>
      </c>
      <c r="E260" s="181" t="s">
        <v>1</v>
      </c>
      <c r="F260" s="182" t="s">
        <v>463</v>
      </c>
      <c r="H260" s="183">
        <v>4886.9390000000003</v>
      </c>
      <c r="I260" s="184"/>
      <c r="L260" s="179"/>
      <c r="M260" s="185"/>
      <c r="N260" s="186"/>
      <c r="O260" s="186"/>
      <c r="P260" s="186"/>
      <c r="Q260" s="186"/>
      <c r="R260" s="186"/>
      <c r="S260" s="186"/>
      <c r="T260" s="187"/>
      <c r="AT260" s="181" t="s">
        <v>270</v>
      </c>
      <c r="AU260" s="181" t="s">
        <v>86</v>
      </c>
      <c r="AV260" s="13" t="s">
        <v>86</v>
      </c>
      <c r="AW260" s="13" t="s">
        <v>31</v>
      </c>
      <c r="AX260" s="13" t="s">
        <v>32</v>
      </c>
      <c r="AY260" s="181" t="s">
        <v>260</v>
      </c>
    </row>
    <row r="261" spans="1:65" s="2" customFormat="1" ht="16.5" customHeight="1">
      <c r="A261" s="33"/>
      <c r="B261" s="132"/>
      <c r="C261" s="211" t="s">
        <v>444</v>
      </c>
      <c r="D261" s="211" t="s">
        <v>429</v>
      </c>
      <c r="E261" s="212" t="s">
        <v>465</v>
      </c>
      <c r="F261" s="213" t="s">
        <v>466</v>
      </c>
      <c r="G261" s="214" t="s">
        <v>432</v>
      </c>
      <c r="H261" s="215">
        <v>5.484</v>
      </c>
      <c r="I261" s="216"/>
      <c r="J261" s="217">
        <f>ROUND(I261*H261,2)</f>
        <v>0</v>
      </c>
      <c r="K261" s="213" t="s">
        <v>356</v>
      </c>
      <c r="L261" s="218"/>
      <c r="M261" s="219" t="s">
        <v>1</v>
      </c>
      <c r="N261" s="220" t="s">
        <v>42</v>
      </c>
      <c r="O261" s="59"/>
      <c r="P261" s="175">
        <f>O261*H261</f>
        <v>0</v>
      </c>
      <c r="Q261" s="175">
        <v>1</v>
      </c>
      <c r="R261" s="175">
        <f>Q261*H261</f>
        <v>5.484</v>
      </c>
      <c r="S261" s="175">
        <v>0</v>
      </c>
      <c r="T261" s="176">
        <f>S261*H261</f>
        <v>0</v>
      </c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R261" s="177" t="s">
        <v>306</v>
      </c>
      <c r="AT261" s="177" t="s">
        <v>429</v>
      </c>
      <c r="AU261" s="177" t="s">
        <v>86</v>
      </c>
      <c r="AY261" s="18" t="s">
        <v>260</v>
      </c>
      <c r="BE261" s="178">
        <f>IF(N261="základní",J261,0)</f>
        <v>0</v>
      </c>
      <c r="BF261" s="178">
        <f>IF(N261="snížená",J261,0)</f>
        <v>0</v>
      </c>
      <c r="BG261" s="178">
        <f>IF(N261="zákl. přenesená",J261,0)</f>
        <v>0</v>
      </c>
      <c r="BH261" s="178">
        <f>IF(N261="sníž. přenesená",J261,0)</f>
        <v>0</v>
      </c>
      <c r="BI261" s="178">
        <f>IF(N261="nulová",J261,0)</f>
        <v>0</v>
      </c>
      <c r="BJ261" s="18" t="s">
        <v>32</v>
      </c>
      <c r="BK261" s="178">
        <f>ROUND(I261*H261,2)</f>
        <v>0</v>
      </c>
      <c r="BL261" s="18" t="s">
        <v>268</v>
      </c>
      <c r="BM261" s="177" t="s">
        <v>467</v>
      </c>
    </row>
    <row r="262" spans="1:65" s="13" customFormat="1">
      <c r="B262" s="179"/>
      <c r="D262" s="180" t="s">
        <v>270</v>
      </c>
      <c r="E262" s="181" t="s">
        <v>1</v>
      </c>
      <c r="F262" s="182" t="s">
        <v>468</v>
      </c>
      <c r="H262" s="183">
        <v>5.484</v>
      </c>
      <c r="I262" s="184"/>
      <c r="L262" s="179"/>
      <c r="M262" s="185"/>
      <c r="N262" s="186"/>
      <c r="O262" s="186"/>
      <c r="P262" s="186"/>
      <c r="Q262" s="186"/>
      <c r="R262" s="186"/>
      <c r="S262" s="186"/>
      <c r="T262" s="187"/>
      <c r="AT262" s="181" t="s">
        <v>270</v>
      </c>
      <c r="AU262" s="181" t="s">
        <v>86</v>
      </c>
      <c r="AV262" s="13" t="s">
        <v>86</v>
      </c>
      <c r="AW262" s="13" t="s">
        <v>31</v>
      </c>
      <c r="AX262" s="13" t="s">
        <v>32</v>
      </c>
      <c r="AY262" s="181" t="s">
        <v>260</v>
      </c>
    </row>
    <row r="263" spans="1:65" s="2" customFormat="1" ht="16.5" customHeight="1">
      <c r="A263" s="33"/>
      <c r="B263" s="132"/>
      <c r="C263" s="166" t="s">
        <v>448</v>
      </c>
      <c r="D263" s="166" t="s">
        <v>263</v>
      </c>
      <c r="E263" s="167" t="s">
        <v>470</v>
      </c>
      <c r="F263" s="168" t="s">
        <v>2148</v>
      </c>
      <c r="G263" s="169" t="s">
        <v>419</v>
      </c>
      <c r="H263" s="170">
        <v>488.69400000000002</v>
      </c>
      <c r="I263" s="171"/>
      <c r="J263" s="172">
        <f>ROUND(I263*H263,2)</f>
        <v>0</v>
      </c>
      <c r="K263" s="168" t="s">
        <v>356</v>
      </c>
      <c r="L263" s="34"/>
      <c r="M263" s="173" t="s">
        <v>1</v>
      </c>
      <c r="N263" s="174" t="s">
        <v>42</v>
      </c>
      <c r="O263" s="59"/>
      <c r="P263" s="175">
        <f>O263*H263</f>
        <v>0</v>
      </c>
      <c r="Q263" s="175">
        <v>2.5999999999999998E-4</v>
      </c>
      <c r="R263" s="175">
        <f>Q263*H263</f>
        <v>0.12706044</v>
      </c>
      <c r="S263" s="175">
        <v>0</v>
      </c>
      <c r="T263" s="176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77" t="s">
        <v>268</v>
      </c>
      <c r="AT263" s="177" t="s">
        <v>263</v>
      </c>
      <c r="AU263" s="177" t="s">
        <v>86</v>
      </c>
      <c r="AY263" s="18" t="s">
        <v>260</v>
      </c>
      <c r="BE263" s="178">
        <f>IF(N263="základní",J263,0)</f>
        <v>0</v>
      </c>
      <c r="BF263" s="178">
        <f>IF(N263="snížená",J263,0)</f>
        <v>0</v>
      </c>
      <c r="BG263" s="178">
        <f>IF(N263="zákl. přenesená",J263,0)</f>
        <v>0</v>
      </c>
      <c r="BH263" s="178">
        <f>IF(N263="sníž. přenesená",J263,0)</f>
        <v>0</v>
      </c>
      <c r="BI263" s="178">
        <f>IF(N263="nulová",J263,0)</f>
        <v>0</v>
      </c>
      <c r="BJ263" s="18" t="s">
        <v>32</v>
      </c>
      <c r="BK263" s="178">
        <f>ROUND(I263*H263,2)</f>
        <v>0</v>
      </c>
      <c r="BL263" s="18" t="s">
        <v>268</v>
      </c>
      <c r="BM263" s="177" t="s">
        <v>2149</v>
      </c>
    </row>
    <row r="264" spans="1:65" s="15" customFormat="1">
      <c r="B264" s="196"/>
      <c r="D264" s="180" t="s">
        <v>270</v>
      </c>
      <c r="E264" s="197" t="s">
        <v>1</v>
      </c>
      <c r="F264" s="198" t="s">
        <v>324</v>
      </c>
      <c r="H264" s="197" t="s">
        <v>1</v>
      </c>
      <c r="I264" s="199"/>
      <c r="L264" s="196"/>
      <c r="M264" s="200"/>
      <c r="N264" s="201"/>
      <c r="O264" s="201"/>
      <c r="P264" s="201"/>
      <c r="Q264" s="201"/>
      <c r="R264" s="201"/>
      <c r="S264" s="201"/>
      <c r="T264" s="202"/>
      <c r="AT264" s="197" t="s">
        <v>270</v>
      </c>
      <c r="AU264" s="197" t="s">
        <v>86</v>
      </c>
      <c r="AV264" s="15" t="s">
        <v>32</v>
      </c>
      <c r="AW264" s="15" t="s">
        <v>31</v>
      </c>
      <c r="AX264" s="15" t="s">
        <v>77</v>
      </c>
      <c r="AY264" s="197" t="s">
        <v>260</v>
      </c>
    </row>
    <row r="265" spans="1:65" s="13" customFormat="1">
      <c r="B265" s="179"/>
      <c r="D265" s="180" t="s">
        <v>270</v>
      </c>
      <c r="E265" s="181" t="s">
        <v>1</v>
      </c>
      <c r="F265" s="182" t="s">
        <v>473</v>
      </c>
      <c r="H265" s="183">
        <v>488.69400000000002</v>
      </c>
      <c r="I265" s="184"/>
      <c r="L265" s="179"/>
      <c r="M265" s="185"/>
      <c r="N265" s="186"/>
      <c r="O265" s="186"/>
      <c r="P265" s="186"/>
      <c r="Q265" s="186"/>
      <c r="R265" s="186"/>
      <c r="S265" s="186"/>
      <c r="T265" s="187"/>
      <c r="AT265" s="181" t="s">
        <v>270</v>
      </c>
      <c r="AU265" s="181" t="s">
        <v>86</v>
      </c>
      <c r="AV265" s="13" t="s">
        <v>86</v>
      </c>
      <c r="AW265" s="13" t="s">
        <v>31</v>
      </c>
      <c r="AX265" s="13" t="s">
        <v>32</v>
      </c>
      <c r="AY265" s="181" t="s">
        <v>260</v>
      </c>
    </row>
    <row r="266" spans="1:65" s="2" customFormat="1" ht="16.5" customHeight="1">
      <c r="A266" s="33"/>
      <c r="B266" s="132"/>
      <c r="C266" s="166" t="s">
        <v>453</v>
      </c>
      <c r="D266" s="166" t="s">
        <v>263</v>
      </c>
      <c r="E266" s="167" t="s">
        <v>475</v>
      </c>
      <c r="F266" s="168" t="s">
        <v>2150</v>
      </c>
      <c r="G266" s="169" t="s">
        <v>419</v>
      </c>
      <c r="H266" s="170">
        <v>54.298999999999999</v>
      </c>
      <c r="I266" s="171"/>
      <c r="J266" s="172">
        <f>ROUND(I266*H266,2)</f>
        <v>0</v>
      </c>
      <c r="K266" s="168" t="s">
        <v>356</v>
      </c>
      <c r="L266" s="34"/>
      <c r="M266" s="173" t="s">
        <v>1</v>
      </c>
      <c r="N266" s="174" t="s">
        <v>42</v>
      </c>
      <c r="O266" s="59"/>
      <c r="P266" s="175">
        <f>O266*H266</f>
        <v>0</v>
      </c>
      <c r="Q266" s="175">
        <v>2.5999999999999998E-4</v>
      </c>
      <c r="R266" s="175">
        <f>Q266*H266</f>
        <v>1.4117739999999998E-2</v>
      </c>
      <c r="S266" s="175">
        <v>0</v>
      </c>
      <c r="T266" s="176">
        <f>S266*H266</f>
        <v>0</v>
      </c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R266" s="177" t="s">
        <v>268</v>
      </c>
      <c r="AT266" s="177" t="s">
        <v>263</v>
      </c>
      <c r="AU266" s="177" t="s">
        <v>86</v>
      </c>
      <c r="AY266" s="18" t="s">
        <v>260</v>
      </c>
      <c r="BE266" s="178">
        <f>IF(N266="základní",J266,0)</f>
        <v>0</v>
      </c>
      <c r="BF266" s="178">
        <f>IF(N266="snížená",J266,0)</f>
        <v>0</v>
      </c>
      <c r="BG266" s="178">
        <f>IF(N266="zákl. přenesená",J266,0)</f>
        <v>0</v>
      </c>
      <c r="BH266" s="178">
        <f>IF(N266="sníž. přenesená",J266,0)</f>
        <v>0</v>
      </c>
      <c r="BI266" s="178">
        <f>IF(N266="nulová",J266,0)</f>
        <v>0</v>
      </c>
      <c r="BJ266" s="18" t="s">
        <v>32</v>
      </c>
      <c r="BK266" s="178">
        <f>ROUND(I266*H266,2)</f>
        <v>0</v>
      </c>
      <c r="BL266" s="18" t="s">
        <v>268</v>
      </c>
      <c r="BM266" s="177" t="s">
        <v>2151</v>
      </c>
    </row>
    <row r="267" spans="1:65" s="15" customFormat="1">
      <c r="B267" s="196"/>
      <c r="D267" s="180" t="s">
        <v>270</v>
      </c>
      <c r="E267" s="197" t="s">
        <v>1</v>
      </c>
      <c r="F267" s="198" t="s">
        <v>324</v>
      </c>
      <c r="H267" s="197" t="s">
        <v>1</v>
      </c>
      <c r="I267" s="199"/>
      <c r="L267" s="196"/>
      <c r="M267" s="200"/>
      <c r="N267" s="201"/>
      <c r="O267" s="201"/>
      <c r="P267" s="201"/>
      <c r="Q267" s="201"/>
      <c r="R267" s="201"/>
      <c r="S267" s="201"/>
      <c r="T267" s="202"/>
      <c r="AT267" s="197" t="s">
        <v>270</v>
      </c>
      <c r="AU267" s="197" t="s">
        <v>86</v>
      </c>
      <c r="AV267" s="15" t="s">
        <v>32</v>
      </c>
      <c r="AW267" s="15" t="s">
        <v>31</v>
      </c>
      <c r="AX267" s="15" t="s">
        <v>77</v>
      </c>
      <c r="AY267" s="197" t="s">
        <v>260</v>
      </c>
    </row>
    <row r="268" spans="1:65" s="13" customFormat="1">
      <c r="B268" s="179"/>
      <c r="D268" s="180" t="s">
        <v>270</v>
      </c>
      <c r="E268" s="181" t="s">
        <v>1</v>
      </c>
      <c r="F268" s="182" t="s">
        <v>478</v>
      </c>
      <c r="H268" s="183">
        <v>54.298999999999999</v>
      </c>
      <c r="I268" s="184"/>
      <c r="L268" s="179"/>
      <c r="M268" s="185"/>
      <c r="N268" s="186"/>
      <c r="O268" s="186"/>
      <c r="P268" s="186"/>
      <c r="Q268" s="186"/>
      <c r="R268" s="186"/>
      <c r="S268" s="186"/>
      <c r="T268" s="187"/>
      <c r="AT268" s="181" t="s">
        <v>270</v>
      </c>
      <c r="AU268" s="181" t="s">
        <v>86</v>
      </c>
      <c r="AV268" s="13" t="s">
        <v>86</v>
      </c>
      <c r="AW268" s="13" t="s">
        <v>31</v>
      </c>
      <c r="AX268" s="13" t="s">
        <v>32</v>
      </c>
      <c r="AY268" s="181" t="s">
        <v>260</v>
      </c>
    </row>
    <row r="269" spans="1:65" s="2" customFormat="1" ht="21.75" customHeight="1">
      <c r="A269" s="33"/>
      <c r="B269" s="132"/>
      <c r="C269" s="166" t="s">
        <v>457</v>
      </c>
      <c r="D269" s="166" t="s">
        <v>263</v>
      </c>
      <c r="E269" s="167" t="s">
        <v>1312</v>
      </c>
      <c r="F269" s="168" t="s">
        <v>481</v>
      </c>
      <c r="G269" s="169" t="s">
        <v>316</v>
      </c>
      <c r="H269" s="170">
        <v>11.7</v>
      </c>
      <c r="I269" s="171"/>
      <c r="J269" s="172">
        <f>ROUND(I269*H269,2)</f>
        <v>0</v>
      </c>
      <c r="K269" s="168" t="s">
        <v>356</v>
      </c>
      <c r="L269" s="34"/>
      <c r="M269" s="173" t="s">
        <v>1</v>
      </c>
      <c r="N269" s="174" t="s">
        <v>42</v>
      </c>
      <c r="O269" s="59"/>
      <c r="P269" s="175">
        <f>O269*H269</f>
        <v>0</v>
      </c>
      <c r="Q269" s="175">
        <v>2.27868</v>
      </c>
      <c r="R269" s="175">
        <f>Q269*H269</f>
        <v>26.660556</v>
      </c>
      <c r="S269" s="175">
        <v>0</v>
      </c>
      <c r="T269" s="176">
        <f>S269*H269</f>
        <v>0</v>
      </c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R269" s="177" t="s">
        <v>268</v>
      </c>
      <c r="AT269" s="177" t="s">
        <v>263</v>
      </c>
      <c r="AU269" s="177" t="s">
        <v>86</v>
      </c>
      <c r="AY269" s="18" t="s">
        <v>260</v>
      </c>
      <c r="BE269" s="178">
        <f>IF(N269="základní",J269,0)</f>
        <v>0</v>
      </c>
      <c r="BF269" s="178">
        <f>IF(N269="snížená",J269,0)</f>
        <v>0</v>
      </c>
      <c r="BG269" s="178">
        <f>IF(N269="zákl. přenesená",J269,0)</f>
        <v>0</v>
      </c>
      <c r="BH269" s="178">
        <f>IF(N269="sníž. přenesená",J269,0)</f>
        <v>0</v>
      </c>
      <c r="BI269" s="178">
        <f>IF(N269="nulová",J269,0)</f>
        <v>0</v>
      </c>
      <c r="BJ269" s="18" t="s">
        <v>32</v>
      </c>
      <c r="BK269" s="178">
        <f>ROUND(I269*H269,2)</f>
        <v>0</v>
      </c>
      <c r="BL269" s="18" t="s">
        <v>268</v>
      </c>
      <c r="BM269" s="177" t="s">
        <v>482</v>
      </c>
    </row>
    <row r="270" spans="1:65" s="15" customFormat="1">
      <c r="B270" s="196"/>
      <c r="D270" s="180" t="s">
        <v>270</v>
      </c>
      <c r="E270" s="197" t="s">
        <v>1</v>
      </c>
      <c r="F270" s="198" t="s">
        <v>324</v>
      </c>
      <c r="H270" s="197" t="s">
        <v>1</v>
      </c>
      <c r="I270" s="199"/>
      <c r="L270" s="196"/>
      <c r="M270" s="200"/>
      <c r="N270" s="201"/>
      <c r="O270" s="201"/>
      <c r="P270" s="201"/>
      <c r="Q270" s="201"/>
      <c r="R270" s="201"/>
      <c r="S270" s="201"/>
      <c r="T270" s="202"/>
      <c r="AT270" s="197" t="s">
        <v>270</v>
      </c>
      <c r="AU270" s="197" t="s">
        <v>86</v>
      </c>
      <c r="AV270" s="15" t="s">
        <v>32</v>
      </c>
      <c r="AW270" s="15" t="s">
        <v>31</v>
      </c>
      <c r="AX270" s="15" t="s">
        <v>77</v>
      </c>
      <c r="AY270" s="197" t="s">
        <v>260</v>
      </c>
    </row>
    <row r="271" spans="1:65" s="13" customFormat="1">
      <c r="B271" s="179"/>
      <c r="D271" s="180" t="s">
        <v>270</v>
      </c>
      <c r="E271" s="181" t="s">
        <v>1</v>
      </c>
      <c r="F271" s="182" t="s">
        <v>2152</v>
      </c>
      <c r="H271" s="183">
        <v>11.7</v>
      </c>
      <c r="I271" s="184"/>
      <c r="L271" s="179"/>
      <c r="M271" s="185"/>
      <c r="N271" s="186"/>
      <c r="O271" s="186"/>
      <c r="P271" s="186"/>
      <c r="Q271" s="186"/>
      <c r="R271" s="186"/>
      <c r="S271" s="186"/>
      <c r="T271" s="187"/>
      <c r="AT271" s="181" t="s">
        <v>270</v>
      </c>
      <c r="AU271" s="181" t="s">
        <v>86</v>
      </c>
      <c r="AV271" s="13" t="s">
        <v>86</v>
      </c>
      <c r="AW271" s="13" t="s">
        <v>31</v>
      </c>
      <c r="AX271" s="13" t="s">
        <v>32</v>
      </c>
      <c r="AY271" s="181" t="s">
        <v>260</v>
      </c>
    </row>
    <row r="272" spans="1:65" s="2" customFormat="1" ht="21.75" customHeight="1">
      <c r="A272" s="33"/>
      <c r="B272" s="132"/>
      <c r="C272" s="166" t="s">
        <v>464</v>
      </c>
      <c r="D272" s="166" t="s">
        <v>263</v>
      </c>
      <c r="E272" s="167" t="s">
        <v>485</v>
      </c>
      <c r="F272" s="168" t="s">
        <v>486</v>
      </c>
      <c r="G272" s="169" t="s">
        <v>316</v>
      </c>
      <c r="H272" s="170">
        <v>1.17</v>
      </c>
      <c r="I272" s="171"/>
      <c r="J272" s="172">
        <f>ROUND(I272*H272,2)</f>
        <v>0</v>
      </c>
      <c r="K272" s="168" t="s">
        <v>356</v>
      </c>
      <c r="L272" s="34"/>
      <c r="M272" s="173" t="s">
        <v>1</v>
      </c>
      <c r="N272" s="174" t="s">
        <v>42</v>
      </c>
      <c r="O272" s="59"/>
      <c r="P272" s="175">
        <f>O272*H272</f>
        <v>0</v>
      </c>
      <c r="Q272" s="175">
        <v>2.27868</v>
      </c>
      <c r="R272" s="175">
        <f>Q272*H272</f>
        <v>2.6660556</v>
      </c>
      <c r="S272" s="175">
        <v>0</v>
      </c>
      <c r="T272" s="176">
        <f>S272*H272</f>
        <v>0</v>
      </c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R272" s="177" t="s">
        <v>268</v>
      </c>
      <c r="AT272" s="177" t="s">
        <v>263</v>
      </c>
      <c r="AU272" s="177" t="s">
        <v>86</v>
      </c>
      <c r="AY272" s="18" t="s">
        <v>260</v>
      </c>
      <c r="BE272" s="178">
        <f>IF(N272="základní",J272,0)</f>
        <v>0</v>
      </c>
      <c r="BF272" s="178">
        <f>IF(N272="snížená",J272,0)</f>
        <v>0</v>
      </c>
      <c r="BG272" s="178">
        <f>IF(N272="zákl. přenesená",J272,0)</f>
        <v>0</v>
      </c>
      <c r="BH272" s="178">
        <f>IF(N272="sníž. přenesená",J272,0)</f>
        <v>0</v>
      </c>
      <c r="BI272" s="178">
        <f>IF(N272="nulová",J272,0)</f>
        <v>0</v>
      </c>
      <c r="BJ272" s="18" t="s">
        <v>32</v>
      </c>
      <c r="BK272" s="178">
        <f>ROUND(I272*H272,2)</f>
        <v>0</v>
      </c>
      <c r="BL272" s="18" t="s">
        <v>268</v>
      </c>
      <c r="BM272" s="177" t="s">
        <v>2153</v>
      </c>
    </row>
    <row r="273" spans="1:65" s="15" customFormat="1">
      <c r="B273" s="196"/>
      <c r="D273" s="180" t="s">
        <v>270</v>
      </c>
      <c r="E273" s="197" t="s">
        <v>1</v>
      </c>
      <c r="F273" s="198" t="s">
        <v>324</v>
      </c>
      <c r="H273" s="197" t="s">
        <v>1</v>
      </c>
      <c r="I273" s="199"/>
      <c r="L273" s="196"/>
      <c r="M273" s="200"/>
      <c r="N273" s="201"/>
      <c r="O273" s="201"/>
      <c r="P273" s="201"/>
      <c r="Q273" s="201"/>
      <c r="R273" s="201"/>
      <c r="S273" s="201"/>
      <c r="T273" s="202"/>
      <c r="AT273" s="197" t="s">
        <v>270</v>
      </c>
      <c r="AU273" s="197" t="s">
        <v>86</v>
      </c>
      <c r="AV273" s="15" t="s">
        <v>32</v>
      </c>
      <c r="AW273" s="15" t="s">
        <v>31</v>
      </c>
      <c r="AX273" s="15" t="s">
        <v>77</v>
      </c>
      <c r="AY273" s="197" t="s">
        <v>260</v>
      </c>
    </row>
    <row r="274" spans="1:65" s="13" customFormat="1">
      <c r="B274" s="179"/>
      <c r="D274" s="180" t="s">
        <v>270</v>
      </c>
      <c r="E274" s="181" t="s">
        <v>1</v>
      </c>
      <c r="F274" s="182" t="s">
        <v>2154</v>
      </c>
      <c r="H274" s="183">
        <v>1.17</v>
      </c>
      <c r="I274" s="184"/>
      <c r="L274" s="179"/>
      <c r="M274" s="185"/>
      <c r="N274" s="186"/>
      <c r="O274" s="186"/>
      <c r="P274" s="186"/>
      <c r="Q274" s="186"/>
      <c r="R274" s="186"/>
      <c r="S274" s="186"/>
      <c r="T274" s="187"/>
      <c r="AT274" s="181" t="s">
        <v>270</v>
      </c>
      <c r="AU274" s="181" t="s">
        <v>86</v>
      </c>
      <c r="AV274" s="13" t="s">
        <v>86</v>
      </c>
      <c r="AW274" s="13" t="s">
        <v>31</v>
      </c>
      <c r="AX274" s="13" t="s">
        <v>32</v>
      </c>
      <c r="AY274" s="181" t="s">
        <v>260</v>
      </c>
    </row>
    <row r="275" spans="1:65" s="2" customFormat="1" ht="21.75" customHeight="1">
      <c r="A275" s="33"/>
      <c r="B275" s="132"/>
      <c r="C275" s="166" t="s">
        <v>469</v>
      </c>
      <c r="D275" s="166" t="s">
        <v>263</v>
      </c>
      <c r="E275" s="167" t="s">
        <v>490</v>
      </c>
      <c r="F275" s="168" t="s">
        <v>2155</v>
      </c>
      <c r="G275" s="169" t="s">
        <v>316</v>
      </c>
      <c r="H275" s="170">
        <v>0.13</v>
      </c>
      <c r="I275" s="171"/>
      <c r="J275" s="172">
        <f>ROUND(I275*H275,2)</f>
        <v>0</v>
      </c>
      <c r="K275" s="168" t="s">
        <v>356</v>
      </c>
      <c r="L275" s="34"/>
      <c r="M275" s="173" t="s">
        <v>1</v>
      </c>
      <c r="N275" s="174" t="s">
        <v>42</v>
      </c>
      <c r="O275" s="59"/>
      <c r="P275" s="175">
        <f>O275*H275</f>
        <v>0</v>
      </c>
      <c r="Q275" s="175">
        <v>2.27868</v>
      </c>
      <c r="R275" s="175">
        <f>Q275*H275</f>
        <v>0.2962284</v>
      </c>
      <c r="S275" s="175">
        <v>0</v>
      </c>
      <c r="T275" s="176">
        <f>S275*H275</f>
        <v>0</v>
      </c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R275" s="177" t="s">
        <v>268</v>
      </c>
      <c r="AT275" s="177" t="s">
        <v>263</v>
      </c>
      <c r="AU275" s="177" t="s">
        <v>86</v>
      </c>
      <c r="AY275" s="18" t="s">
        <v>260</v>
      </c>
      <c r="BE275" s="178">
        <f>IF(N275="základní",J275,0)</f>
        <v>0</v>
      </c>
      <c r="BF275" s="178">
        <f>IF(N275="snížená",J275,0)</f>
        <v>0</v>
      </c>
      <c r="BG275" s="178">
        <f>IF(N275="zákl. přenesená",J275,0)</f>
        <v>0</v>
      </c>
      <c r="BH275" s="178">
        <f>IF(N275="sníž. přenesená",J275,0)</f>
        <v>0</v>
      </c>
      <c r="BI275" s="178">
        <f>IF(N275="nulová",J275,0)</f>
        <v>0</v>
      </c>
      <c r="BJ275" s="18" t="s">
        <v>32</v>
      </c>
      <c r="BK275" s="178">
        <f>ROUND(I275*H275,2)</f>
        <v>0</v>
      </c>
      <c r="BL275" s="18" t="s">
        <v>268</v>
      </c>
      <c r="BM275" s="177" t="s">
        <v>2156</v>
      </c>
    </row>
    <row r="276" spans="1:65" s="15" customFormat="1">
      <c r="B276" s="196"/>
      <c r="D276" s="180" t="s">
        <v>270</v>
      </c>
      <c r="E276" s="197" t="s">
        <v>1</v>
      </c>
      <c r="F276" s="198" t="s">
        <v>324</v>
      </c>
      <c r="H276" s="197" t="s">
        <v>1</v>
      </c>
      <c r="I276" s="199"/>
      <c r="L276" s="196"/>
      <c r="M276" s="200"/>
      <c r="N276" s="201"/>
      <c r="O276" s="201"/>
      <c r="P276" s="201"/>
      <c r="Q276" s="201"/>
      <c r="R276" s="201"/>
      <c r="S276" s="201"/>
      <c r="T276" s="202"/>
      <c r="AT276" s="197" t="s">
        <v>270</v>
      </c>
      <c r="AU276" s="197" t="s">
        <v>86</v>
      </c>
      <c r="AV276" s="15" t="s">
        <v>32</v>
      </c>
      <c r="AW276" s="15" t="s">
        <v>31</v>
      </c>
      <c r="AX276" s="15" t="s">
        <v>77</v>
      </c>
      <c r="AY276" s="197" t="s">
        <v>260</v>
      </c>
    </row>
    <row r="277" spans="1:65" s="13" customFormat="1">
      <c r="B277" s="179"/>
      <c r="D277" s="180" t="s">
        <v>270</v>
      </c>
      <c r="E277" s="181" t="s">
        <v>1</v>
      </c>
      <c r="F277" s="182" t="s">
        <v>2157</v>
      </c>
      <c r="H277" s="183">
        <v>0.13</v>
      </c>
      <c r="I277" s="184"/>
      <c r="L277" s="179"/>
      <c r="M277" s="185"/>
      <c r="N277" s="186"/>
      <c r="O277" s="186"/>
      <c r="P277" s="186"/>
      <c r="Q277" s="186"/>
      <c r="R277" s="186"/>
      <c r="S277" s="186"/>
      <c r="T277" s="187"/>
      <c r="AT277" s="181" t="s">
        <v>270</v>
      </c>
      <c r="AU277" s="181" t="s">
        <v>86</v>
      </c>
      <c r="AV277" s="13" t="s">
        <v>86</v>
      </c>
      <c r="AW277" s="13" t="s">
        <v>31</v>
      </c>
      <c r="AX277" s="13" t="s">
        <v>32</v>
      </c>
      <c r="AY277" s="181" t="s">
        <v>260</v>
      </c>
    </row>
    <row r="278" spans="1:65" s="2" customFormat="1" ht="16.5" customHeight="1">
      <c r="A278" s="33"/>
      <c r="B278" s="132"/>
      <c r="C278" s="166" t="s">
        <v>474</v>
      </c>
      <c r="D278" s="166" t="s">
        <v>263</v>
      </c>
      <c r="E278" s="167" t="s">
        <v>495</v>
      </c>
      <c r="F278" s="168" t="s">
        <v>496</v>
      </c>
      <c r="G278" s="169" t="s">
        <v>372</v>
      </c>
      <c r="H278" s="170">
        <v>21.15</v>
      </c>
      <c r="I278" s="171"/>
      <c r="J278" s="172">
        <f>ROUND(I278*H278,2)</f>
        <v>0</v>
      </c>
      <c r="K278" s="168" t="s">
        <v>267</v>
      </c>
      <c r="L278" s="34"/>
      <c r="M278" s="173" t="s">
        <v>1</v>
      </c>
      <c r="N278" s="174" t="s">
        <v>42</v>
      </c>
      <c r="O278" s="59"/>
      <c r="P278" s="175">
        <f>O278*H278</f>
        <v>0</v>
      </c>
      <c r="Q278" s="175">
        <v>0</v>
      </c>
      <c r="R278" s="175">
        <f>Q278*H278</f>
        <v>0</v>
      </c>
      <c r="S278" s="175">
        <v>0</v>
      </c>
      <c r="T278" s="176">
        <f>S278*H278</f>
        <v>0</v>
      </c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R278" s="177" t="s">
        <v>268</v>
      </c>
      <c r="AT278" s="177" t="s">
        <v>263</v>
      </c>
      <c r="AU278" s="177" t="s">
        <v>86</v>
      </c>
      <c r="AY278" s="18" t="s">
        <v>260</v>
      </c>
      <c r="BE278" s="178">
        <f>IF(N278="základní",J278,0)</f>
        <v>0</v>
      </c>
      <c r="BF278" s="178">
        <f>IF(N278="snížená",J278,0)</f>
        <v>0</v>
      </c>
      <c r="BG278" s="178">
        <f>IF(N278="zákl. přenesená",J278,0)</f>
        <v>0</v>
      </c>
      <c r="BH278" s="178">
        <f>IF(N278="sníž. přenesená",J278,0)</f>
        <v>0</v>
      </c>
      <c r="BI278" s="178">
        <f>IF(N278="nulová",J278,0)</f>
        <v>0</v>
      </c>
      <c r="BJ278" s="18" t="s">
        <v>32</v>
      </c>
      <c r="BK278" s="178">
        <f>ROUND(I278*H278,2)</f>
        <v>0</v>
      </c>
      <c r="BL278" s="18" t="s">
        <v>268</v>
      </c>
      <c r="BM278" s="177" t="s">
        <v>497</v>
      </c>
    </row>
    <row r="279" spans="1:65" s="13" customFormat="1">
      <c r="B279" s="179"/>
      <c r="D279" s="180" t="s">
        <v>270</v>
      </c>
      <c r="E279" s="181" t="s">
        <v>1</v>
      </c>
      <c r="F279" s="182" t="s">
        <v>2158</v>
      </c>
      <c r="H279" s="183">
        <v>21.15</v>
      </c>
      <c r="I279" s="184"/>
      <c r="L279" s="179"/>
      <c r="M279" s="185"/>
      <c r="N279" s="186"/>
      <c r="O279" s="186"/>
      <c r="P279" s="186"/>
      <c r="Q279" s="186"/>
      <c r="R279" s="186"/>
      <c r="S279" s="186"/>
      <c r="T279" s="187"/>
      <c r="AT279" s="181" t="s">
        <v>270</v>
      </c>
      <c r="AU279" s="181" t="s">
        <v>86</v>
      </c>
      <c r="AV279" s="13" t="s">
        <v>86</v>
      </c>
      <c r="AW279" s="13" t="s">
        <v>31</v>
      </c>
      <c r="AX279" s="13" t="s">
        <v>32</v>
      </c>
      <c r="AY279" s="181" t="s">
        <v>260</v>
      </c>
    </row>
    <row r="280" spans="1:65" s="2" customFormat="1" ht="16.5" customHeight="1">
      <c r="A280" s="33"/>
      <c r="B280" s="132"/>
      <c r="C280" s="166" t="s">
        <v>479</v>
      </c>
      <c r="D280" s="166" t="s">
        <v>263</v>
      </c>
      <c r="E280" s="167" t="s">
        <v>500</v>
      </c>
      <c r="F280" s="168" t="s">
        <v>501</v>
      </c>
      <c r="G280" s="169" t="s">
        <v>316</v>
      </c>
      <c r="H280" s="170">
        <v>111.273</v>
      </c>
      <c r="I280" s="171"/>
      <c r="J280" s="172">
        <f>ROUND(I280*H280,2)</f>
        <v>0</v>
      </c>
      <c r="K280" s="168" t="s">
        <v>267</v>
      </c>
      <c r="L280" s="34"/>
      <c r="M280" s="173" t="s">
        <v>1</v>
      </c>
      <c r="N280" s="174" t="s">
        <v>42</v>
      </c>
      <c r="O280" s="59"/>
      <c r="P280" s="175">
        <f>O280*H280</f>
        <v>0</v>
      </c>
      <c r="Q280" s="175">
        <v>0</v>
      </c>
      <c r="R280" s="175">
        <f>Q280*H280</f>
        <v>0</v>
      </c>
      <c r="S280" s="175">
        <v>0</v>
      </c>
      <c r="T280" s="176">
        <f>S280*H280</f>
        <v>0</v>
      </c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R280" s="177" t="s">
        <v>268</v>
      </c>
      <c r="AT280" s="177" t="s">
        <v>263</v>
      </c>
      <c r="AU280" s="177" t="s">
        <v>86</v>
      </c>
      <c r="AY280" s="18" t="s">
        <v>260</v>
      </c>
      <c r="BE280" s="178">
        <f>IF(N280="základní",J280,0)</f>
        <v>0</v>
      </c>
      <c r="BF280" s="178">
        <f>IF(N280="snížená",J280,0)</f>
        <v>0</v>
      </c>
      <c r="BG280" s="178">
        <f>IF(N280="zákl. přenesená",J280,0)</f>
        <v>0</v>
      </c>
      <c r="BH280" s="178">
        <f>IF(N280="sníž. přenesená",J280,0)</f>
        <v>0</v>
      </c>
      <c r="BI280" s="178">
        <f>IF(N280="nulová",J280,0)</f>
        <v>0</v>
      </c>
      <c r="BJ280" s="18" t="s">
        <v>32</v>
      </c>
      <c r="BK280" s="178">
        <f>ROUND(I280*H280,2)</f>
        <v>0</v>
      </c>
      <c r="BL280" s="18" t="s">
        <v>268</v>
      </c>
      <c r="BM280" s="177" t="s">
        <v>502</v>
      </c>
    </row>
    <row r="281" spans="1:65" s="13" customFormat="1">
      <c r="B281" s="179"/>
      <c r="D281" s="180" t="s">
        <v>270</v>
      </c>
      <c r="E281" s="181" t="s">
        <v>1</v>
      </c>
      <c r="F281" s="182" t="s">
        <v>1319</v>
      </c>
      <c r="H281" s="183">
        <v>138.227</v>
      </c>
      <c r="I281" s="184"/>
      <c r="L281" s="179"/>
      <c r="M281" s="185"/>
      <c r="N281" s="186"/>
      <c r="O281" s="186"/>
      <c r="P281" s="186"/>
      <c r="Q281" s="186"/>
      <c r="R281" s="186"/>
      <c r="S281" s="186"/>
      <c r="T281" s="187"/>
      <c r="AT281" s="181" t="s">
        <v>270</v>
      </c>
      <c r="AU281" s="181" t="s">
        <v>86</v>
      </c>
      <c r="AV281" s="13" t="s">
        <v>86</v>
      </c>
      <c r="AW281" s="13" t="s">
        <v>31</v>
      </c>
      <c r="AX281" s="13" t="s">
        <v>77</v>
      </c>
      <c r="AY281" s="181" t="s">
        <v>260</v>
      </c>
    </row>
    <row r="282" spans="1:65" s="13" customFormat="1">
      <c r="B282" s="179"/>
      <c r="D282" s="180" t="s">
        <v>270</v>
      </c>
      <c r="E282" s="181" t="s">
        <v>1</v>
      </c>
      <c r="F282" s="182" t="s">
        <v>1320</v>
      </c>
      <c r="H282" s="183">
        <v>0.86399999999999999</v>
      </c>
      <c r="I282" s="184"/>
      <c r="L282" s="179"/>
      <c r="M282" s="185"/>
      <c r="N282" s="186"/>
      <c r="O282" s="186"/>
      <c r="P282" s="186"/>
      <c r="Q282" s="186"/>
      <c r="R282" s="186"/>
      <c r="S282" s="186"/>
      <c r="T282" s="187"/>
      <c r="AT282" s="181" t="s">
        <v>270</v>
      </c>
      <c r="AU282" s="181" t="s">
        <v>86</v>
      </c>
      <c r="AV282" s="13" t="s">
        <v>86</v>
      </c>
      <c r="AW282" s="13" t="s">
        <v>31</v>
      </c>
      <c r="AX282" s="13" t="s">
        <v>77</v>
      </c>
      <c r="AY282" s="181" t="s">
        <v>260</v>
      </c>
    </row>
    <row r="283" spans="1:65" s="14" customFormat="1">
      <c r="B283" s="188"/>
      <c r="D283" s="180" t="s">
        <v>270</v>
      </c>
      <c r="E283" s="189" t="s">
        <v>175</v>
      </c>
      <c r="F283" s="190" t="s">
        <v>275</v>
      </c>
      <c r="H283" s="191">
        <v>139.09100000000001</v>
      </c>
      <c r="I283" s="192"/>
      <c r="L283" s="188"/>
      <c r="M283" s="193"/>
      <c r="N283" s="194"/>
      <c r="O283" s="194"/>
      <c r="P283" s="194"/>
      <c r="Q283" s="194"/>
      <c r="R283" s="194"/>
      <c r="S283" s="194"/>
      <c r="T283" s="195"/>
      <c r="AT283" s="189" t="s">
        <v>270</v>
      </c>
      <c r="AU283" s="189" t="s">
        <v>86</v>
      </c>
      <c r="AV283" s="14" t="s">
        <v>268</v>
      </c>
      <c r="AW283" s="14" t="s">
        <v>31</v>
      </c>
      <c r="AX283" s="14" t="s">
        <v>77</v>
      </c>
      <c r="AY283" s="189" t="s">
        <v>260</v>
      </c>
    </row>
    <row r="284" spans="1:65" s="15" customFormat="1">
      <c r="B284" s="196"/>
      <c r="D284" s="180" t="s">
        <v>270</v>
      </c>
      <c r="E284" s="197" t="s">
        <v>1</v>
      </c>
      <c r="F284" s="198" t="s">
        <v>1321</v>
      </c>
      <c r="H284" s="197" t="s">
        <v>1</v>
      </c>
      <c r="I284" s="199"/>
      <c r="L284" s="196"/>
      <c r="M284" s="200"/>
      <c r="N284" s="201"/>
      <c r="O284" s="201"/>
      <c r="P284" s="201"/>
      <c r="Q284" s="201"/>
      <c r="R284" s="201"/>
      <c r="S284" s="201"/>
      <c r="T284" s="202"/>
      <c r="AT284" s="197" t="s">
        <v>270</v>
      </c>
      <c r="AU284" s="197" t="s">
        <v>86</v>
      </c>
      <c r="AV284" s="15" t="s">
        <v>32</v>
      </c>
      <c r="AW284" s="15" t="s">
        <v>31</v>
      </c>
      <c r="AX284" s="15" t="s">
        <v>77</v>
      </c>
      <c r="AY284" s="197" t="s">
        <v>260</v>
      </c>
    </row>
    <row r="285" spans="1:65" s="13" customFormat="1">
      <c r="B285" s="179"/>
      <c r="D285" s="180" t="s">
        <v>270</v>
      </c>
      <c r="E285" s="181" t="s">
        <v>1</v>
      </c>
      <c r="F285" s="182" t="s">
        <v>508</v>
      </c>
      <c r="H285" s="183">
        <v>111.273</v>
      </c>
      <c r="I285" s="184"/>
      <c r="L285" s="179"/>
      <c r="M285" s="185"/>
      <c r="N285" s="186"/>
      <c r="O285" s="186"/>
      <c r="P285" s="186"/>
      <c r="Q285" s="186"/>
      <c r="R285" s="186"/>
      <c r="S285" s="186"/>
      <c r="T285" s="187"/>
      <c r="AT285" s="181" t="s">
        <v>270</v>
      </c>
      <c r="AU285" s="181" t="s">
        <v>86</v>
      </c>
      <c r="AV285" s="13" t="s">
        <v>86</v>
      </c>
      <c r="AW285" s="13" t="s">
        <v>31</v>
      </c>
      <c r="AX285" s="13" t="s">
        <v>32</v>
      </c>
      <c r="AY285" s="181" t="s">
        <v>260</v>
      </c>
    </row>
    <row r="286" spans="1:65" s="2" customFormat="1" ht="16.5" customHeight="1">
      <c r="A286" s="33"/>
      <c r="B286" s="132"/>
      <c r="C286" s="166" t="s">
        <v>484</v>
      </c>
      <c r="D286" s="166" t="s">
        <v>263</v>
      </c>
      <c r="E286" s="167" t="s">
        <v>510</v>
      </c>
      <c r="F286" s="168" t="s">
        <v>511</v>
      </c>
      <c r="G286" s="169" t="s">
        <v>316</v>
      </c>
      <c r="H286" s="170">
        <v>27.818000000000001</v>
      </c>
      <c r="I286" s="171"/>
      <c r="J286" s="172">
        <f>ROUND(I286*H286,2)</f>
        <v>0</v>
      </c>
      <c r="K286" s="168" t="s">
        <v>267</v>
      </c>
      <c r="L286" s="34"/>
      <c r="M286" s="173" t="s">
        <v>1</v>
      </c>
      <c r="N286" s="174" t="s">
        <v>42</v>
      </c>
      <c r="O286" s="59"/>
      <c r="P286" s="175">
        <f>O286*H286</f>
        <v>0</v>
      </c>
      <c r="Q286" s="175">
        <v>0</v>
      </c>
      <c r="R286" s="175">
        <f>Q286*H286</f>
        <v>0</v>
      </c>
      <c r="S286" s="175">
        <v>0</v>
      </c>
      <c r="T286" s="176">
        <f>S286*H286</f>
        <v>0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177" t="s">
        <v>268</v>
      </c>
      <c r="AT286" s="177" t="s">
        <v>263</v>
      </c>
      <c r="AU286" s="177" t="s">
        <v>86</v>
      </c>
      <c r="AY286" s="18" t="s">
        <v>260</v>
      </c>
      <c r="BE286" s="178">
        <f>IF(N286="základní",J286,0)</f>
        <v>0</v>
      </c>
      <c r="BF286" s="178">
        <f>IF(N286="snížená",J286,0)</f>
        <v>0</v>
      </c>
      <c r="BG286" s="178">
        <f>IF(N286="zákl. přenesená",J286,0)</f>
        <v>0</v>
      </c>
      <c r="BH286" s="178">
        <f>IF(N286="sníž. přenesená",J286,0)</f>
        <v>0</v>
      </c>
      <c r="BI286" s="178">
        <f>IF(N286="nulová",J286,0)</f>
        <v>0</v>
      </c>
      <c r="BJ286" s="18" t="s">
        <v>32</v>
      </c>
      <c r="BK286" s="178">
        <f>ROUND(I286*H286,2)</f>
        <v>0</v>
      </c>
      <c r="BL286" s="18" t="s">
        <v>268</v>
      </c>
      <c r="BM286" s="177" t="s">
        <v>512</v>
      </c>
    </row>
    <row r="287" spans="1:65" s="13" customFormat="1">
      <c r="B287" s="179"/>
      <c r="D287" s="180" t="s">
        <v>270</v>
      </c>
      <c r="E287" s="181" t="s">
        <v>1</v>
      </c>
      <c r="F287" s="182" t="s">
        <v>2159</v>
      </c>
      <c r="H287" s="183">
        <v>27.818000000000001</v>
      </c>
      <c r="I287" s="184"/>
      <c r="L287" s="179"/>
      <c r="M287" s="185"/>
      <c r="N287" s="186"/>
      <c r="O287" s="186"/>
      <c r="P287" s="186"/>
      <c r="Q287" s="186"/>
      <c r="R287" s="186"/>
      <c r="S287" s="186"/>
      <c r="T287" s="187"/>
      <c r="AT287" s="181" t="s">
        <v>270</v>
      </c>
      <c r="AU287" s="181" t="s">
        <v>86</v>
      </c>
      <c r="AV287" s="13" t="s">
        <v>86</v>
      </c>
      <c r="AW287" s="13" t="s">
        <v>31</v>
      </c>
      <c r="AX287" s="13" t="s">
        <v>32</v>
      </c>
      <c r="AY287" s="181" t="s">
        <v>260</v>
      </c>
    </row>
    <row r="288" spans="1:65" s="2" customFormat="1" ht="16.5" customHeight="1">
      <c r="A288" s="33"/>
      <c r="B288" s="132"/>
      <c r="C288" s="166" t="s">
        <v>489</v>
      </c>
      <c r="D288" s="166" t="s">
        <v>263</v>
      </c>
      <c r="E288" s="167" t="s">
        <v>515</v>
      </c>
      <c r="F288" s="168" t="s">
        <v>516</v>
      </c>
      <c r="G288" s="169" t="s">
        <v>316</v>
      </c>
      <c r="H288" s="170">
        <v>139.09100000000001</v>
      </c>
      <c r="I288" s="171"/>
      <c r="J288" s="172">
        <f>ROUND(I288*H288,2)</f>
        <v>0</v>
      </c>
      <c r="K288" s="168" t="s">
        <v>267</v>
      </c>
      <c r="L288" s="34"/>
      <c r="M288" s="173" t="s">
        <v>1</v>
      </c>
      <c r="N288" s="174" t="s">
        <v>42</v>
      </c>
      <c r="O288" s="59"/>
      <c r="P288" s="175">
        <f>O288*H288</f>
        <v>0</v>
      </c>
      <c r="Q288" s="175">
        <v>0</v>
      </c>
      <c r="R288" s="175">
        <f>Q288*H288</f>
        <v>0</v>
      </c>
      <c r="S288" s="175">
        <v>0</v>
      </c>
      <c r="T288" s="176">
        <f>S288*H288</f>
        <v>0</v>
      </c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R288" s="177" t="s">
        <v>268</v>
      </c>
      <c r="AT288" s="177" t="s">
        <v>263</v>
      </c>
      <c r="AU288" s="177" t="s">
        <v>86</v>
      </c>
      <c r="AY288" s="18" t="s">
        <v>260</v>
      </c>
      <c r="BE288" s="178">
        <f>IF(N288="základní",J288,0)</f>
        <v>0</v>
      </c>
      <c r="BF288" s="178">
        <f>IF(N288="snížená",J288,0)</f>
        <v>0</v>
      </c>
      <c r="BG288" s="178">
        <f>IF(N288="zákl. přenesená",J288,0)</f>
        <v>0</v>
      </c>
      <c r="BH288" s="178">
        <f>IF(N288="sníž. přenesená",J288,0)</f>
        <v>0</v>
      </c>
      <c r="BI288" s="178">
        <f>IF(N288="nulová",J288,0)</f>
        <v>0</v>
      </c>
      <c r="BJ288" s="18" t="s">
        <v>32</v>
      </c>
      <c r="BK288" s="178">
        <f>ROUND(I288*H288,2)</f>
        <v>0</v>
      </c>
      <c r="BL288" s="18" t="s">
        <v>268</v>
      </c>
      <c r="BM288" s="177" t="s">
        <v>2160</v>
      </c>
    </row>
    <row r="289" spans="1:65" s="13" customFormat="1">
      <c r="B289" s="179"/>
      <c r="D289" s="180" t="s">
        <v>270</v>
      </c>
      <c r="E289" s="181" t="s">
        <v>1</v>
      </c>
      <c r="F289" s="182" t="s">
        <v>2161</v>
      </c>
      <c r="H289" s="183">
        <v>139.09100000000001</v>
      </c>
      <c r="I289" s="184"/>
      <c r="L289" s="179"/>
      <c r="M289" s="185"/>
      <c r="N289" s="186"/>
      <c r="O289" s="186"/>
      <c r="P289" s="186"/>
      <c r="Q289" s="186"/>
      <c r="R289" s="186"/>
      <c r="S289" s="186"/>
      <c r="T289" s="187"/>
      <c r="AT289" s="181" t="s">
        <v>270</v>
      </c>
      <c r="AU289" s="181" t="s">
        <v>86</v>
      </c>
      <c r="AV289" s="13" t="s">
        <v>86</v>
      </c>
      <c r="AW289" s="13" t="s">
        <v>31</v>
      </c>
      <c r="AX289" s="13" t="s">
        <v>77</v>
      </c>
      <c r="AY289" s="181" t="s">
        <v>260</v>
      </c>
    </row>
    <row r="290" spans="1:65" s="14" customFormat="1">
      <c r="B290" s="188"/>
      <c r="D290" s="180" t="s">
        <v>270</v>
      </c>
      <c r="E290" s="189" t="s">
        <v>1</v>
      </c>
      <c r="F290" s="190" t="s">
        <v>275</v>
      </c>
      <c r="H290" s="191">
        <v>139.09100000000001</v>
      </c>
      <c r="I290" s="192"/>
      <c r="L290" s="188"/>
      <c r="M290" s="193"/>
      <c r="N290" s="194"/>
      <c r="O290" s="194"/>
      <c r="P290" s="194"/>
      <c r="Q290" s="194"/>
      <c r="R290" s="194"/>
      <c r="S290" s="194"/>
      <c r="T290" s="195"/>
      <c r="AT290" s="189" t="s">
        <v>270</v>
      </c>
      <c r="AU290" s="189" t="s">
        <v>86</v>
      </c>
      <c r="AV290" s="14" t="s">
        <v>268</v>
      </c>
      <c r="AW290" s="14" t="s">
        <v>31</v>
      </c>
      <c r="AX290" s="14" t="s">
        <v>32</v>
      </c>
      <c r="AY290" s="189" t="s">
        <v>260</v>
      </c>
    </row>
    <row r="291" spans="1:65" s="2" customFormat="1" ht="16.5" customHeight="1">
      <c r="A291" s="33"/>
      <c r="B291" s="132"/>
      <c r="C291" s="166" t="s">
        <v>494</v>
      </c>
      <c r="D291" s="166" t="s">
        <v>263</v>
      </c>
      <c r="E291" s="167" t="s">
        <v>521</v>
      </c>
      <c r="F291" s="168" t="s">
        <v>522</v>
      </c>
      <c r="G291" s="169" t="s">
        <v>316</v>
      </c>
      <c r="H291" s="170">
        <v>139.09100000000001</v>
      </c>
      <c r="I291" s="171"/>
      <c r="J291" s="172">
        <f>ROUND(I291*H291,2)</f>
        <v>0</v>
      </c>
      <c r="K291" s="168" t="s">
        <v>356</v>
      </c>
      <c r="L291" s="34"/>
      <c r="M291" s="173" t="s">
        <v>1</v>
      </c>
      <c r="N291" s="174" t="s">
        <v>42</v>
      </c>
      <c r="O291" s="59"/>
      <c r="P291" s="175">
        <f>O291*H291</f>
        <v>0</v>
      </c>
      <c r="Q291" s="175">
        <v>0</v>
      </c>
      <c r="R291" s="175">
        <f>Q291*H291</f>
        <v>0</v>
      </c>
      <c r="S291" s="175">
        <v>0</v>
      </c>
      <c r="T291" s="176">
        <f>S291*H291</f>
        <v>0</v>
      </c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R291" s="177" t="s">
        <v>268</v>
      </c>
      <c r="AT291" s="177" t="s">
        <v>263</v>
      </c>
      <c r="AU291" s="177" t="s">
        <v>86</v>
      </c>
      <c r="AY291" s="18" t="s">
        <v>260</v>
      </c>
      <c r="BE291" s="178">
        <f>IF(N291="základní",J291,0)</f>
        <v>0</v>
      </c>
      <c r="BF291" s="178">
        <f>IF(N291="snížená",J291,0)</f>
        <v>0</v>
      </c>
      <c r="BG291" s="178">
        <f>IF(N291="zákl. přenesená",J291,0)</f>
        <v>0</v>
      </c>
      <c r="BH291" s="178">
        <f>IF(N291="sníž. přenesená",J291,0)</f>
        <v>0</v>
      </c>
      <c r="BI291" s="178">
        <f>IF(N291="nulová",J291,0)</f>
        <v>0</v>
      </c>
      <c r="BJ291" s="18" t="s">
        <v>32</v>
      </c>
      <c r="BK291" s="178">
        <f>ROUND(I291*H291,2)</f>
        <v>0</v>
      </c>
      <c r="BL291" s="18" t="s">
        <v>268</v>
      </c>
      <c r="BM291" s="177" t="s">
        <v>523</v>
      </c>
    </row>
    <row r="292" spans="1:65" s="13" customFormat="1">
      <c r="B292" s="179"/>
      <c r="D292" s="180" t="s">
        <v>270</v>
      </c>
      <c r="E292" s="181" t="s">
        <v>1</v>
      </c>
      <c r="F292" s="182" t="s">
        <v>175</v>
      </c>
      <c r="H292" s="183">
        <v>139.09100000000001</v>
      </c>
      <c r="I292" s="184"/>
      <c r="L292" s="179"/>
      <c r="M292" s="185"/>
      <c r="N292" s="186"/>
      <c r="O292" s="186"/>
      <c r="P292" s="186"/>
      <c r="Q292" s="186"/>
      <c r="R292" s="186"/>
      <c r="S292" s="186"/>
      <c r="T292" s="187"/>
      <c r="AT292" s="181" t="s">
        <v>270</v>
      </c>
      <c r="AU292" s="181" t="s">
        <v>86</v>
      </c>
      <c r="AV292" s="13" t="s">
        <v>86</v>
      </c>
      <c r="AW292" s="13" t="s">
        <v>31</v>
      </c>
      <c r="AX292" s="13" t="s">
        <v>32</v>
      </c>
      <c r="AY292" s="181" t="s">
        <v>260</v>
      </c>
    </row>
    <row r="293" spans="1:65" s="2" customFormat="1" ht="16.5" customHeight="1">
      <c r="A293" s="33"/>
      <c r="B293" s="132"/>
      <c r="C293" s="166" t="s">
        <v>499</v>
      </c>
      <c r="D293" s="166" t="s">
        <v>263</v>
      </c>
      <c r="E293" s="167" t="s">
        <v>525</v>
      </c>
      <c r="F293" s="168" t="s">
        <v>526</v>
      </c>
      <c r="G293" s="169" t="s">
        <v>316</v>
      </c>
      <c r="H293" s="170">
        <v>94.311999999999998</v>
      </c>
      <c r="I293" s="171"/>
      <c r="J293" s="172">
        <f>ROUND(I293*H293,2)</f>
        <v>0</v>
      </c>
      <c r="K293" s="168" t="s">
        <v>267</v>
      </c>
      <c r="L293" s="34"/>
      <c r="M293" s="173" t="s">
        <v>1</v>
      </c>
      <c r="N293" s="174" t="s">
        <v>42</v>
      </c>
      <c r="O293" s="59"/>
      <c r="P293" s="175">
        <f>O293*H293</f>
        <v>0</v>
      </c>
      <c r="Q293" s="175">
        <v>0</v>
      </c>
      <c r="R293" s="175">
        <f>Q293*H293</f>
        <v>0</v>
      </c>
      <c r="S293" s="175">
        <v>0</v>
      </c>
      <c r="T293" s="176">
        <f>S293*H293</f>
        <v>0</v>
      </c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R293" s="177" t="s">
        <v>268</v>
      </c>
      <c r="AT293" s="177" t="s">
        <v>263</v>
      </c>
      <c r="AU293" s="177" t="s">
        <v>86</v>
      </c>
      <c r="AY293" s="18" t="s">
        <v>260</v>
      </c>
      <c r="BE293" s="178">
        <f>IF(N293="základní",J293,0)</f>
        <v>0</v>
      </c>
      <c r="BF293" s="178">
        <f>IF(N293="snížená",J293,0)</f>
        <v>0</v>
      </c>
      <c r="BG293" s="178">
        <f>IF(N293="zákl. přenesená",J293,0)</f>
        <v>0</v>
      </c>
      <c r="BH293" s="178">
        <f>IF(N293="sníž. přenesená",J293,0)</f>
        <v>0</v>
      </c>
      <c r="BI293" s="178">
        <f>IF(N293="nulová",J293,0)</f>
        <v>0</v>
      </c>
      <c r="BJ293" s="18" t="s">
        <v>32</v>
      </c>
      <c r="BK293" s="178">
        <f>ROUND(I293*H293,2)</f>
        <v>0</v>
      </c>
      <c r="BL293" s="18" t="s">
        <v>268</v>
      </c>
      <c r="BM293" s="177" t="s">
        <v>527</v>
      </c>
    </row>
    <row r="294" spans="1:65" s="13" customFormat="1">
      <c r="B294" s="179"/>
      <c r="D294" s="180" t="s">
        <v>270</v>
      </c>
      <c r="E294" s="181" t="s">
        <v>1</v>
      </c>
      <c r="F294" s="182" t="s">
        <v>528</v>
      </c>
      <c r="H294" s="183">
        <v>191.39400000000001</v>
      </c>
      <c r="I294" s="184"/>
      <c r="L294" s="179"/>
      <c r="M294" s="185"/>
      <c r="N294" s="186"/>
      <c r="O294" s="186"/>
      <c r="P294" s="186"/>
      <c r="Q294" s="186"/>
      <c r="R294" s="186"/>
      <c r="S294" s="186"/>
      <c r="T294" s="187"/>
      <c r="AT294" s="181" t="s">
        <v>270</v>
      </c>
      <c r="AU294" s="181" t="s">
        <v>86</v>
      </c>
      <c r="AV294" s="13" t="s">
        <v>86</v>
      </c>
      <c r="AW294" s="13" t="s">
        <v>31</v>
      </c>
      <c r="AX294" s="13" t="s">
        <v>77</v>
      </c>
      <c r="AY294" s="181" t="s">
        <v>260</v>
      </c>
    </row>
    <row r="295" spans="1:65" s="15" customFormat="1">
      <c r="B295" s="196"/>
      <c r="D295" s="180" t="s">
        <v>270</v>
      </c>
      <c r="E295" s="197" t="s">
        <v>1</v>
      </c>
      <c r="F295" s="198" t="s">
        <v>1326</v>
      </c>
      <c r="H295" s="197" t="s">
        <v>1</v>
      </c>
      <c r="I295" s="199"/>
      <c r="L295" s="196"/>
      <c r="M295" s="200"/>
      <c r="N295" s="201"/>
      <c r="O295" s="201"/>
      <c r="P295" s="201"/>
      <c r="Q295" s="201"/>
      <c r="R295" s="201"/>
      <c r="S295" s="201"/>
      <c r="T295" s="202"/>
      <c r="AT295" s="197" t="s">
        <v>270</v>
      </c>
      <c r="AU295" s="197" t="s">
        <v>86</v>
      </c>
      <c r="AV295" s="15" t="s">
        <v>32</v>
      </c>
      <c r="AW295" s="15" t="s">
        <v>31</v>
      </c>
      <c r="AX295" s="15" t="s">
        <v>77</v>
      </c>
      <c r="AY295" s="197" t="s">
        <v>260</v>
      </c>
    </row>
    <row r="296" spans="1:65" s="13" customFormat="1">
      <c r="B296" s="179"/>
      <c r="D296" s="180" t="s">
        <v>270</v>
      </c>
      <c r="E296" s="181" t="s">
        <v>1</v>
      </c>
      <c r="F296" s="182" t="s">
        <v>2162</v>
      </c>
      <c r="H296" s="183">
        <v>-79.313000000000002</v>
      </c>
      <c r="I296" s="184"/>
      <c r="L296" s="179"/>
      <c r="M296" s="185"/>
      <c r="N296" s="186"/>
      <c r="O296" s="186"/>
      <c r="P296" s="186"/>
      <c r="Q296" s="186"/>
      <c r="R296" s="186"/>
      <c r="S296" s="186"/>
      <c r="T296" s="187"/>
      <c r="AT296" s="181" t="s">
        <v>270</v>
      </c>
      <c r="AU296" s="181" t="s">
        <v>86</v>
      </c>
      <c r="AV296" s="13" t="s">
        <v>86</v>
      </c>
      <c r="AW296" s="13" t="s">
        <v>31</v>
      </c>
      <c r="AX296" s="13" t="s">
        <v>77</v>
      </c>
      <c r="AY296" s="181" t="s">
        <v>260</v>
      </c>
    </row>
    <row r="297" spans="1:65" s="13" customFormat="1">
      <c r="B297" s="179"/>
      <c r="D297" s="180" t="s">
        <v>270</v>
      </c>
      <c r="E297" s="181" t="s">
        <v>1</v>
      </c>
      <c r="F297" s="182" t="s">
        <v>2163</v>
      </c>
      <c r="H297" s="183">
        <v>-5.32</v>
      </c>
      <c r="I297" s="184"/>
      <c r="L297" s="179"/>
      <c r="M297" s="185"/>
      <c r="N297" s="186"/>
      <c r="O297" s="186"/>
      <c r="P297" s="186"/>
      <c r="Q297" s="186"/>
      <c r="R297" s="186"/>
      <c r="S297" s="186"/>
      <c r="T297" s="187"/>
      <c r="AT297" s="181" t="s">
        <v>270</v>
      </c>
      <c r="AU297" s="181" t="s">
        <v>86</v>
      </c>
      <c r="AV297" s="13" t="s">
        <v>86</v>
      </c>
      <c r="AW297" s="13" t="s">
        <v>31</v>
      </c>
      <c r="AX297" s="13" t="s">
        <v>77</v>
      </c>
      <c r="AY297" s="181" t="s">
        <v>260</v>
      </c>
    </row>
    <row r="298" spans="1:65" s="13" customFormat="1">
      <c r="B298" s="179"/>
      <c r="D298" s="180" t="s">
        <v>270</v>
      </c>
      <c r="E298" s="181" t="s">
        <v>1</v>
      </c>
      <c r="F298" s="182" t="s">
        <v>2164</v>
      </c>
      <c r="H298" s="183">
        <v>-4.891</v>
      </c>
      <c r="I298" s="184"/>
      <c r="L298" s="179"/>
      <c r="M298" s="185"/>
      <c r="N298" s="186"/>
      <c r="O298" s="186"/>
      <c r="P298" s="186"/>
      <c r="Q298" s="186"/>
      <c r="R298" s="186"/>
      <c r="S298" s="186"/>
      <c r="T298" s="187"/>
      <c r="AT298" s="181" t="s">
        <v>270</v>
      </c>
      <c r="AU298" s="181" t="s">
        <v>86</v>
      </c>
      <c r="AV298" s="13" t="s">
        <v>86</v>
      </c>
      <c r="AW298" s="13" t="s">
        <v>31</v>
      </c>
      <c r="AX298" s="13" t="s">
        <v>77</v>
      </c>
      <c r="AY298" s="181" t="s">
        <v>260</v>
      </c>
    </row>
    <row r="299" spans="1:65" s="13" customFormat="1">
      <c r="B299" s="179"/>
      <c r="D299" s="180" t="s">
        <v>270</v>
      </c>
      <c r="E299" s="181" t="s">
        <v>1</v>
      </c>
      <c r="F299" s="182" t="s">
        <v>1329</v>
      </c>
      <c r="H299" s="183">
        <v>-0.875</v>
      </c>
      <c r="I299" s="184"/>
      <c r="L299" s="179"/>
      <c r="M299" s="185"/>
      <c r="N299" s="186"/>
      <c r="O299" s="186"/>
      <c r="P299" s="186"/>
      <c r="Q299" s="186"/>
      <c r="R299" s="186"/>
      <c r="S299" s="186"/>
      <c r="T299" s="187"/>
      <c r="AT299" s="181" t="s">
        <v>270</v>
      </c>
      <c r="AU299" s="181" t="s">
        <v>86</v>
      </c>
      <c r="AV299" s="13" t="s">
        <v>86</v>
      </c>
      <c r="AW299" s="13" t="s">
        <v>31</v>
      </c>
      <c r="AX299" s="13" t="s">
        <v>77</v>
      </c>
      <c r="AY299" s="181" t="s">
        <v>260</v>
      </c>
    </row>
    <row r="300" spans="1:65" s="13" customFormat="1">
      <c r="B300" s="179"/>
      <c r="D300" s="180" t="s">
        <v>270</v>
      </c>
      <c r="E300" s="181" t="s">
        <v>1</v>
      </c>
      <c r="F300" s="182" t="s">
        <v>1330</v>
      </c>
      <c r="H300" s="183">
        <v>-0.33800000000000002</v>
      </c>
      <c r="I300" s="184"/>
      <c r="L300" s="179"/>
      <c r="M300" s="185"/>
      <c r="N300" s="186"/>
      <c r="O300" s="186"/>
      <c r="P300" s="186"/>
      <c r="Q300" s="186"/>
      <c r="R300" s="186"/>
      <c r="S300" s="186"/>
      <c r="T300" s="187"/>
      <c r="AT300" s="181" t="s">
        <v>270</v>
      </c>
      <c r="AU300" s="181" t="s">
        <v>86</v>
      </c>
      <c r="AV300" s="13" t="s">
        <v>86</v>
      </c>
      <c r="AW300" s="13" t="s">
        <v>31</v>
      </c>
      <c r="AX300" s="13" t="s">
        <v>77</v>
      </c>
      <c r="AY300" s="181" t="s">
        <v>260</v>
      </c>
    </row>
    <row r="301" spans="1:65" s="15" customFormat="1">
      <c r="B301" s="196"/>
      <c r="D301" s="180" t="s">
        <v>270</v>
      </c>
      <c r="E301" s="197" t="s">
        <v>1</v>
      </c>
      <c r="F301" s="198" t="s">
        <v>531</v>
      </c>
      <c r="H301" s="197" t="s">
        <v>1</v>
      </c>
      <c r="I301" s="199"/>
      <c r="L301" s="196"/>
      <c r="M301" s="200"/>
      <c r="N301" s="201"/>
      <c r="O301" s="201"/>
      <c r="P301" s="201"/>
      <c r="Q301" s="201"/>
      <c r="R301" s="201"/>
      <c r="S301" s="201"/>
      <c r="T301" s="202"/>
      <c r="AT301" s="197" t="s">
        <v>270</v>
      </c>
      <c r="AU301" s="197" t="s">
        <v>86</v>
      </c>
      <c r="AV301" s="15" t="s">
        <v>32</v>
      </c>
      <c r="AW301" s="15" t="s">
        <v>31</v>
      </c>
      <c r="AX301" s="15" t="s">
        <v>77</v>
      </c>
      <c r="AY301" s="197" t="s">
        <v>260</v>
      </c>
    </row>
    <row r="302" spans="1:65" s="13" customFormat="1">
      <c r="B302" s="179"/>
      <c r="D302" s="180" t="s">
        <v>270</v>
      </c>
      <c r="E302" s="181" t="s">
        <v>1</v>
      </c>
      <c r="F302" s="182" t="s">
        <v>1331</v>
      </c>
      <c r="H302" s="183">
        <v>-6.3449999999999998</v>
      </c>
      <c r="I302" s="184"/>
      <c r="L302" s="179"/>
      <c r="M302" s="185"/>
      <c r="N302" s="186"/>
      <c r="O302" s="186"/>
      <c r="P302" s="186"/>
      <c r="Q302" s="186"/>
      <c r="R302" s="186"/>
      <c r="S302" s="186"/>
      <c r="T302" s="187"/>
      <c r="AT302" s="181" t="s">
        <v>270</v>
      </c>
      <c r="AU302" s="181" t="s">
        <v>86</v>
      </c>
      <c r="AV302" s="13" t="s">
        <v>86</v>
      </c>
      <c r="AW302" s="13" t="s">
        <v>31</v>
      </c>
      <c r="AX302" s="13" t="s">
        <v>77</v>
      </c>
      <c r="AY302" s="181" t="s">
        <v>260</v>
      </c>
    </row>
    <row r="303" spans="1:65" s="14" customFormat="1">
      <c r="B303" s="188"/>
      <c r="D303" s="180" t="s">
        <v>270</v>
      </c>
      <c r="E303" s="189" t="s">
        <v>220</v>
      </c>
      <c r="F303" s="190" t="s">
        <v>275</v>
      </c>
      <c r="H303" s="191">
        <v>94.311999999999998</v>
      </c>
      <c r="I303" s="192"/>
      <c r="L303" s="188"/>
      <c r="M303" s="193"/>
      <c r="N303" s="194"/>
      <c r="O303" s="194"/>
      <c r="P303" s="194"/>
      <c r="Q303" s="194"/>
      <c r="R303" s="194"/>
      <c r="S303" s="194"/>
      <c r="T303" s="195"/>
      <c r="AT303" s="189" t="s">
        <v>270</v>
      </c>
      <c r="AU303" s="189" t="s">
        <v>86</v>
      </c>
      <c r="AV303" s="14" t="s">
        <v>268</v>
      </c>
      <c r="AW303" s="14" t="s">
        <v>31</v>
      </c>
      <c r="AX303" s="14" t="s">
        <v>32</v>
      </c>
      <c r="AY303" s="189" t="s">
        <v>260</v>
      </c>
    </row>
    <row r="304" spans="1:65" s="2" customFormat="1" ht="16.5" customHeight="1">
      <c r="A304" s="33"/>
      <c r="B304" s="132"/>
      <c r="C304" s="211" t="s">
        <v>509</v>
      </c>
      <c r="D304" s="211" t="s">
        <v>429</v>
      </c>
      <c r="E304" s="212" t="s">
        <v>534</v>
      </c>
      <c r="F304" s="213" t="s">
        <v>535</v>
      </c>
      <c r="G304" s="214" t="s">
        <v>432</v>
      </c>
      <c r="H304" s="215">
        <v>196.07499999999999</v>
      </c>
      <c r="I304" s="216"/>
      <c r="J304" s="217">
        <f>ROUND(I304*H304,2)</f>
        <v>0</v>
      </c>
      <c r="K304" s="213" t="s">
        <v>356</v>
      </c>
      <c r="L304" s="218"/>
      <c r="M304" s="219" t="s">
        <v>1</v>
      </c>
      <c r="N304" s="220" t="s">
        <v>42</v>
      </c>
      <c r="O304" s="59"/>
      <c r="P304" s="175">
        <f>O304*H304</f>
        <v>0</v>
      </c>
      <c r="Q304" s="175">
        <v>0</v>
      </c>
      <c r="R304" s="175">
        <f>Q304*H304</f>
        <v>0</v>
      </c>
      <c r="S304" s="175">
        <v>0</v>
      </c>
      <c r="T304" s="176">
        <f>S304*H304</f>
        <v>0</v>
      </c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R304" s="177" t="s">
        <v>306</v>
      </c>
      <c r="AT304" s="177" t="s">
        <v>429</v>
      </c>
      <c r="AU304" s="177" t="s">
        <v>86</v>
      </c>
      <c r="AY304" s="18" t="s">
        <v>260</v>
      </c>
      <c r="BE304" s="178">
        <f>IF(N304="základní",J304,0)</f>
        <v>0</v>
      </c>
      <c r="BF304" s="178">
        <f>IF(N304="snížená",J304,0)</f>
        <v>0</v>
      </c>
      <c r="BG304" s="178">
        <f>IF(N304="zákl. přenesená",J304,0)</f>
        <v>0</v>
      </c>
      <c r="BH304" s="178">
        <f>IF(N304="sníž. přenesená",J304,0)</f>
        <v>0</v>
      </c>
      <c r="BI304" s="178">
        <f>IF(N304="nulová",J304,0)</f>
        <v>0</v>
      </c>
      <c r="BJ304" s="18" t="s">
        <v>32</v>
      </c>
      <c r="BK304" s="178">
        <f>ROUND(I304*H304,2)</f>
        <v>0</v>
      </c>
      <c r="BL304" s="18" t="s">
        <v>268</v>
      </c>
      <c r="BM304" s="177" t="s">
        <v>536</v>
      </c>
    </row>
    <row r="305" spans="1:65" s="13" customFormat="1">
      <c r="B305" s="179"/>
      <c r="D305" s="180" t="s">
        <v>270</v>
      </c>
      <c r="E305" s="181" t="s">
        <v>1</v>
      </c>
      <c r="F305" s="182" t="s">
        <v>537</v>
      </c>
      <c r="H305" s="183">
        <v>196.07499999999999</v>
      </c>
      <c r="I305" s="184"/>
      <c r="L305" s="179"/>
      <c r="M305" s="185"/>
      <c r="N305" s="186"/>
      <c r="O305" s="186"/>
      <c r="P305" s="186"/>
      <c r="Q305" s="186"/>
      <c r="R305" s="186"/>
      <c r="S305" s="186"/>
      <c r="T305" s="187"/>
      <c r="AT305" s="181" t="s">
        <v>270</v>
      </c>
      <c r="AU305" s="181" t="s">
        <v>86</v>
      </c>
      <c r="AV305" s="13" t="s">
        <v>86</v>
      </c>
      <c r="AW305" s="13" t="s">
        <v>31</v>
      </c>
      <c r="AX305" s="13" t="s">
        <v>77</v>
      </c>
      <c r="AY305" s="181" t="s">
        <v>260</v>
      </c>
    </row>
    <row r="306" spans="1:65" s="14" customFormat="1">
      <c r="B306" s="188"/>
      <c r="D306" s="180" t="s">
        <v>270</v>
      </c>
      <c r="E306" s="189" t="s">
        <v>1</v>
      </c>
      <c r="F306" s="190" t="s">
        <v>275</v>
      </c>
      <c r="H306" s="191">
        <v>196.07499999999999</v>
      </c>
      <c r="I306" s="192"/>
      <c r="L306" s="188"/>
      <c r="M306" s="193"/>
      <c r="N306" s="194"/>
      <c r="O306" s="194"/>
      <c r="P306" s="194"/>
      <c r="Q306" s="194"/>
      <c r="R306" s="194"/>
      <c r="S306" s="194"/>
      <c r="T306" s="195"/>
      <c r="AT306" s="189" t="s">
        <v>270</v>
      </c>
      <c r="AU306" s="189" t="s">
        <v>86</v>
      </c>
      <c r="AV306" s="14" t="s">
        <v>268</v>
      </c>
      <c r="AW306" s="14" t="s">
        <v>31</v>
      </c>
      <c r="AX306" s="14" t="s">
        <v>32</v>
      </c>
      <c r="AY306" s="189" t="s">
        <v>260</v>
      </c>
    </row>
    <row r="307" spans="1:65" s="2" customFormat="1" ht="16.5" customHeight="1">
      <c r="A307" s="33"/>
      <c r="B307" s="132"/>
      <c r="C307" s="166" t="s">
        <v>514</v>
      </c>
      <c r="D307" s="166" t="s">
        <v>263</v>
      </c>
      <c r="E307" s="167" t="s">
        <v>1722</v>
      </c>
      <c r="F307" s="168" t="s">
        <v>1723</v>
      </c>
      <c r="G307" s="169" t="s">
        <v>316</v>
      </c>
      <c r="H307" s="170">
        <v>115.27500000000001</v>
      </c>
      <c r="I307" s="171"/>
      <c r="J307" s="172">
        <f>ROUND(I307*H307,2)</f>
        <v>0</v>
      </c>
      <c r="K307" s="168" t="s">
        <v>267</v>
      </c>
      <c r="L307" s="34"/>
      <c r="M307" s="173" t="s">
        <v>1</v>
      </c>
      <c r="N307" s="174" t="s">
        <v>42</v>
      </c>
      <c r="O307" s="59"/>
      <c r="P307" s="175">
        <f>O307*H307</f>
        <v>0</v>
      </c>
      <c r="Q307" s="175">
        <v>0</v>
      </c>
      <c r="R307" s="175">
        <f>Q307*H307</f>
        <v>0</v>
      </c>
      <c r="S307" s="175">
        <v>0</v>
      </c>
      <c r="T307" s="176">
        <f>S307*H307</f>
        <v>0</v>
      </c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R307" s="177" t="s">
        <v>268</v>
      </c>
      <c r="AT307" s="177" t="s">
        <v>263</v>
      </c>
      <c r="AU307" s="177" t="s">
        <v>86</v>
      </c>
      <c r="AY307" s="18" t="s">
        <v>260</v>
      </c>
      <c r="BE307" s="178">
        <f>IF(N307="základní",J307,0)</f>
        <v>0</v>
      </c>
      <c r="BF307" s="178">
        <f>IF(N307="snížená",J307,0)</f>
        <v>0</v>
      </c>
      <c r="BG307" s="178">
        <f>IF(N307="zákl. přenesená",J307,0)</f>
        <v>0</v>
      </c>
      <c r="BH307" s="178">
        <f>IF(N307="sníž. přenesená",J307,0)</f>
        <v>0</v>
      </c>
      <c r="BI307" s="178">
        <f>IF(N307="nulová",J307,0)</f>
        <v>0</v>
      </c>
      <c r="BJ307" s="18" t="s">
        <v>32</v>
      </c>
      <c r="BK307" s="178">
        <f>ROUND(I307*H307,2)</f>
        <v>0</v>
      </c>
      <c r="BL307" s="18" t="s">
        <v>268</v>
      </c>
      <c r="BM307" s="177" t="s">
        <v>2165</v>
      </c>
    </row>
    <row r="308" spans="1:65" s="13" customFormat="1">
      <c r="B308" s="179"/>
      <c r="D308" s="180" t="s">
        <v>270</v>
      </c>
      <c r="E308" s="181" t="s">
        <v>1</v>
      </c>
      <c r="F308" s="182" t="s">
        <v>542</v>
      </c>
      <c r="H308" s="183">
        <v>108.93</v>
      </c>
      <c r="I308" s="184"/>
      <c r="L308" s="179"/>
      <c r="M308" s="185"/>
      <c r="N308" s="186"/>
      <c r="O308" s="186"/>
      <c r="P308" s="186"/>
      <c r="Q308" s="186"/>
      <c r="R308" s="186"/>
      <c r="S308" s="186"/>
      <c r="T308" s="187"/>
      <c r="AT308" s="181" t="s">
        <v>270</v>
      </c>
      <c r="AU308" s="181" t="s">
        <v>86</v>
      </c>
      <c r="AV308" s="13" t="s">
        <v>86</v>
      </c>
      <c r="AW308" s="13" t="s">
        <v>31</v>
      </c>
      <c r="AX308" s="13" t="s">
        <v>77</v>
      </c>
      <c r="AY308" s="181" t="s">
        <v>260</v>
      </c>
    </row>
    <row r="309" spans="1:65" s="13" customFormat="1">
      <c r="B309" s="179"/>
      <c r="D309" s="180" t="s">
        <v>270</v>
      </c>
      <c r="E309" s="181" t="s">
        <v>1</v>
      </c>
      <c r="F309" s="182" t="s">
        <v>1332</v>
      </c>
      <c r="H309" s="183">
        <v>6.3449999999999998</v>
      </c>
      <c r="I309" s="184"/>
      <c r="L309" s="179"/>
      <c r="M309" s="185"/>
      <c r="N309" s="186"/>
      <c r="O309" s="186"/>
      <c r="P309" s="186"/>
      <c r="Q309" s="186"/>
      <c r="R309" s="186"/>
      <c r="S309" s="186"/>
      <c r="T309" s="187"/>
      <c r="AT309" s="181" t="s">
        <v>270</v>
      </c>
      <c r="AU309" s="181" t="s">
        <v>86</v>
      </c>
      <c r="AV309" s="13" t="s">
        <v>86</v>
      </c>
      <c r="AW309" s="13" t="s">
        <v>31</v>
      </c>
      <c r="AX309" s="13" t="s">
        <v>77</v>
      </c>
      <c r="AY309" s="181" t="s">
        <v>260</v>
      </c>
    </row>
    <row r="310" spans="1:65" s="14" customFormat="1">
      <c r="B310" s="188"/>
      <c r="D310" s="180" t="s">
        <v>270</v>
      </c>
      <c r="E310" s="189" t="s">
        <v>1</v>
      </c>
      <c r="F310" s="190" t="s">
        <v>275</v>
      </c>
      <c r="H310" s="191">
        <v>115.27500000000001</v>
      </c>
      <c r="I310" s="192"/>
      <c r="L310" s="188"/>
      <c r="M310" s="193"/>
      <c r="N310" s="194"/>
      <c r="O310" s="194"/>
      <c r="P310" s="194"/>
      <c r="Q310" s="194"/>
      <c r="R310" s="194"/>
      <c r="S310" s="194"/>
      <c r="T310" s="195"/>
      <c r="AT310" s="189" t="s">
        <v>270</v>
      </c>
      <c r="AU310" s="189" t="s">
        <v>86</v>
      </c>
      <c r="AV310" s="14" t="s">
        <v>268</v>
      </c>
      <c r="AW310" s="14" t="s">
        <v>31</v>
      </c>
      <c r="AX310" s="14" t="s">
        <v>32</v>
      </c>
      <c r="AY310" s="189" t="s">
        <v>260</v>
      </c>
    </row>
    <row r="311" spans="1:65" s="2" customFormat="1" ht="16.5" customHeight="1">
      <c r="A311" s="33"/>
      <c r="B311" s="132"/>
      <c r="C311" s="166" t="s">
        <v>520</v>
      </c>
      <c r="D311" s="166" t="s">
        <v>263</v>
      </c>
      <c r="E311" s="167" t="s">
        <v>545</v>
      </c>
      <c r="F311" s="168" t="s">
        <v>546</v>
      </c>
      <c r="G311" s="169" t="s">
        <v>316</v>
      </c>
      <c r="H311" s="170">
        <v>115.27500000000001</v>
      </c>
      <c r="I311" s="171"/>
      <c r="J311" s="172">
        <f>ROUND(I311*H311,2)</f>
        <v>0</v>
      </c>
      <c r="K311" s="168" t="s">
        <v>267</v>
      </c>
      <c r="L311" s="34"/>
      <c r="M311" s="173" t="s">
        <v>1</v>
      </c>
      <c r="N311" s="174" t="s">
        <v>42</v>
      </c>
      <c r="O311" s="59"/>
      <c r="P311" s="175">
        <f>O311*H311</f>
        <v>0</v>
      </c>
      <c r="Q311" s="175">
        <v>0</v>
      </c>
      <c r="R311" s="175">
        <f>Q311*H311</f>
        <v>0</v>
      </c>
      <c r="S311" s="175">
        <v>0</v>
      </c>
      <c r="T311" s="176">
        <f>S311*H311</f>
        <v>0</v>
      </c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R311" s="177" t="s">
        <v>268</v>
      </c>
      <c r="AT311" s="177" t="s">
        <v>263</v>
      </c>
      <c r="AU311" s="177" t="s">
        <v>86</v>
      </c>
      <c r="AY311" s="18" t="s">
        <v>260</v>
      </c>
      <c r="BE311" s="178">
        <f>IF(N311="základní",J311,0)</f>
        <v>0</v>
      </c>
      <c r="BF311" s="178">
        <f>IF(N311="snížená",J311,0)</f>
        <v>0</v>
      </c>
      <c r="BG311" s="178">
        <f>IF(N311="zákl. přenesená",J311,0)</f>
        <v>0</v>
      </c>
      <c r="BH311" s="178">
        <f>IF(N311="sníž. přenesená",J311,0)</f>
        <v>0</v>
      </c>
      <c r="BI311" s="178">
        <f>IF(N311="nulová",J311,0)</f>
        <v>0</v>
      </c>
      <c r="BJ311" s="18" t="s">
        <v>32</v>
      </c>
      <c r="BK311" s="178">
        <f>ROUND(I311*H311,2)</f>
        <v>0</v>
      </c>
      <c r="BL311" s="18" t="s">
        <v>268</v>
      </c>
      <c r="BM311" s="177" t="s">
        <v>2166</v>
      </c>
    </row>
    <row r="312" spans="1:65" s="13" customFormat="1">
      <c r="B312" s="179"/>
      <c r="D312" s="180" t="s">
        <v>270</v>
      </c>
      <c r="E312" s="181" t="s">
        <v>1</v>
      </c>
      <c r="F312" s="182" t="s">
        <v>2167</v>
      </c>
      <c r="H312" s="183">
        <v>115.27500000000001</v>
      </c>
      <c r="I312" s="184"/>
      <c r="L312" s="179"/>
      <c r="M312" s="185"/>
      <c r="N312" s="186"/>
      <c r="O312" s="186"/>
      <c r="P312" s="186"/>
      <c r="Q312" s="186"/>
      <c r="R312" s="186"/>
      <c r="S312" s="186"/>
      <c r="T312" s="187"/>
      <c r="AT312" s="181" t="s">
        <v>270</v>
      </c>
      <c r="AU312" s="181" t="s">
        <v>86</v>
      </c>
      <c r="AV312" s="13" t="s">
        <v>86</v>
      </c>
      <c r="AW312" s="13" t="s">
        <v>31</v>
      </c>
      <c r="AX312" s="13" t="s">
        <v>32</v>
      </c>
      <c r="AY312" s="181" t="s">
        <v>260</v>
      </c>
    </row>
    <row r="313" spans="1:65" s="2" customFormat="1" ht="16.5" customHeight="1">
      <c r="A313" s="33"/>
      <c r="B313" s="132"/>
      <c r="C313" s="166" t="s">
        <v>524</v>
      </c>
      <c r="D313" s="166" t="s">
        <v>263</v>
      </c>
      <c r="E313" s="167" t="s">
        <v>549</v>
      </c>
      <c r="F313" s="168" t="s">
        <v>550</v>
      </c>
      <c r="G313" s="169" t="s">
        <v>372</v>
      </c>
      <c r="H313" s="170">
        <v>21.15</v>
      </c>
      <c r="I313" s="171"/>
      <c r="J313" s="172">
        <f>ROUND(I313*H313,2)</f>
        <v>0</v>
      </c>
      <c r="K313" s="168" t="s">
        <v>267</v>
      </c>
      <c r="L313" s="34"/>
      <c r="M313" s="173" t="s">
        <v>1</v>
      </c>
      <c r="N313" s="174" t="s">
        <v>42</v>
      </c>
      <c r="O313" s="59"/>
      <c r="P313" s="175">
        <f>O313*H313</f>
        <v>0</v>
      </c>
      <c r="Q313" s="175">
        <v>0</v>
      </c>
      <c r="R313" s="175">
        <f>Q313*H313</f>
        <v>0</v>
      </c>
      <c r="S313" s="175">
        <v>0</v>
      </c>
      <c r="T313" s="176">
        <f>S313*H313</f>
        <v>0</v>
      </c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R313" s="177" t="s">
        <v>268</v>
      </c>
      <c r="AT313" s="177" t="s">
        <v>263</v>
      </c>
      <c r="AU313" s="177" t="s">
        <v>86</v>
      </c>
      <c r="AY313" s="18" t="s">
        <v>260</v>
      </c>
      <c r="BE313" s="178">
        <f>IF(N313="základní",J313,0)</f>
        <v>0</v>
      </c>
      <c r="BF313" s="178">
        <f>IF(N313="snížená",J313,0)</f>
        <v>0</v>
      </c>
      <c r="BG313" s="178">
        <f>IF(N313="zákl. přenesená",J313,0)</f>
        <v>0</v>
      </c>
      <c r="BH313" s="178">
        <f>IF(N313="sníž. přenesená",J313,0)</f>
        <v>0</v>
      </c>
      <c r="BI313" s="178">
        <f>IF(N313="nulová",J313,0)</f>
        <v>0</v>
      </c>
      <c r="BJ313" s="18" t="s">
        <v>32</v>
      </c>
      <c r="BK313" s="178">
        <f>ROUND(I313*H313,2)</f>
        <v>0</v>
      </c>
      <c r="BL313" s="18" t="s">
        <v>268</v>
      </c>
      <c r="BM313" s="177" t="s">
        <v>551</v>
      </c>
    </row>
    <row r="314" spans="1:65" s="13" customFormat="1">
      <c r="B314" s="179"/>
      <c r="D314" s="180" t="s">
        <v>270</v>
      </c>
      <c r="E314" s="181" t="s">
        <v>1</v>
      </c>
      <c r="F314" s="182" t="s">
        <v>1333</v>
      </c>
      <c r="H314" s="183">
        <v>21.15</v>
      </c>
      <c r="I314" s="184"/>
      <c r="L314" s="179"/>
      <c r="M314" s="185"/>
      <c r="N314" s="186"/>
      <c r="O314" s="186"/>
      <c r="P314" s="186"/>
      <c r="Q314" s="186"/>
      <c r="R314" s="186"/>
      <c r="S314" s="186"/>
      <c r="T314" s="187"/>
      <c r="AT314" s="181" t="s">
        <v>270</v>
      </c>
      <c r="AU314" s="181" t="s">
        <v>86</v>
      </c>
      <c r="AV314" s="13" t="s">
        <v>86</v>
      </c>
      <c r="AW314" s="13" t="s">
        <v>31</v>
      </c>
      <c r="AX314" s="13" t="s">
        <v>77</v>
      </c>
      <c r="AY314" s="181" t="s">
        <v>260</v>
      </c>
    </row>
    <row r="315" spans="1:65" s="14" customFormat="1">
      <c r="B315" s="188"/>
      <c r="D315" s="180" t="s">
        <v>270</v>
      </c>
      <c r="E315" s="189" t="s">
        <v>1236</v>
      </c>
      <c r="F315" s="190" t="s">
        <v>275</v>
      </c>
      <c r="H315" s="191">
        <v>21.15</v>
      </c>
      <c r="I315" s="192"/>
      <c r="L315" s="188"/>
      <c r="M315" s="193"/>
      <c r="N315" s="194"/>
      <c r="O315" s="194"/>
      <c r="P315" s="194"/>
      <c r="Q315" s="194"/>
      <c r="R315" s="194"/>
      <c r="S315" s="194"/>
      <c r="T315" s="195"/>
      <c r="AT315" s="189" t="s">
        <v>270</v>
      </c>
      <c r="AU315" s="189" t="s">
        <v>86</v>
      </c>
      <c r="AV315" s="14" t="s">
        <v>268</v>
      </c>
      <c r="AW315" s="14" t="s">
        <v>31</v>
      </c>
      <c r="AX315" s="14" t="s">
        <v>32</v>
      </c>
      <c r="AY315" s="189" t="s">
        <v>260</v>
      </c>
    </row>
    <row r="316" spans="1:65" s="2" customFormat="1" ht="16.5" customHeight="1">
      <c r="A316" s="33"/>
      <c r="B316" s="132"/>
      <c r="C316" s="211" t="s">
        <v>533</v>
      </c>
      <c r="D316" s="211" t="s">
        <v>429</v>
      </c>
      <c r="E316" s="212" t="s">
        <v>554</v>
      </c>
      <c r="F316" s="213" t="s">
        <v>555</v>
      </c>
      <c r="G316" s="214" t="s">
        <v>432</v>
      </c>
      <c r="H316" s="215">
        <v>10.151999999999999</v>
      </c>
      <c r="I316" s="216"/>
      <c r="J316" s="217">
        <f>ROUND(I316*H316,2)</f>
        <v>0</v>
      </c>
      <c r="K316" s="213" t="s">
        <v>267</v>
      </c>
      <c r="L316" s="218"/>
      <c r="M316" s="219" t="s">
        <v>1</v>
      </c>
      <c r="N316" s="220" t="s">
        <v>42</v>
      </c>
      <c r="O316" s="59"/>
      <c r="P316" s="175">
        <f>O316*H316</f>
        <v>0</v>
      </c>
      <c r="Q316" s="175">
        <v>0</v>
      </c>
      <c r="R316" s="175">
        <f>Q316*H316</f>
        <v>0</v>
      </c>
      <c r="S316" s="175">
        <v>0</v>
      </c>
      <c r="T316" s="176">
        <f>S316*H316</f>
        <v>0</v>
      </c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R316" s="177" t="s">
        <v>306</v>
      </c>
      <c r="AT316" s="177" t="s">
        <v>429</v>
      </c>
      <c r="AU316" s="177" t="s">
        <v>86</v>
      </c>
      <c r="AY316" s="18" t="s">
        <v>260</v>
      </c>
      <c r="BE316" s="178">
        <f>IF(N316="základní",J316,0)</f>
        <v>0</v>
      </c>
      <c r="BF316" s="178">
        <f>IF(N316="snížená",J316,0)</f>
        <v>0</v>
      </c>
      <c r="BG316" s="178">
        <f>IF(N316="zákl. přenesená",J316,0)</f>
        <v>0</v>
      </c>
      <c r="BH316" s="178">
        <f>IF(N316="sníž. přenesená",J316,0)</f>
        <v>0</v>
      </c>
      <c r="BI316" s="178">
        <f>IF(N316="nulová",J316,0)</f>
        <v>0</v>
      </c>
      <c r="BJ316" s="18" t="s">
        <v>32</v>
      </c>
      <c r="BK316" s="178">
        <f>ROUND(I316*H316,2)</f>
        <v>0</v>
      </c>
      <c r="BL316" s="18" t="s">
        <v>268</v>
      </c>
      <c r="BM316" s="177" t="s">
        <v>2168</v>
      </c>
    </row>
    <row r="317" spans="1:65" s="13" customFormat="1">
      <c r="B317" s="179"/>
      <c r="D317" s="180" t="s">
        <v>270</v>
      </c>
      <c r="E317" s="181" t="s">
        <v>1</v>
      </c>
      <c r="F317" s="182" t="s">
        <v>1335</v>
      </c>
      <c r="H317" s="183">
        <v>10.151999999999999</v>
      </c>
      <c r="I317" s="184"/>
      <c r="L317" s="179"/>
      <c r="M317" s="185"/>
      <c r="N317" s="186"/>
      <c r="O317" s="186"/>
      <c r="P317" s="186"/>
      <c r="Q317" s="186"/>
      <c r="R317" s="186"/>
      <c r="S317" s="186"/>
      <c r="T317" s="187"/>
      <c r="AT317" s="181" t="s">
        <v>270</v>
      </c>
      <c r="AU317" s="181" t="s">
        <v>86</v>
      </c>
      <c r="AV317" s="13" t="s">
        <v>86</v>
      </c>
      <c r="AW317" s="13" t="s">
        <v>31</v>
      </c>
      <c r="AX317" s="13" t="s">
        <v>77</v>
      </c>
      <c r="AY317" s="181" t="s">
        <v>260</v>
      </c>
    </row>
    <row r="318" spans="1:65" s="14" customFormat="1">
      <c r="B318" s="188"/>
      <c r="D318" s="180" t="s">
        <v>270</v>
      </c>
      <c r="E318" s="189" t="s">
        <v>1</v>
      </c>
      <c r="F318" s="190" t="s">
        <v>275</v>
      </c>
      <c r="H318" s="191">
        <v>10.151999999999999</v>
      </c>
      <c r="I318" s="192"/>
      <c r="L318" s="188"/>
      <c r="M318" s="193"/>
      <c r="N318" s="194"/>
      <c r="O318" s="194"/>
      <c r="P318" s="194"/>
      <c r="Q318" s="194"/>
      <c r="R318" s="194"/>
      <c r="S318" s="194"/>
      <c r="T318" s="195"/>
      <c r="AT318" s="189" t="s">
        <v>270</v>
      </c>
      <c r="AU318" s="189" t="s">
        <v>86</v>
      </c>
      <c r="AV318" s="14" t="s">
        <v>268</v>
      </c>
      <c r="AW318" s="14" t="s">
        <v>31</v>
      </c>
      <c r="AX318" s="14" t="s">
        <v>32</v>
      </c>
      <c r="AY318" s="189" t="s">
        <v>260</v>
      </c>
    </row>
    <row r="319" spans="1:65" s="2" customFormat="1" ht="21.75" customHeight="1">
      <c r="A319" s="33"/>
      <c r="B319" s="132"/>
      <c r="C319" s="166" t="s">
        <v>538</v>
      </c>
      <c r="D319" s="166" t="s">
        <v>263</v>
      </c>
      <c r="E319" s="167" t="s">
        <v>559</v>
      </c>
      <c r="F319" s="168" t="s">
        <v>560</v>
      </c>
      <c r="G319" s="169" t="s">
        <v>372</v>
      </c>
      <c r="H319" s="170">
        <v>42.3</v>
      </c>
      <c r="I319" s="171"/>
      <c r="J319" s="172">
        <f>ROUND(I319*H319,2)</f>
        <v>0</v>
      </c>
      <c r="K319" s="168" t="s">
        <v>267</v>
      </c>
      <c r="L319" s="34"/>
      <c r="M319" s="173" t="s">
        <v>1</v>
      </c>
      <c r="N319" s="174" t="s">
        <v>42</v>
      </c>
      <c r="O319" s="59"/>
      <c r="P319" s="175">
        <f>O319*H319</f>
        <v>0</v>
      </c>
      <c r="Q319" s="175">
        <v>0</v>
      </c>
      <c r="R319" s="175">
        <f>Q319*H319</f>
        <v>0</v>
      </c>
      <c r="S319" s="175">
        <v>0</v>
      </c>
      <c r="T319" s="176">
        <f>S319*H319</f>
        <v>0</v>
      </c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R319" s="177" t="s">
        <v>268</v>
      </c>
      <c r="AT319" s="177" t="s">
        <v>263</v>
      </c>
      <c r="AU319" s="177" t="s">
        <v>86</v>
      </c>
      <c r="AY319" s="18" t="s">
        <v>260</v>
      </c>
      <c r="BE319" s="178">
        <f>IF(N319="základní",J319,0)</f>
        <v>0</v>
      </c>
      <c r="BF319" s="178">
        <f>IF(N319="snížená",J319,0)</f>
        <v>0</v>
      </c>
      <c r="BG319" s="178">
        <f>IF(N319="zákl. přenesená",J319,0)</f>
        <v>0</v>
      </c>
      <c r="BH319" s="178">
        <f>IF(N319="sníž. přenesená",J319,0)</f>
        <v>0</v>
      </c>
      <c r="BI319" s="178">
        <f>IF(N319="nulová",J319,0)</f>
        <v>0</v>
      </c>
      <c r="BJ319" s="18" t="s">
        <v>32</v>
      </c>
      <c r="BK319" s="178">
        <f>ROUND(I319*H319,2)</f>
        <v>0</v>
      </c>
      <c r="BL319" s="18" t="s">
        <v>268</v>
      </c>
      <c r="BM319" s="177" t="s">
        <v>561</v>
      </c>
    </row>
    <row r="320" spans="1:65" s="13" customFormat="1">
      <c r="B320" s="179"/>
      <c r="D320" s="180" t="s">
        <v>270</v>
      </c>
      <c r="E320" s="181" t="s">
        <v>1</v>
      </c>
      <c r="F320" s="182" t="s">
        <v>1336</v>
      </c>
      <c r="H320" s="183">
        <v>42.3</v>
      </c>
      <c r="I320" s="184"/>
      <c r="L320" s="179"/>
      <c r="M320" s="185"/>
      <c r="N320" s="186"/>
      <c r="O320" s="186"/>
      <c r="P320" s="186"/>
      <c r="Q320" s="186"/>
      <c r="R320" s="186"/>
      <c r="S320" s="186"/>
      <c r="T320" s="187"/>
      <c r="AT320" s="181" t="s">
        <v>270</v>
      </c>
      <c r="AU320" s="181" t="s">
        <v>86</v>
      </c>
      <c r="AV320" s="13" t="s">
        <v>86</v>
      </c>
      <c r="AW320" s="13" t="s">
        <v>31</v>
      </c>
      <c r="AX320" s="13" t="s">
        <v>77</v>
      </c>
      <c r="AY320" s="181" t="s">
        <v>260</v>
      </c>
    </row>
    <row r="321" spans="1:65" s="14" customFormat="1">
      <c r="B321" s="188"/>
      <c r="D321" s="180" t="s">
        <v>270</v>
      </c>
      <c r="E321" s="189" t="s">
        <v>1246</v>
      </c>
      <c r="F321" s="190" t="s">
        <v>275</v>
      </c>
      <c r="H321" s="191">
        <v>42.3</v>
      </c>
      <c r="I321" s="192"/>
      <c r="L321" s="188"/>
      <c r="M321" s="193"/>
      <c r="N321" s="194"/>
      <c r="O321" s="194"/>
      <c r="P321" s="194"/>
      <c r="Q321" s="194"/>
      <c r="R321" s="194"/>
      <c r="S321" s="194"/>
      <c r="T321" s="195"/>
      <c r="AT321" s="189" t="s">
        <v>270</v>
      </c>
      <c r="AU321" s="189" t="s">
        <v>86</v>
      </c>
      <c r="AV321" s="14" t="s">
        <v>268</v>
      </c>
      <c r="AW321" s="14" t="s">
        <v>31</v>
      </c>
      <c r="AX321" s="14" t="s">
        <v>32</v>
      </c>
      <c r="AY321" s="189" t="s">
        <v>260</v>
      </c>
    </row>
    <row r="322" spans="1:65" s="2" customFormat="1" ht="24.2" customHeight="1">
      <c r="A322" s="33"/>
      <c r="B322" s="132"/>
      <c r="C322" s="166" t="s">
        <v>544</v>
      </c>
      <c r="D322" s="166" t="s">
        <v>263</v>
      </c>
      <c r="E322" s="167" t="s">
        <v>564</v>
      </c>
      <c r="F322" s="168" t="s">
        <v>565</v>
      </c>
      <c r="G322" s="169" t="s">
        <v>372</v>
      </c>
      <c r="H322" s="170">
        <v>42.3</v>
      </c>
      <c r="I322" s="171"/>
      <c r="J322" s="172">
        <f>ROUND(I322*H322,2)</f>
        <v>0</v>
      </c>
      <c r="K322" s="168" t="s">
        <v>356</v>
      </c>
      <c r="L322" s="34"/>
      <c r="M322" s="173" t="s">
        <v>1</v>
      </c>
      <c r="N322" s="174" t="s">
        <v>42</v>
      </c>
      <c r="O322" s="59"/>
      <c r="P322" s="175">
        <f>O322*H322</f>
        <v>0</v>
      </c>
      <c r="Q322" s="175">
        <v>0</v>
      </c>
      <c r="R322" s="175">
        <f>Q322*H322</f>
        <v>0</v>
      </c>
      <c r="S322" s="175">
        <v>0</v>
      </c>
      <c r="T322" s="176">
        <f>S322*H322</f>
        <v>0</v>
      </c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R322" s="177" t="s">
        <v>268</v>
      </c>
      <c r="AT322" s="177" t="s">
        <v>263</v>
      </c>
      <c r="AU322" s="177" t="s">
        <v>86</v>
      </c>
      <c r="AY322" s="18" t="s">
        <v>260</v>
      </c>
      <c r="BE322" s="178">
        <f>IF(N322="základní",J322,0)</f>
        <v>0</v>
      </c>
      <c r="BF322" s="178">
        <f>IF(N322="snížená",J322,0)</f>
        <v>0</v>
      </c>
      <c r="BG322" s="178">
        <f>IF(N322="zákl. přenesená",J322,0)</f>
        <v>0</v>
      </c>
      <c r="BH322" s="178">
        <f>IF(N322="sníž. přenesená",J322,0)</f>
        <v>0</v>
      </c>
      <c r="BI322" s="178">
        <f>IF(N322="nulová",J322,0)</f>
        <v>0</v>
      </c>
      <c r="BJ322" s="18" t="s">
        <v>32</v>
      </c>
      <c r="BK322" s="178">
        <f>ROUND(I322*H322,2)</f>
        <v>0</v>
      </c>
      <c r="BL322" s="18" t="s">
        <v>268</v>
      </c>
      <c r="BM322" s="177" t="s">
        <v>566</v>
      </c>
    </row>
    <row r="323" spans="1:65" s="13" customFormat="1">
      <c r="B323" s="179"/>
      <c r="D323" s="180" t="s">
        <v>270</v>
      </c>
      <c r="E323" s="181" t="s">
        <v>1</v>
      </c>
      <c r="F323" s="182" t="s">
        <v>1246</v>
      </c>
      <c r="H323" s="183">
        <v>42.3</v>
      </c>
      <c r="I323" s="184"/>
      <c r="L323" s="179"/>
      <c r="M323" s="185"/>
      <c r="N323" s="186"/>
      <c r="O323" s="186"/>
      <c r="P323" s="186"/>
      <c r="Q323" s="186"/>
      <c r="R323" s="186"/>
      <c r="S323" s="186"/>
      <c r="T323" s="187"/>
      <c r="AT323" s="181" t="s">
        <v>270</v>
      </c>
      <c r="AU323" s="181" t="s">
        <v>86</v>
      </c>
      <c r="AV323" s="13" t="s">
        <v>86</v>
      </c>
      <c r="AW323" s="13" t="s">
        <v>31</v>
      </c>
      <c r="AX323" s="13" t="s">
        <v>32</v>
      </c>
      <c r="AY323" s="181" t="s">
        <v>260</v>
      </c>
    </row>
    <row r="324" spans="1:65" s="12" customFormat="1" ht="22.9" customHeight="1">
      <c r="B324" s="153"/>
      <c r="D324" s="154" t="s">
        <v>76</v>
      </c>
      <c r="E324" s="164" t="s">
        <v>333</v>
      </c>
      <c r="F324" s="164" t="s">
        <v>567</v>
      </c>
      <c r="I324" s="156"/>
      <c r="J324" s="165">
        <f>BK324</f>
        <v>0</v>
      </c>
      <c r="L324" s="153"/>
      <c r="M324" s="158"/>
      <c r="N324" s="159"/>
      <c r="O324" s="159"/>
      <c r="P324" s="160">
        <f>SUM(P325:P363)</f>
        <v>0</v>
      </c>
      <c r="Q324" s="159"/>
      <c r="R324" s="160">
        <f>SUM(R325:R363)</f>
        <v>13.009839080000001</v>
      </c>
      <c r="S324" s="159"/>
      <c r="T324" s="161">
        <f>SUM(T325:T363)</f>
        <v>0</v>
      </c>
      <c r="AR324" s="154" t="s">
        <v>32</v>
      </c>
      <c r="AT324" s="162" t="s">
        <v>76</v>
      </c>
      <c r="AU324" s="162" t="s">
        <v>32</v>
      </c>
      <c r="AY324" s="154" t="s">
        <v>260</v>
      </c>
      <c r="BK324" s="163">
        <f>SUM(BK325:BK363)</f>
        <v>0</v>
      </c>
    </row>
    <row r="325" spans="1:65" s="2" customFormat="1" ht="21.75" customHeight="1">
      <c r="A325" s="33"/>
      <c r="B325" s="132"/>
      <c r="C325" s="166" t="s">
        <v>548</v>
      </c>
      <c r="D325" s="166" t="s">
        <v>263</v>
      </c>
      <c r="E325" s="167" t="s">
        <v>1337</v>
      </c>
      <c r="F325" s="168" t="s">
        <v>1338</v>
      </c>
      <c r="G325" s="169" t="s">
        <v>316</v>
      </c>
      <c r="H325" s="170">
        <v>177.893</v>
      </c>
      <c r="I325" s="171"/>
      <c r="J325" s="172">
        <f>ROUND(I325*H325,2)</f>
        <v>0</v>
      </c>
      <c r="K325" s="168" t="s">
        <v>356</v>
      </c>
      <c r="L325" s="34"/>
      <c r="M325" s="173" t="s">
        <v>1</v>
      </c>
      <c r="N325" s="174" t="s">
        <v>42</v>
      </c>
      <c r="O325" s="59"/>
      <c r="P325" s="175">
        <f>O325*H325</f>
        <v>0</v>
      </c>
      <c r="Q325" s="175">
        <v>1.8790000000000001E-2</v>
      </c>
      <c r="R325" s="175">
        <f>Q325*H325</f>
        <v>3.3426094700000002</v>
      </c>
      <c r="S325" s="175">
        <v>0</v>
      </c>
      <c r="T325" s="176">
        <f>S325*H325</f>
        <v>0</v>
      </c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R325" s="177" t="s">
        <v>268</v>
      </c>
      <c r="AT325" s="177" t="s">
        <v>263</v>
      </c>
      <c r="AU325" s="177" t="s">
        <v>86</v>
      </c>
      <c r="AY325" s="18" t="s">
        <v>260</v>
      </c>
      <c r="BE325" s="178">
        <f>IF(N325="základní",J325,0)</f>
        <v>0</v>
      </c>
      <c r="BF325" s="178">
        <f>IF(N325="snížená",J325,0)</f>
        <v>0</v>
      </c>
      <c r="BG325" s="178">
        <f>IF(N325="zákl. přenesená",J325,0)</f>
        <v>0</v>
      </c>
      <c r="BH325" s="178">
        <f>IF(N325="sníž. přenesená",J325,0)</f>
        <v>0</v>
      </c>
      <c r="BI325" s="178">
        <f>IF(N325="nulová",J325,0)</f>
        <v>0</v>
      </c>
      <c r="BJ325" s="18" t="s">
        <v>32</v>
      </c>
      <c r="BK325" s="178">
        <f>ROUND(I325*H325,2)</f>
        <v>0</v>
      </c>
      <c r="BL325" s="18" t="s">
        <v>268</v>
      </c>
      <c r="BM325" s="177" t="s">
        <v>571</v>
      </c>
    </row>
    <row r="326" spans="1:65" s="15" customFormat="1">
      <c r="B326" s="196"/>
      <c r="D326" s="180" t="s">
        <v>270</v>
      </c>
      <c r="E326" s="197" t="s">
        <v>1</v>
      </c>
      <c r="F326" s="198" t="s">
        <v>572</v>
      </c>
      <c r="H326" s="197" t="s">
        <v>1</v>
      </c>
      <c r="I326" s="199"/>
      <c r="L326" s="196"/>
      <c r="M326" s="200"/>
      <c r="N326" s="201"/>
      <c r="O326" s="201"/>
      <c r="P326" s="201"/>
      <c r="Q326" s="201"/>
      <c r="R326" s="201"/>
      <c r="S326" s="201"/>
      <c r="T326" s="202"/>
      <c r="AT326" s="197" t="s">
        <v>270</v>
      </c>
      <c r="AU326" s="197" t="s">
        <v>86</v>
      </c>
      <c r="AV326" s="15" t="s">
        <v>32</v>
      </c>
      <c r="AW326" s="15" t="s">
        <v>31</v>
      </c>
      <c r="AX326" s="15" t="s">
        <v>77</v>
      </c>
      <c r="AY326" s="197" t="s">
        <v>260</v>
      </c>
    </row>
    <row r="327" spans="1:65" s="13" customFormat="1">
      <c r="B327" s="179"/>
      <c r="D327" s="180" t="s">
        <v>270</v>
      </c>
      <c r="E327" s="181" t="s">
        <v>195</v>
      </c>
      <c r="F327" s="182" t="s">
        <v>2169</v>
      </c>
      <c r="H327" s="183">
        <v>94.96</v>
      </c>
      <c r="I327" s="184"/>
      <c r="L327" s="179"/>
      <c r="M327" s="185"/>
      <c r="N327" s="186"/>
      <c r="O327" s="186"/>
      <c r="P327" s="186"/>
      <c r="Q327" s="186"/>
      <c r="R327" s="186"/>
      <c r="S327" s="186"/>
      <c r="T327" s="187"/>
      <c r="AT327" s="181" t="s">
        <v>270</v>
      </c>
      <c r="AU327" s="181" t="s">
        <v>86</v>
      </c>
      <c r="AV327" s="13" t="s">
        <v>86</v>
      </c>
      <c r="AW327" s="13" t="s">
        <v>31</v>
      </c>
      <c r="AX327" s="13" t="s">
        <v>77</v>
      </c>
      <c r="AY327" s="181" t="s">
        <v>260</v>
      </c>
    </row>
    <row r="328" spans="1:65" s="13" customFormat="1">
      <c r="B328" s="179"/>
      <c r="D328" s="180" t="s">
        <v>270</v>
      </c>
      <c r="E328" s="181" t="s">
        <v>197</v>
      </c>
      <c r="F328" s="182" t="s">
        <v>2170</v>
      </c>
      <c r="H328" s="183">
        <v>99.66</v>
      </c>
      <c r="I328" s="184"/>
      <c r="L328" s="179"/>
      <c r="M328" s="185"/>
      <c r="N328" s="186"/>
      <c r="O328" s="186"/>
      <c r="P328" s="186"/>
      <c r="Q328" s="186"/>
      <c r="R328" s="186"/>
      <c r="S328" s="186"/>
      <c r="T328" s="187"/>
      <c r="AT328" s="181" t="s">
        <v>270</v>
      </c>
      <c r="AU328" s="181" t="s">
        <v>86</v>
      </c>
      <c r="AV328" s="13" t="s">
        <v>86</v>
      </c>
      <c r="AW328" s="13" t="s">
        <v>31</v>
      </c>
      <c r="AX328" s="13" t="s">
        <v>77</v>
      </c>
      <c r="AY328" s="181" t="s">
        <v>260</v>
      </c>
    </row>
    <row r="329" spans="1:65" s="14" customFormat="1">
      <c r="B329" s="188"/>
      <c r="D329" s="180" t="s">
        <v>270</v>
      </c>
      <c r="E329" s="189" t="s">
        <v>1</v>
      </c>
      <c r="F329" s="190" t="s">
        <v>275</v>
      </c>
      <c r="H329" s="191">
        <v>194.62</v>
      </c>
      <c r="I329" s="192"/>
      <c r="L329" s="188"/>
      <c r="M329" s="193"/>
      <c r="N329" s="194"/>
      <c r="O329" s="194"/>
      <c r="P329" s="194"/>
      <c r="Q329" s="194"/>
      <c r="R329" s="194"/>
      <c r="S329" s="194"/>
      <c r="T329" s="195"/>
      <c r="AT329" s="189" t="s">
        <v>270</v>
      </c>
      <c r="AU329" s="189" t="s">
        <v>86</v>
      </c>
      <c r="AV329" s="14" t="s">
        <v>268</v>
      </c>
      <c r="AW329" s="14" t="s">
        <v>31</v>
      </c>
      <c r="AX329" s="14" t="s">
        <v>77</v>
      </c>
      <c r="AY329" s="189" t="s">
        <v>260</v>
      </c>
    </row>
    <row r="330" spans="1:65" s="13" customFormat="1">
      <c r="B330" s="179"/>
      <c r="D330" s="180" t="s">
        <v>270</v>
      </c>
      <c r="E330" s="181" t="s">
        <v>1</v>
      </c>
      <c r="F330" s="182" t="s">
        <v>1341</v>
      </c>
      <c r="H330" s="183">
        <v>177.893</v>
      </c>
      <c r="I330" s="184"/>
      <c r="L330" s="179"/>
      <c r="M330" s="185"/>
      <c r="N330" s="186"/>
      <c r="O330" s="186"/>
      <c r="P330" s="186"/>
      <c r="Q330" s="186"/>
      <c r="R330" s="186"/>
      <c r="S330" s="186"/>
      <c r="T330" s="187"/>
      <c r="AT330" s="181" t="s">
        <v>270</v>
      </c>
      <c r="AU330" s="181" t="s">
        <v>86</v>
      </c>
      <c r="AV330" s="13" t="s">
        <v>86</v>
      </c>
      <c r="AW330" s="13" t="s">
        <v>31</v>
      </c>
      <c r="AX330" s="13" t="s">
        <v>77</v>
      </c>
      <c r="AY330" s="181" t="s">
        <v>260</v>
      </c>
    </row>
    <row r="331" spans="1:65" s="14" customFormat="1">
      <c r="B331" s="188"/>
      <c r="D331" s="180" t="s">
        <v>270</v>
      </c>
      <c r="E331" s="189" t="s">
        <v>1220</v>
      </c>
      <c r="F331" s="190" t="s">
        <v>275</v>
      </c>
      <c r="H331" s="191">
        <v>177.893</v>
      </c>
      <c r="I331" s="192"/>
      <c r="L331" s="188"/>
      <c r="M331" s="193"/>
      <c r="N331" s="194"/>
      <c r="O331" s="194"/>
      <c r="P331" s="194"/>
      <c r="Q331" s="194"/>
      <c r="R331" s="194"/>
      <c r="S331" s="194"/>
      <c r="T331" s="195"/>
      <c r="AT331" s="189" t="s">
        <v>270</v>
      </c>
      <c r="AU331" s="189" t="s">
        <v>86</v>
      </c>
      <c r="AV331" s="14" t="s">
        <v>268</v>
      </c>
      <c r="AW331" s="14" t="s">
        <v>31</v>
      </c>
      <c r="AX331" s="14" t="s">
        <v>32</v>
      </c>
      <c r="AY331" s="189" t="s">
        <v>260</v>
      </c>
    </row>
    <row r="332" spans="1:65" s="2" customFormat="1" ht="16.5" customHeight="1">
      <c r="A332" s="33"/>
      <c r="B332" s="132"/>
      <c r="C332" s="166" t="s">
        <v>553</v>
      </c>
      <c r="D332" s="166" t="s">
        <v>263</v>
      </c>
      <c r="E332" s="167" t="s">
        <v>579</v>
      </c>
      <c r="F332" s="168" t="s">
        <v>580</v>
      </c>
      <c r="G332" s="169" t="s">
        <v>316</v>
      </c>
      <c r="H332" s="170">
        <v>52.598999999999997</v>
      </c>
      <c r="I332" s="171"/>
      <c r="J332" s="172">
        <f>ROUND(I332*H332,2)</f>
        <v>0</v>
      </c>
      <c r="K332" s="168" t="s">
        <v>356</v>
      </c>
      <c r="L332" s="34"/>
      <c r="M332" s="173" t="s">
        <v>1</v>
      </c>
      <c r="N332" s="174" t="s">
        <v>42</v>
      </c>
      <c r="O332" s="59"/>
      <c r="P332" s="175">
        <f>O332*H332</f>
        <v>0</v>
      </c>
      <c r="Q332" s="175">
        <v>1.8790000000000001E-2</v>
      </c>
      <c r="R332" s="175">
        <f>Q332*H332</f>
        <v>0.98833521000000002</v>
      </c>
      <c r="S332" s="175">
        <v>0</v>
      </c>
      <c r="T332" s="176">
        <f>S332*H332</f>
        <v>0</v>
      </c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R332" s="177" t="s">
        <v>268</v>
      </c>
      <c r="AT332" s="177" t="s">
        <v>263</v>
      </c>
      <c r="AU332" s="177" t="s">
        <v>86</v>
      </c>
      <c r="AY332" s="18" t="s">
        <v>260</v>
      </c>
      <c r="BE332" s="178">
        <f>IF(N332="základní",J332,0)</f>
        <v>0</v>
      </c>
      <c r="BF332" s="178">
        <f>IF(N332="snížená",J332,0)</f>
        <v>0</v>
      </c>
      <c r="BG332" s="178">
        <f>IF(N332="zákl. přenesená",J332,0)</f>
        <v>0</v>
      </c>
      <c r="BH332" s="178">
        <f>IF(N332="sníž. přenesená",J332,0)</f>
        <v>0</v>
      </c>
      <c r="BI332" s="178">
        <f>IF(N332="nulová",J332,0)</f>
        <v>0</v>
      </c>
      <c r="BJ332" s="18" t="s">
        <v>32</v>
      </c>
      <c r="BK332" s="178">
        <f>ROUND(I332*H332,2)</f>
        <v>0</v>
      </c>
      <c r="BL332" s="18" t="s">
        <v>268</v>
      </c>
      <c r="BM332" s="177" t="s">
        <v>581</v>
      </c>
    </row>
    <row r="333" spans="1:65" s="13" customFormat="1">
      <c r="B333" s="179"/>
      <c r="D333" s="180" t="s">
        <v>270</v>
      </c>
      <c r="E333" s="181" t="s">
        <v>1</v>
      </c>
      <c r="F333" s="182" t="s">
        <v>1342</v>
      </c>
      <c r="H333" s="183">
        <v>52.598999999999997</v>
      </c>
      <c r="I333" s="184"/>
      <c r="L333" s="179"/>
      <c r="M333" s="185"/>
      <c r="N333" s="186"/>
      <c r="O333" s="186"/>
      <c r="P333" s="186"/>
      <c r="Q333" s="186"/>
      <c r="R333" s="186"/>
      <c r="S333" s="186"/>
      <c r="T333" s="187"/>
      <c r="AT333" s="181" t="s">
        <v>270</v>
      </c>
      <c r="AU333" s="181" t="s">
        <v>86</v>
      </c>
      <c r="AV333" s="13" t="s">
        <v>86</v>
      </c>
      <c r="AW333" s="13" t="s">
        <v>31</v>
      </c>
      <c r="AX333" s="13" t="s">
        <v>77</v>
      </c>
      <c r="AY333" s="181" t="s">
        <v>260</v>
      </c>
    </row>
    <row r="334" spans="1:65" s="14" customFormat="1">
      <c r="B334" s="188"/>
      <c r="D334" s="180" t="s">
        <v>270</v>
      </c>
      <c r="E334" s="189" t="s">
        <v>155</v>
      </c>
      <c r="F334" s="190" t="s">
        <v>275</v>
      </c>
      <c r="H334" s="191">
        <v>52.598999999999997</v>
      </c>
      <c r="I334" s="192"/>
      <c r="L334" s="188"/>
      <c r="M334" s="193"/>
      <c r="N334" s="194"/>
      <c r="O334" s="194"/>
      <c r="P334" s="194"/>
      <c r="Q334" s="194"/>
      <c r="R334" s="194"/>
      <c r="S334" s="194"/>
      <c r="T334" s="195"/>
      <c r="AT334" s="189" t="s">
        <v>270</v>
      </c>
      <c r="AU334" s="189" t="s">
        <v>86</v>
      </c>
      <c r="AV334" s="14" t="s">
        <v>268</v>
      </c>
      <c r="AW334" s="14" t="s">
        <v>31</v>
      </c>
      <c r="AX334" s="14" t="s">
        <v>32</v>
      </c>
      <c r="AY334" s="189" t="s">
        <v>260</v>
      </c>
    </row>
    <row r="335" spans="1:65" s="2" customFormat="1" ht="16.5" customHeight="1">
      <c r="A335" s="33"/>
      <c r="B335" s="132"/>
      <c r="C335" s="166" t="s">
        <v>558</v>
      </c>
      <c r="D335" s="166" t="s">
        <v>263</v>
      </c>
      <c r="E335" s="167" t="s">
        <v>584</v>
      </c>
      <c r="F335" s="168" t="s">
        <v>585</v>
      </c>
      <c r="G335" s="169" t="s">
        <v>372</v>
      </c>
      <c r="H335" s="170">
        <v>438.32799999999997</v>
      </c>
      <c r="I335" s="171"/>
      <c r="J335" s="172">
        <f>ROUND(I335*H335,2)</f>
        <v>0</v>
      </c>
      <c r="K335" s="168" t="s">
        <v>356</v>
      </c>
      <c r="L335" s="34"/>
      <c r="M335" s="173" t="s">
        <v>1</v>
      </c>
      <c r="N335" s="174" t="s">
        <v>42</v>
      </c>
      <c r="O335" s="59"/>
      <c r="P335" s="175">
        <f>O335*H335</f>
        <v>0</v>
      </c>
      <c r="Q335" s="175">
        <v>1.9800000000000002E-2</v>
      </c>
      <c r="R335" s="175">
        <f>Q335*H335</f>
        <v>8.6788944000000008</v>
      </c>
      <c r="S335" s="175">
        <v>0</v>
      </c>
      <c r="T335" s="176">
        <f>S335*H335</f>
        <v>0</v>
      </c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R335" s="177" t="s">
        <v>268</v>
      </c>
      <c r="AT335" s="177" t="s">
        <v>263</v>
      </c>
      <c r="AU335" s="177" t="s">
        <v>86</v>
      </c>
      <c r="AY335" s="18" t="s">
        <v>260</v>
      </c>
      <c r="BE335" s="178">
        <f>IF(N335="základní",J335,0)</f>
        <v>0</v>
      </c>
      <c r="BF335" s="178">
        <f>IF(N335="snížená",J335,0)</f>
        <v>0</v>
      </c>
      <c r="BG335" s="178">
        <f>IF(N335="zákl. přenesená",J335,0)</f>
        <v>0</v>
      </c>
      <c r="BH335" s="178">
        <f>IF(N335="sníž. přenesená",J335,0)</f>
        <v>0</v>
      </c>
      <c r="BI335" s="178">
        <f>IF(N335="nulová",J335,0)</f>
        <v>0</v>
      </c>
      <c r="BJ335" s="18" t="s">
        <v>32</v>
      </c>
      <c r="BK335" s="178">
        <f>ROUND(I335*H335,2)</f>
        <v>0</v>
      </c>
      <c r="BL335" s="18" t="s">
        <v>268</v>
      </c>
      <c r="BM335" s="177" t="s">
        <v>586</v>
      </c>
    </row>
    <row r="336" spans="1:65" s="13" customFormat="1">
      <c r="B336" s="179"/>
      <c r="D336" s="180" t="s">
        <v>270</v>
      </c>
      <c r="E336" s="181" t="s">
        <v>1</v>
      </c>
      <c r="F336" s="182" t="s">
        <v>1343</v>
      </c>
      <c r="H336" s="183">
        <v>438.32799999999997</v>
      </c>
      <c r="I336" s="184"/>
      <c r="L336" s="179"/>
      <c r="M336" s="185"/>
      <c r="N336" s="186"/>
      <c r="O336" s="186"/>
      <c r="P336" s="186"/>
      <c r="Q336" s="186"/>
      <c r="R336" s="186"/>
      <c r="S336" s="186"/>
      <c r="T336" s="187"/>
      <c r="AT336" s="181" t="s">
        <v>270</v>
      </c>
      <c r="AU336" s="181" t="s">
        <v>86</v>
      </c>
      <c r="AV336" s="13" t="s">
        <v>86</v>
      </c>
      <c r="AW336" s="13" t="s">
        <v>31</v>
      </c>
      <c r="AX336" s="13" t="s">
        <v>77</v>
      </c>
      <c r="AY336" s="181" t="s">
        <v>260</v>
      </c>
    </row>
    <row r="337" spans="1:65" s="14" customFormat="1">
      <c r="B337" s="188"/>
      <c r="D337" s="180" t="s">
        <v>270</v>
      </c>
      <c r="E337" s="189" t="s">
        <v>158</v>
      </c>
      <c r="F337" s="190" t="s">
        <v>275</v>
      </c>
      <c r="H337" s="191">
        <v>438.32799999999997</v>
      </c>
      <c r="I337" s="192"/>
      <c r="L337" s="188"/>
      <c r="M337" s="193"/>
      <c r="N337" s="194"/>
      <c r="O337" s="194"/>
      <c r="P337" s="194"/>
      <c r="Q337" s="194"/>
      <c r="R337" s="194"/>
      <c r="S337" s="194"/>
      <c r="T337" s="195"/>
      <c r="AT337" s="189" t="s">
        <v>270</v>
      </c>
      <c r="AU337" s="189" t="s">
        <v>86</v>
      </c>
      <c r="AV337" s="14" t="s">
        <v>268</v>
      </c>
      <c r="AW337" s="14" t="s">
        <v>31</v>
      </c>
      <c r="AX337" s="14" t="s">
        <v>32</v>
      </c>
      <c r="AY337" s="189" t="s">
        <v>260</v>
      </c>
    </row>
    <row r="338" spans="1:65" s="2" customFormat="1" ht="16.5" customHeight="1">
      <c r="A338" s="33"/>
      <c r="B338" s="132"/>
      <c r="C338" s="166" t="s">
        <v>563</v>
      </c>
      <c r="D338" s="166" t="s">
        <v>263</v>
      </c>
      <c r="E338" s="167" t="s">
        <v>589</v>
      </c>
      <c r="F338" s="168" t="s">
        <v>590</v>
      </c>
      <c r="G338" s="169" t="s">
        <v>316</v>
      </c>
      <c r="H338" s="170">
        <v>210.99299999999999</v>
      </c>
      <c r="I338" s="171"/>
      <c r="J338" s="172">
        <f>ROUND(I338*H338,2)</f>
        <v>0</v>
      </c>
      <c r="K338" s="168" t="s">
        <v>267</v>
      </c>
      <c r="L338" s="34"/>
      <c r="M338" s="173" t="s">
        <v>1</v>
      </c>
      <c r="N338" s="174" t="s">
        <v>42</v>
      </c>
      <c r="O338" s="59"/>
      <c r="P338" s="175">
        <f>O338*H338</f>
        <v>0</v>
      </c>
      <c r="Q338" s="175">
        <v>0</v>
      </c>
      <c r="R338" s="175">
        <f>Q338*H338</f>
        <v>0</v>
      </c>
      <c r="S338" s="175">
        <v>0</v>
      </c>
      <c r="T338" s="176">
        <f>S338*H338</f>
        <v>0</v>
      </c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R338" s="177" t="s">
        <v>268</v>
      </c>
      <c r="AT338" s="177" t="s">
        <v>263</v>
      </c>
      <c r="AU338" s="177" t="s">
        <v>86</v>
      </c>
      <c r="AY338" s="18" t="s">
        <v>260</v>
      </c>
      <c r="BE338" s="178">
        <f>IF(N338="základní",J338,0)</f>
        <v>0</v>
      </c>
      <c r="BF338" s="178">
        <f>IF(N338="snížená",J338,0)</f>
        <v>0</v>
      </c>
      <c r="BG338" s="178">
        <f>IF(N338="zákl. přenesená",J338,0)</f>
        <v>0</v>
      </c>
      <c r="BH338" s="178">
        <f>IF(N338="sníž. přenesená",J338,0)</f>
        <v>0</v>
      </c>
      <c r="BI338" s="178">
        <f>IF(N338="nulová",J338,0)</f>
        <v>0</v>
      </c>
      <c r="BJ338" s="18" t="s">
        <v>32</v>
      </c>
      <c r="BK338" s="178">
        <f>ROUND(I338*H338,2)</f>
        <v>0</v>
      </c>
      <c r="BL338" s="18" t="s">
        <v>268</v>
      </c>
      <c r="BM338" s="177" t="s">
        <v>591</v>
      </c>
    </row>
    <row r="339" spans="1:65" s="15" customFormat="1">
      <c r="B339" s="196"/>
      <c r="D339" s="180" t="s">
        <v>270</v>
      </c>
      <c r="E339" s="197" t="s">
        <v>1</v>
      </c>
      <c r="F339" s="198" t="s">
        <v>324</v>
      </c>
      <c r="H339" s="197" t="s">
        <v>1</v>
      </c>
      <c r="I339" s="199"/>
      <c r="L339" s="196"/>
      <c r="M339" s="200"/>
      <c r="N339" s="201"/>
      <c r="O339" s="201"/>
      <c r="P339" s="201"/>
      <c r="Q339" s="201"/>
      <c r="R339" s="201"/>
      <c r="S339" s="201"/>
      <c r="T339" s="202"/>
      <c r="AT339" s="197" t="s">
        <v>270</v>
      </c>
      <c r="AU339" s="197" t="s">
        <v>86</v>
      </c>
      <c r="AV339" s="15" t="s">
        <v>32</v>
      </c>
      <c r="AW339" s="15" t="s">
        <v>31</v>
      </c>
      <c r="AX339" s="15" t="s">
        <v>77</v>
      </c>
      <c r="AY339" s="197" t="s">
        <v>260</v>
      </c>
    </row>
    <row r="340" spans="1:65" s="13" customFormat="1">
      <c r="B340" s="179"/>
      <c r="D340" s="180" t="s">
        <v>270</v>
      </c>
      <c r="E340" s="181" t="s">
        <v>1</v>
      </c>
      <c r="F340" s="182" t="s">
        <v>1344</v>
      </c>
      <c r="H340" s="183">
        <v>177.893</v>
      </c>
      <c r="I340" s="184"/>
      <c r="L340" s="179"/>
      <c r="M340" s="185"/>
      <c r="N340" s="186"/>
      <c r="O340" s="186"/>
      <c r="P340" s="186"/>
      <c r="Q340" s="186"/>
      <c r="R340" s="186"/>
      <c r="S340" s="186"/>
      <c r="T340" s="187"/>
      <c r="AT340" s="181" t="s">
        <v>270</v>
      </c>
      <c r="AU340" s="181" t="s">
        <v>86</v>
      </c>
      <c r="AV340" s="13" t="s">
        <v>86</v>
      </c>
      <c r="AW340" s="13" t="s">
        <v>31</v>
      </c>
      <c r="AX340" s="13" t="s">
        <v>77</v>
      </c>
      <c r="AY340" s="181" t="s">
        <v>260</v>
      </c>
    </row>
    <row r="341" spans="1:65" s="13" customFormat="1">
      <c r="B341" s="179"/>
      <c r="D341" s="180" t="s">
        <v>270</v>
      </c>
      <c r="E341" s="181" t="s">
        <v>1</v>
      </c>
      <c r="F341" s="182" t="s">
        <v>593</v>
      </c>
      <c r="H341" s="183">
        <v>52.598999999999997</v>
      </c>
      <c r="I341" s="184"/>
      <c r="L341" s="179"/>
      <c r="M341" s="185"/>
      <c r="N341" s="186"/>
      <c r="O341" s="186"/>
      <c r="P341" s="186"/>
      <c r="Q341" s="186"/>
      <c r="R341" s="186"/>
      <c r="S341" s="186"/>
      <c r="T341" s="187"/>
      <c r="AT341" s="181" t="s">
        <v>270</v>
      </c>
      <c r="AU341" s="181" t="s">
        <v>86</v>
      </c>
      <c r="AV341" s="13" t="s">
        <v>86</v>
      </c>
      <c r="AW341" s="13" t="s">
        <v>31</v>
      </c>
      <c r="AX341" s="13" t="s">
        <v>77</v>
      </c>
      <c r="AY341" s="181" t="s">
        <v>260</v>
      </c>
    </row>
    <row r="342" spans="1:65" s="13" customFormat="1">
      <c r="B342" s="179"/>
      <c r="D342" s="180" t="s">
        <v>270</v>
      </c>
      <c r="E342" s="181" t="s">
        <v>1</v>
      </c>
      <c r="F342" s="182" t="s">
        <v>594</v>
      </c>
      <c r="H342" s="183">
        <v>3.9449999999999998</v>
      </c>
      <c r="I342" s="184"/>
      <c r="L342" s="179"/>
      <c r="M342" s="185"/>
      <c r="N342" s="186"/>
      <c r="O342" s="186"/>
      <c r="P342" s="186"/>
      <c r="Q342" s="186"/>
      <c r="R342" s="186"/>
      <c r="S342" s="186"/>
      <c r="T342" s="187"/>
      <c r="AT342" s="181" t="s">
        <v>270</v>
      </c>
      <c r="AU342" s="181" t="s">
        <v>86</v>
      </c>
      <c r="AV342" s="13" t="s">
        <v>86</v>
      </c>
      <c r="AW342" s="13" t="s">
        <v>31</v>
      </c>
      <c r="AX342" s="13" t="s">
        <v>77</v>
      </c>
      <c r="AY342" s="181" t="s">
        <v>260</v>
      </c>
    </row>
    <row r="343" spans="1:65" s="14" customFormat="1">
      <c r="B343" s="188"/>
      <c r="D343" s="180" t="s">
        <v>270</v>
      </c>
      <c r="E343" s="189" t="s">
        <v>207</v>
      </c>
      <c r="F343" s="190" t="s">
        <v>275</v>
      </c>
      <c r="H343" s="191">
        <v>234.43700000000001</v>
      </c>
      <c r="I343" s="192"/>
      <c r="L343" s="188"/>
      <c r="M343" s="193"/>
      <c r="N343" s="194"/>
      <c r="O343" s="194"/>
      <c r="P343" s="194"/>
      <c r="Q343" s="194"/>
      <c r="R343" s="194"/>
      <c r="S343" s="194"/>
      <c r="T343" s="195"/>
      <c r="AT343" s="189" t="s">
        <v>270</v>
      </c>
      <c r="AU343" s="189" t="s">
        <v>86</v>
      </c>
      <c r="AV343" s="14" t="s">
        <v>268</v>
      </c>
      <c r="AW343" s="14" t="s">
        <v>31</v>
      </c>
      <c r="AX343" s="14" t="s">
        <v>77</v>
      </c>
      <c r="AY343" s="189" t="s">
        <v>260</v>
      </c>
    </row>
    <row r="344" spans="1:65" s="13" customFormat="1">
      <c r="B344" s="179"/>
      <c r="D344" s="180" t="s">
        <v>270</v>
      </c>
      <c r="E344" s="181" t="s">
        <v>1</v>
      </c>
      <c r="F344" s="182" t="s">
        <v>595</v>
      </c>
      <c r="H344" s="183">
        <v>210.99299999999999</v>
      </c>
      <c r="I344" s="184"/>
      <c r="L344" s="179"/>
      <c r="M344" s="185"/>
      <c r="N344" s="186"/>
      <c r="O344" s="186"/>
      <c r="P344" s="186"/>
      <c r="Q344" s="186"/>
      <c r="R344" s="186"/>
      <c r="S344" s="186"/>
      <c r="T344" s="187"/>
      <c r="AT344" s="181" t="s">
        <v>270</v>
      </c>
      <c r="AU344" s="181" t="s">
        <v>86</v>
      </c>
      <c r="AV344" s="13" t="s">
        <v>86</v>
      </c>
      <c r="AW344" s="13" t="s">
        <v>31</v>
      </c>
      <c r="AX344" s="13" t="s">
        <v>32</v>
      </c>
      <c r="AY344" s="181" t="s">
        <v>260</v>
      </c>
    </row>
    <row r="345" spans="1:65" s="2" customFormat="1" ht="16.5" customHeight="1">
      <c r="A345" s="33"/>
      <c r="B345" s="132"/>
      <c r="C345" s="166" t="s">
        <v>568</v>
      </c>
      <c r="D345" s="166" t="s">
        <v>263</v>
      </c>
      <c r="E345" s="167" t="s">
        <v>597</v>
      </c>
      <c r="F345" s="168" t="s">
        <v>598</v>
      </c>
      <c r="G345" s="169" t="s">
        <v>316</v>
      </c>
      <c r="H345" s="170">
        <v>21.099</v>
      </c>
      <c r="I345" s="171"/>
      <c r="J345" s="172">
        <f>ROUND(I345*H345,2)</f>
        <v>0</v>
      </c>
      <c r="K345" s="168" t="s">
        <v>267</v>
      </c>
      <c r="L345" s="34"/>
      <c r="M345" s="173" t="s">
        <v>1</v>
      </c>
      <c r="N345" s="174" t="s">
        <v>42</v>
      </c>
      <c r="O345" s="59"/>
      <c r="P345" s="175">
        <f>O345*H345</f>
        <v>0</v>
      </c>
      <c r="Q345" s="175">
        <v>0</v>
      </c>
      <c r="R345" s="175">
        <f>Q345*H345</f>
        <v>0</v>
      </c>
      <c r="S345" s="175">
        <v>0</v>
      </c>
      <c r="T345" s="176">
        <f>S345*H345</f>
        <v>0</v>
      </c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R345" s="177" t="s">
        <v>268</v>
      </c>
      <c r="AT345" s="177" t="s">
        <v>263</v>
      </c>
      <c r="AU345" s="177" t="s">
        <v>86</v>
      </c>
      <c r="AY345" s="18" t="s">
        <v>260</v>
      </c>
      <c r="BE345" s="178">
        <f>IF(N345="základní",J345,0)</f>
        <v>0</v>
      </c>
      <c r="BF345" s="178">
        <f>IF(N345="snížená",J345,0)</f>
        <v>0</v>
      </c>
      <c r="BG345" s="178">
        <f>IF(N345="zákl. přenesená",J345,0)</f>
        <v>0</v>
      </c>
      <c r="BH345" s="178">
        <f>IF(N345="sníž. přenesená",J345,0)</f>
        <v>0</v>
      </c>
      <c r="BI345" s="178">
        <f>IF(N345="nulová",J345,0)</f>
        <v>0</v>
      </c>
      <c r="BJ345" s="18" t="s">
        <v>32</v>
      </c>
      <c r="BK345" s="178">
        <f>ROUND(I345*H345,2)</f>
        <v>0</v>
      </c>
      <c r="BL345" s="18" t="s">
        <v>268</v>
      </c>
      <c r="BM345" s="177" t="s">
        <v>2171</v>
      </c>
    </row>
    <row r="346" spans="1:65" s="15" customFormat="1">
      <c r="B346" s="196"/>
      <c r="D346" s="180" t="s">
        <v>270</v>
      </c>
      <c r="E346" s="197" t="s">
        <v>1</v>
      </c>
      <c r="F346" s="198" t="s">
        <v>324</v>
      </c>
      <c r="H346" s="197" t="s">
        <v>1</v>
      </c>
      <c r="I346" s="199"/>
      <c r="L346" s="196"/>
      <c r="M346" s="200"/>
      <c r="N346" s="201"/>
      <c r="O346" s="201"/>
      <c r="P346" s="201"/>
      <c r="Q346" s="201"/>
      <c r="R346" s="201"/>
      <c r="S346" s="201"/>
      <c r="T346" s="202"/>
      <c r="AT346" s="197" t="s">
        <v>270</v>
      </c>
      <c r="AU346" s="197" t="s">
        <v>86</v>
      </c>
      <c r="AV346" s="15" t="s">
        <v>32</v>
      </c>
      <c r="AW346" s="15" t="s">
        <v>31</v>
      </c>
      <c r="AX346" s="15" t="s">
        <v>77</v>
      </c>
      <c r="AY346" s="197" t="s">
        <v>260</v>
      </c>
    </row>
    <row r="347" spans="1:65" s="13" customFormat="1">
      <c r="B347" s="179"/>
      <c r="D347" s="180" t="s">
        <v>270</v>
      </c>
      <c r="E347" s="181" t="s">
        <v>1</v>
      </c>
      <c r="F347" s="182" t="s">
        <v>600</v>
      </c>
      <c r="H347" s="183">
        <v>21.099</v>
      </c>
      <c r="I347" s="184"/>
      <c r="L347" s="179"/>
      <c r="M347" s="185"/>
      <c r="N347" s="186"/>
      <c r="O347" s="186"/>
      <c r="P347" s="186"/>
      <c r="Q347" s="186"/>
      <c r="R347" s="186"/>
      <c r="S347" s="186"/>
      <c r="T347" s="187"/>
      <c r="AT347" s="181" t="s">
        <v>270</v>
      </c>
      <c r="AU347" s="181" t="s">
        <v>86</v>
      </c>
      <c r="AV347" s="13" t="s">
        <v>86</v>
      </c>
      <c r="AW347" s="13" t="s">
        <v>31</v>
      </c>
      <c r="AX347" s="13" t="s">
        <v>32</v>
      </c>
      <c r="AY347" s="181" t="s">
        <v>260</v>
      </c>
    </row>
    <row r="348" spans="1:65" s="2" customFormat="1" ht="16.5" customHeight="1">
      <c r="A348" s="33"/>
      <c r="B348" s="132"/>
      <c r="C348" s="166" t="s">
        <v>578</v>
      </c>
      <c r="D348" s="166" t="s">
        <v>263</v>
      </c>
      <c r="E348" s="167" t="s">
        <v>602</v>
      </c>
      <c r="F348" s="168" t="s">
        <v>603</v>
      </c>
      <c r="G348" s="169" t="s">
        <v>316</v>
      </c>
      <c r="H348" s="170">
        <v>2.3439999999999999</v>
      </c>
      <c r="I348" s="171"/>
      <c r="J348" s="172">
        <f>ROUND(I348*H348,2)</f>
        <v>0</v>
      </c>
      <c r="K348" s="168" t="s">
        <v>267</v>
      </c>
      <c r="L348" s="34"/>
      <c r="M348" s="173" t="s">
        <v>1</v>
      </c>
      <c r="N348" s="174" t="s">
        <v>42</v>
      </c>
      <c r="O348" s="59"/>
      <c r="P348" s="175">
        <f>O348*H348</f>
        <v>0</v>
      </c>
      <c r="Q348" s="175">
        <v>0</v>
      </c>
      <c r="R348" s="175">
        <f>Q348*H348</f>
        <v>0</v>
      </c>
      <c r="S348" s="175">
        <v>0</v>
      </c>
      <c r="T348" s="176">
        <f>S348*H348</f>
        <v>0</v>
      </c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R348" s="177" t="s">
        <v>268</v>
      </c>
      <c r="AT348" s="177" t="s">
        <v>263</v>
      </c>
      <c r="AU348" s="177" t="s">
        <v>86</v>
      </c>
      <c r="AY348" s="18" t="s">
        <v>260</v>
      </c>
      <c r="BE348" s="178">
        <f>IF(N348="základní",J348,0)</f>
        <v>0</v>
      </c>
      <c r="BF348" s="178">
        <f>IF(N348="snížená",J348,0)</f>
        <v>0</v>
      </c>
      <c r="BG348" s="178">
        <f>IF(N348="zákl. přenesená",J348,0)</f>
        <v>0</v>
      </c>
      <c r="BH348" s="178">
        <f>IF(N348="sníž. přenesená",J348,0)</f>
        <v>0</v>
      </c>
      <c r="BI348" s="178">
        <f>IF(N348="nulová",J348,0)</f>
        <v>0</v>
      </c>
      <c r="BJ348" s="18" t="s">
        <v>32</v>
      </c>
      <c r="BK348" s="178">
        <f>ROUND(I348*H348,2)</f>
        <v>0</v>
      </c>
      <c r="BL348" s="18" t="s">
        <v>268</v>
      </c>
      <c r="BM348" s="177" t="s">
        <v>2172</v>
      </c>
    </row>
    <row r="349" spans="1:65" s="15" customFormat="1">
      <c r="B349" s="196"/>
      <c r="D349" s="180" t="s">
        <v>270</v>
      </c>
      <c r="E349" s="197" t="s">
        <v>1</v>
      </c>
      <c r="F349" s="198" t="s">
        <v>324</v>
      </c>
      <c r="H349" s="197" t="s">
        <v>1</v>
      </c>
      <c r="I349" s="199"/>
      <c r="L349" s="196"/>
      <c r="M349" s="200"/>
      <c r="N349" s="201"/>
      <c r="O349" s="201"/>
      <c r="P349" s="201"/>
      <c r="Q349" s="201"/>
      <c r="R349" s="201"/>
      <c r="S349" s="201"/>
      <c r="T349" s="202"/>
      <c r="AT349" s="197" t="s">
        <v>270</v>
      </c>
      <c r="AU349" s="197" t="s">
        <v>86</v>
      </c>
      <c r="AV349" s="15" t="s">
        <v>32</v>
      </c>
      <c r="AW349" s="15" t="s">
        <v>31</v>
      </c>
      <c r="AX349" s="15" t="s">
        <v>77</v>
      </c>
      <c r="AY349" s="197" t="s">
        <v>260</v>
      </c>
    </row>
    <row r="350" spans="1:65" s="13" customFormat="1">
      <c r="B350" s="179"/>
      <c r="D350" s="180" t="s">
        <v>270</v>
      </c>
      <c r="E350" s="181" t="s">
        <v>1</v>
      </c>
      <c r="F350" s="182" t="s">
        <v>605</v>
      </c>
      <c r="H350" s="183">
        <v>2.3439999999999999</v>
      </c>
      <c r="I350" s="184"/>
      <c r="L350" s="179"/>
      <c r="M350" s="185"/>
      <c r="N350" s="186"/>
      <c r="O350" s="186"/>
      <c r="P350" s="186"/>
      <c r="Q350" s="186"/>
      <c r="R350" s="186"/>
      <c r="S350" s="186"/>
      <c r="T350" s="187"/>
      <c r="AT350" s="181" t="s">
        <v>270</v>
      </c>
      <c r="AU350" s="181" t="s">
        <v>86</v>
      </c>
      <c r="AV350" s="13" t="s">
        <v>86</v>
      </c>
      <c r="AW350" s="13" t="s">
        <v>31</v>
      </c>
      <c r="AX350" s="13" t="s">
        <v>32</v>
      </c>
      <c r="AY350" s="181" t="s">
        <v>260</v>
      </c>
    </row>
    <row r="351" spans="1:65" s="2" customFormat="1" ht="16.5" customHeight="1">
      <c r="A351" s="33"/>
      <c r="B351" s="132"/>
      <c r="C351" s="166" t="s">
        <v>583</v>
      </c>
      <c r="D351" s="166" t="s">
        <v>263</v>
      </c>
      <c r="E351" s="167" t="s">
        <v>607</v>
      </c>
      <c r="F351" s="168" t="s">
        <v>608</v>
      </c>
      <c r="G351" s="169" t="s">
        <v>316</v>
      </c>
      <c r="H351" s="170">
        <v>234.43700000000001</v>
      </c>
      <c r="I351" s="171"/>
      <c r="J351" s="172">
        <f>ROUND(I351*H351,2)</f>
        <v>0</v>
      </c>
      <c r="K351" s="168" t="s">
        <v>267</v>
      </c>
      <c r="L351" s="34"/>
      <c r="M351" s="173" t="s">
        <v>1</v>
      </c>
      <c r="N351" s="174" t="s">
        <v>42</v>
      </c>
      <c r="O351" s="59"/>
      <c r="P351" s="175">
        <f>O351*H351</f>
        <v>0</v>
      </c>
      <c r="Q351" s="175">
        <v>0</v>
      </c>
      <c r="R351" s="175">
        <f>Q351*H351</f>
        <v>0</v>
      </c>
      <c r="S351" s="175">
        <v>0</v>
      </c>
      <c r="T351" s="176">
        <f>S351*H351</f>
        <v>0</v>
      </c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R351" s="177" t="s">
        <v>268</v>
      </c>
      <c r="AT351" s="177" t="s">
        <v>263</v>
      </c>
      <c r="AU351" s="177" t="s">
        <v>86</v>
      </c>
      <c r="AY351" s="18" t="s">
        <v>260</v>
      </c>
      <c r="BE351" s="178">
        <f>IF(N351="základní",J351,0)</f>
        <v>0</v>
      </c>
      <c r="BF351" s="178">
        <f>IF(N351="snížená",J351,0)</f>
        <v>0</v>
      </c>
      <c r="BG351" s="178">
        <f>IF(N351="zákl. přenesená",J351,0)</f>
        <v>0</v>
      </c>
      <c r="BH351" s="178">
        <f>IF(N351="sníž. přenesená",J351,0)</f>
        <v>0</v>
      </c>
      <c r="BI351" s="178">
        <f>IF(N351="nulová",J351,0)</f>
        <v>0</v>
      </c>
      <c r="BJ351" s="18" t="s">
        <v>32</v>
      </c>
      <c r="BK351" s="178">
        <f>ROUND(I351*H351,2)</f>
        <v>0</v>
      </c>
      <c r="BL351" s="18" t="s">
        <v>268</v>
      </c>
      <c r="BM351" s="177" t="s">
        <v>609</v>
      </c>
    </row>
    <row r="352" spans="1:65" s="13" customFormat="1">
      <c r="B352" s="179"/>
      <c r="D352" s="180" t="s">
        <v>270</v>
      </c>
      <c r="E352" s="181" t="s">
        <v>1</v>
      </c>
      <c r="F352" s="182" t="s">
        <v>207</v>
      </c>
      <c r="H352" s="183">
        <v>234.43700000000001</v>
      </c>
      <c r="I352" s="184"/>
      <c r="L352" s="179"/>
      <c r="M352" s="185"/>
      <c r="N352" s="186"/>
      <c r="O352" s="186"/>
      <c r="P352" s="186"/>
      <c r="Q352" s="186"/>
      <c r="R352" s="186"/>
      <c r="S352" s="186"/>
      <c r="T352" s="187"/>
      <c r="AT352" s="181" t="s">
        <v>270</v>
      </c>
      <c r="AU352" s="181" t="s">
        <v>86</v>
      </c>
      <c r="AV352" s="13" t="s">
        <v>86</v>
      </c>
      <c r="AW352" s="13" t="s">
        <v>31</v>
      </c>
      <c r="AX352" s="13" t="s">
        <v>32</v>
      </c>
      <c r="AY352" s="181" t="s">
        <v>260</v>
      </c>
    </row>
    <row r="353" spans="1:65" s="2" customFormat="1" ht="16.5" customHeight="1">
      <c r="A353" s="33"/>
      <c r="B353" s="132"/>
      <c r="C353" s="166" t="s">
        <v>588</v>
      </c>
      <c r="D353" s="166" t="s">
        <v>263</v>
      </c>
      <c r="E353" s="167" t="s">
        <v>611</v>
      </c>
      <c r="F353" s="168" t="s">
        <v>612</v>
      </c>
      <c r="G353" s="169" t="s">
        <v>432</v>
      </c>
      <c r="H353" s="170">
        <v>530.75300000000004</v>
      </c>
      <c r="I353" s="171"/>
      <c r="J353" s="172">
        <f>ROUND(I353*H353,2)</f>
        <v>0</v>
      </c>
      <c r="K353" s="168" t="s">
        <v>267</v>
      </c>
      <c r="L353" s="34"/>
      <c r="M353" s="173" t="s">
        <v>1</v>
      </c>
      <c r="N353" s="174" t="s">
        <v>42</v>
      </c>
      <c r="O353" s="59"/>
      <c r="P353" s="175">
        <f>O353*H353</f>
        <v>0</v>
      </c>
      <c r="Q353" s="175">
        <v>0</v>
      </c>
      <c r="R353" s="175">
        <f>Q353*H353</f>
        <v>0</v>
      </c>
      <c r="S353" s="175">
        <v>0</v>
      </c>
      <c r="T353" s="176">
        <f>S353*H353</f>
        <v>0</v>
      </c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R353" s="177" t="s">
        <v>268</v>
      </c>
      <c r="AT353" s="177" t="s">
        <v>263</v>
      </c>
      <c r="AU353" s="177" t="s">
        <v>86</v>
      </c>
      <c r="AY353" s="18" t="s">
        <v>260</v>
      </c>
      <c r="BE353" s="178">
        <f>IF(N353="základní",J353,0)</f>
        <v>0</v>
      </c>
      <c r="BF353" s="178">
        <f>IF(N353="snížená",J353,0)</f>
        <v>0</v>
      </c>
      <c r="BG353" s="178">
        <f>IF(N353="zákl. přenesená",J353,0)</f>
        <v>0</v>
      </c>
      <c r="BH353" s="178">
        <f>IF(N353="sníž. přenesená",J353,0)</f>
        <v>0</v>
      </c>
      <c r="BI353" s="178">
        <f>IF(N353="nulová",J353,0)</f>
        <v>0</v>
      </c>
      <c r="BJ353" s="18" t="s">
        <v>32</v>
      </c>
      <c r="BK353" s="178">
        <f>ROUND(I353*H353,2)</f>
        <v>0</v>
      </c>
      <c r="BL353" s="18" t="s">
        <v>268</v>
      </c>
      <c r="BM353" s="177" t="s">
        <v>613</v>
      </c>
    </row>
    <row r="354" spans="1:65" s="13" customFormat="1">
      <c r="B354" s="179"/>
      <c r="D354" s="180" t="s">
        <v>270</v>
      </c>
      <c r="E354" s="181" t="s">
        <v>199</v>
      </c>
      <c r="F354" s="182" t="s">
        <v>1347</v>
      </c>
      <c r="H354" s="183">
        <v>391.36500000000001</v>
      </c>
      <c r="I354" s="184"/>
      <c r="L354" s="179"/>
      <c r="M354" s="185"/>
      <c r="N354" s="186"/>
      <c r="O354" s="186"/>
      <c r="P354" s="186"/>
      <c r="Q354" s="186"/>
      <c r="R354" s="186"/>
      <c r="S354" s="186"/>
      <c r="T354" s="187"/>
      <c r="AT354" s="181" t="s">
        <v>270</v>
      </c>
      <c r="AU354" s="181" t="s">
        <v>86</v>
      </c>
      <c r="AV354" s="13" t="s">
        <v>86</v>
      </c>
      <c r="AW354" s="13" t="s">
        <v>31</v>
      </c>
      <c r="AX354" s="13" t="s">
        <v>77</v>
      </c>
      <c r="AY354" s="181" t="s">
        <v>260</v>
      </c>
    </row>
    <row r="355" spans="1:65" s="13" customFormat="1">
      <c r="B355" s="179"/>
      <c r="D355" s="180" t="s">
        <v>270</v>
      </c>
      <c r="E355" s="181" t="s">
        <v>202</v>
      </c>
      <c r="F355" s="182" t="s">
        <v>615</v>
      </c>
      <c r="H355" s="183">
        <v>131.49799999999999</v>
      </c>
      <c r="I355" s="184"/>
      <c r="L355" s="179"/>
      <c r="M355" s="185"/>
      <c r="N355" s="186"/>
      <c r="O355" s="186"/>
      <c r="P355" s="186"/>
      <c r="Q355" s="186"/>
      <c r="R355" s="186"/>
      <c r="S355" s="186"/>
      <c r="T355" s="187"/>
      <c r="AT355" s="181" t="s">
        <v>270</v>
      </c>
      <c r="AU355" s="181" t="s">
        <v>86</v>
      </c>
      <c r="AV355" s="13" t="s">
        <v>86</v>
      </c>
      <c r="AW355" s="13" t="s">
        <v>31</v>
      </c>
      <c r="AX355" s="13" t="s">
        <v>77</v>
      </c>
      <c r="AY355" s="181" t="s">
        <v>260</v>
      </c>
    </row>
    <row r="356" spans="1:65" s="13" customFormat="1">
      <c r="B356" s="179"/>
      <c r="D356" s="180" t="s">
        <v>270</v>
      </c>
      <c r="E356" s="181" t="s">
        <v>205</v>
      </c>
      <c r="F356" s="182" t="s">
        <v>616</v>
      </c>
      <c r="H356" s="183">
        <v>7.89</v>
      </c>
      <c r="I356" s="184"/>
      <c r="L356" s="179"/>
      <c r="M356" s="185"/>
      <c r="N356" s="186"/>
      <c r="O356" s="186"/>
      <c r="P356" s="186"/>
      <c r="Q356" s="186"/>
      <c r="R356" s="186"/>
      <c r="S356" s="186"/>
      <c r="T356" s="187"/>
      <c r="AT356" s="181" t="s">
        <v>270</v>
      </c>
      <c r="AU356" s="181" t="s">
        <v>86</v>
      </c>
      <c r="AV356" s="13" t="s">
        <v>86</v>
      </c>
      <c r="AW356" s="13" t="s">
        <v>31</v>
      </c>
      <c r="AX356" s="13" t="s">
        <v>77</v>
      </c>
      <c r="AY356" s="181" t="s">
        <v>260</v>
      </c>
    </row>
    <row r="357" spans="1:65" s="14" customFormat="1">
      <c r="B357" s="188"/>
      <c r="D357" s="180" t="s">
        <v>270</v>
      </c>
      <c r="E357" s="189" t="s">
        <v>1</v>
      </c>
      <c r="F357" s="190" t="s">
        <v>275</v>
      </c>
      <c r="H357" s="191">
        <v>530.75300000000004</v>
      </c>
      <c r="I357" s="192"/>
      <c r="L357" s="188"/>
      <c r="M357" s="193"/>
      <c r="N357" s="194"/>
      <c r="O357" s="194"/>
      <c r="P357" s="194"/>
      <c r="Q357" s="194"/>
      <c r="R357" s="194"/>
      <c r="S357" s="194"/>
      <c r="T357" s="195"/>
      <c r="AT357" s="189" t="s">
        <v>270</v>
      </c>
      <c r="AU357" s="189" t="s">
        <v>86</v>
      </c>
      <c r="AV357" s="14" t="s">
        <v>268</v>
      </c>
      <c r="AW357" s="14" t="s">
        <v>31</v>
      </c>
      <c r="AX357" s="14" t="s">
        <v>32</v>
      </c>
      <c r="AY357" s="189" t="s">
        <v>260</v>
      </c>
    </row>
    <row r="358" spans="1:65" s="2" customFormat="1" ht="16.5" customHeight="1">
      <c r="A358" s="33"/>
      <c r="B358" s="132"/>
      <c r="C358" s="166" t="s">
        <v>596</v>
      </c>
      <c r="D358" s="166" t="s">
        <v>263</v>
      </c>
      <c r="E358" s="167" t="s">
        <v>618</v>
      </c>
      <c r="F358" s="168" t="s">
        <v>619</v>
      </c>
      <c r="G358" s="169" t="s">
        <v>432</v>
      </c>
      <c r="H358" s="170">
        <v>4776.777</v>
      </c>
      <c r="I358" s="171"/>
      <c r="J358" s="172">
        <f>ROUND(I358*H358,2)</f>
        <v>0</v>
      </c>
      <c r="K358" s="168" t="s">
        <v>267</v>
      </c>
      <c r="L358" s="34"/>
      <c r="M358" s="173" t="s">
        <v>1</v>
      </c>
      <c r="N358" s="174" t="s">
        <v>42</v>
      </c>
      <c r="O358" s="59"/>
      <c r="P358" s="175">
        <f>O358*H358</f>
        <v>0</v>
      </c>
      <c r="Q358" s="175">
        <v>0</v>
      </c>
      <c r="R358" s="175">
        <f>Q358*H358</f>
        <v>0</v>
      </c>
      <c r="S358" s="175">
        <v>0</v>
      </c>
      <c r="T358" s="176">
        <f>S358*H358</f>
        <v>0</v>
      </c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R358" s="177" t="s">
        <v>268</v>
      </c>
      <c r="AT358" s="177" t="s">
        <v>263</v>
      </c>
      <c r="AU358" s="177" t="s">
        <v>86</v>
      </c>
      <c r="AY358" s="18" t="s">
        <v>260</v>
      </c>
      <c r="BE358" s="178">
        <f>IF(N358="základní",J358,0)</f>
        <v>0</v>
      </c>
      <c r="BF358" s="178">
        <f>IF(N358="snížená",J358,0)</f>
        <v>0</v>
      </c>
      <c r="BG358" s="178">
        <f>IF(N358="zákl. přenesená",J358,0)</f>
        <v>0</v>
      </c>
      <c r="BH358" s="178">
        <f>IF(N358="sníž. přenesená",J358,0)</f>
        <v>0</v>
      </c>
      <c r="BI358" s="178">
        <f>IF(N358="nulová",J358,0)</f>
        <v>0</v>
      </c>
      <c r="BJ358" s="18" t="s">
        <v>32</v>
      </c>
      <c r="BK358" s="178">
        <f>ROUND(I358*H358,2)</f>
        <v>0</v>
      </c>
      <c r="BL358" s="18" t="s">
        <v>268</v>
      </c>
      <c r="BM358" s="177" t="s">
        <v>620</v>
      </c>
    </row>
    <row r="359" spans="1:65" s="13" customFormat="1">
      <c r="B359" s="179"/>
      <c r="D359" s="180" t="s">
        <v>270</v>
      </c>
      <c r="F359" s="182" t="s">
        <v>2173</v>
      </c>
      <c r="H359" s="183">
        <v>4776.777</v>
      </c>
      <c r="I359" s="184"/>
      <c r="L359" s="179"/>
      <c r="M359" s="185"/>
      <c r="N359" s="186"/>
      <c r="O359" s="186"/>
      <c r="P359" s="186"/>
      <c r="Q359" s="186"/>
      <c r="R359" s="186"/>
      <c r="S359" s="186"/>
      <c r="T359" s="187"/>
      <c r="AT359" s="181" t="s">
        <v>270</v>
      </c>
      <c r="AU359" s="181" t="s">
        <v>86</v>
      </c>
      <c r="AV359" s="13" t="s">
        <v>86</v>
      </c>
      <c r="AW359" s="13" t="s">
        <v>3</v>
      </c>
      <c r="AX359" s="13" t="s">
        <v>32</v>
      </c>
      <c r="AY359" s="181" t="s">
        <v>260</v>
      </c>
    </row>
    <row r="360" spans="1:65" s="2" customFormat="1" ht="16.5" customHeight="1">
      <c r="A360" s="33"/>
      <c r="B360" s="132"/>
      <c r="C360" s="166" t="s">
        <v>601</v>
      </c>
      <c r="D360" s="166" t="s">
        <v>263</v>
      </c>
      <c r="E360" s="167" t="s">
        <v>623</v>
      </c>
      <c r="F360" s="168" t="s">
        <v>1901</v>
      </c>
      <c r="G360" s="169" t="s">
        <v>432</v>
      </c>
      <c r="H360" s="170">
        <v>522.86300000000006</v>
      </c>
      <c r="I360" s="171"/>
      <c r="J360" s="172">
        <f>ROUND(I360*H360,2)</f>
        <v>0</v>
      </c>
      <c r="K360" s="168" t="s">
        <v>356</v>
      </c>
      <c r="L360" s="34"/>
      <c r="M360" s="173" t="s">
        <v>1</v>
      </c>
      <c r="N360" s="174" t="s">
        <v>42</v>
      </c>
      <c r="O360" s="59"/>
      <c r="P360" s="175">
        <f>O360*H360</f>
        <v>0</v>
      </c>
      <c r="Q360" s="175">
        <v>0</v>
      </c>
      <c r="R360" s="175">
        <f>Q360*H360</f>
        <v>0</v>
      </c>
      <c r="S360" s="175">
        <v>0</v>
      </c>
      <c r="T360" s="176">
        <f>S360*H360</f>
        <v>0</v>
      </c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R360" s="177" t="s">
        <v>268</v>
      </c>
      <c r="AT360" s="177" t="s">
        <v>263</v>
      </c>
      <c r="AU360" s="177" t="s">
        <v>86</v>
      </c>
      <c r="AY360" s="18" t="s">
        <v>260</v>
      </c>
      <c r="BE360" s="178">
        <f>IF(N360="základní",J360,0)</f>
        <v>0</v>
      </c>
      <c r="BF360" s="178">
        <f>IF(N360="snížená",J360,0)</f>
        <v>0</v>
      </c>
      <c r="BG360" s="178">
        <f>IF(N360="zákl. přenesená",J360,0)</f>
        <v>0</v>
      </c>
      <c r="BH360" s="178">
        <f>IF(N360="sníž. přenesená",J360,0)</f>
        <v>0</v>
      </c>
      <c r="BI360" s="178">
        <f>IF(N360="nulová",J360,0)</f>
        <v>0</v>
      </c>
      <c r="BJ360" s="18" t="s">
        <v>32</v>
      </c>
      <c r="BK360" s="178">
        <f>ROUND(I360*H360,2)</f>
        <v>0</v>
      </c>
      <c r="BL360" s="18" t="s">
        <v>268</v>
      </c>
      <c r="BM360" s="177" t="s">
        <v>625</v>
      </c>
    </row>
    <row r="361" spans="1:65" s="13" customFormat="1">
      <c r="B361" s="179"/>
      <c r="D361" s="180" t="s">
        <v>270</v>
      </c>
      <c r="E361" s="181" t="s">
        <v>1</v>
      </c>
      <c r="F361" s="182" t="s">
        <v>626</v>
      </c>
      <c r="H361" s="183">
        <v>522.86300000000006</v>
      </c>
      <c r="I361" s="184"/>
      <c r="L361" s="179"/>
      <c r="M361" s="185"/>
      <c r="N361" s="186"/>
      <c r="O361" s="186"/>
      <c r="P361" s="186"/>
      <c r="Q361" s="186"/>
      <c r="R361" s="186"/>
      <c r="S361" s="186"/>
      <c r="T361" s="187"/>
      <c r="AT361" s="181" t="s">
        <v>270</v>
      </c>
      <c r="AU361" s="181" t="s">
        <v>86</v>
      </c>
      <c r="AV361" s="13" t="s">
        <v>86</v>
      </c>
      <c r="AW361" s="13" t="s">
        <v>31</v>
      </c>
      <c r="AX361" s="13" t="s">
        <v>32</v>
      </c>
      <c r="AY361" s="181" t="s">
        <v>260</v>
      </c>
    </row>
    <row r="362" spans="1:65" s="2" customFormat="1" ht="16.5" customHeight="1">
      <c r="A362" s="33"/>
      <c r="B362" s="132"/>
      <c r="C362" s="166" t="s">
        <v>606</v>
      </c>
      <c r="D362" s="166" t="s">
        <v>263</v>
      </c>
      <c r="E362" s="167" t="s">
        <v>628</v>
      </c>
      <c r="F362" s="168" t="s">
        <v>629</v>
      </c>
      <c r="G362" s="169" t="s">
        <v>432</v>
      </c>
      <c r="H362" s="170">
        <v>7.89</v>
      </c>
      <c r="I362" s="171"/>
      <c r="J362" s="172">
        <f>ROUND(I362*H362,2)</f>
        <v>0</v>
      </c>
      <c r="K362" s="168" t="s">
        <v>356</v>
      </c>
      <c r="L362" s="34"/>
      <c r="M362" s="173" t="s">
        <v>1</v>
      </c>
      <c r="N362" s="174" t="s">
        <v>42</v>
      </c>
      <c r="O362" s="59"/>
      <c r="P362" s="175">
        <f>O362*H362</f>
        <v>0</v>
      </c>
      <c r="Q362" s="175">
        <v>0</v>
      </c>
      <c r="R362" s="175">
        <f>Q362*H362</f>
        <v>0</v>
      </c>
      <c r="S362" s="175">
        <v>0</v>
      </c>
      <c r="T362" s="176">
        <f>S362*H362</f>
        <v>0</v>
      </c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R362" s="177" t="s">
        <v>268</v>
      </c>
      <c r="AT362" s="177" t="s">
        <v>263</v>
      </c>
      <c r="AU362" s="177" t="s">
        <v>86</v>
      </c>
      <c r="AY362" s="18" t="s">
        <v>260</v>
      </c>
      <c r="BE362" s="178">
        <f>IF(N362="základní",J362,0)</f>
        <v>0</v>
      </c>
      <c r="BF362" s="178">
        <f>IF(N362="snížená",J362,0)</f>
        <v>0</v>
      </c>
      <c r="BG362" s="178">
        <f>IF(N362="zákl. přenesená",J362,0)</f>
        <v>0</v>
      </c>
      <c r="BH362" s="178">
        <f>IF(N362="sníž. přenesená",J362,0)</f>
        <v>0</v>
      </c>
      <c r="BI362" s="178">
        <f>IF(N362="nulová",J362,0)</f>
        <v>0</v>
      </c>
      <c r="BJ362" s="18" t="s">
        <v>32</v>
      </c>
      <c r="BK362" s="178">
        <f>ROUND(I362*H362,2)</f>
        <v>0</v>
      </c>
      <c r="BL362" s="18" t="s">
        <v>268</v>
      </c>
      <c r="BM362" s="177" t="s">
        <v>630</v>
      </c>
    </row>
    <row r="363" spans="1:65" s="13" customFormat="1">
      <c r="B363" s="179"/>
      <c r="D363" s="180" t="s">
        <v>270</v>
      </c>
      <c r="E363" s="181" t="s">
        <v>1</v>
      </c>
      <c r="F363" s="182" t="s">
        <v>631</v>
      </c>
      <c r="H363" s="183">
        <v>7.89</v>
      </c>
      <c r="I363" s="184"/>
      <c r="L363" s="179"/>
      <c r="M363" s="185"/>
      <c r="N363" s="186"/>
      <c r="O363" s="186"/>
      <c r="P363" s="186"/>
      <c r="Q363" s="186"/>
      <c r="R363" s="186"/>
      <c r="S363" s="186"/>
      <c r="T363" s="187"/>
      <c r="AT363" s="181" t="s">
        <v>270</v>
      </c>
      <c r="AU363" s="181" t="s">
        <v>86</v>
      </c>
      <c r="AV363" s="13" t="s">
        <v>86</v>
      </c>
      <c r="AW363" s="13" t="s">
        <v>31</v>
      </c>
      <c r="AX363" s="13" t="s">
        <v>32</v>
      </c>
      <c r="AY363" s="181" t="s">
        <v>260</v>
      </c>
    </row>
    <row r="364" spans="1:65" s="12" customFormat="1" ht="22.9" customHeight="1">
      <c r="B364" s="153"/>
      <c r="D364" s="154" t="s">
        <v>76</v>
      </c>
      <c r="E364" s="164" t="s">
        <v>383</v>
      </c>
      <c r="F364" s="164" t="s">
        <v>1349</v>
      </c>
      <c r="I364" s="156"/>
      <c r="J364" s="165">
        <f>BK364</f>
        <v>0</v>
      </c>
      <c r="L364" s="153"/>
      <c r="M364" s="158"/>
      <c r="N364" s="159"/>
      <c r="O364" s="159"/>
      <c r="P364" s="160">
        <f>SUM(P365:P382)</f>
        <v>0</v>
      </c>
      <c r="Q364" s="159"/>
      <c r="R364" s="160">
        <f>SUM(R365:R382)</f>
        <v>0.5224065</v>
      </c>
      <c r="S364" s="159"/>
      <c r="T364" s="161">
        <f>SUM(T365:T382)</f>
        <v>0</v>
      </c>
      <c r="AR364" s="154" t="s">
        <v>32</v>
      </c>
      <c r="AT364" s="162" t="s">
        <v>76</v>
      </c>
      <c r="AU364" s="162" t="s">
        <v>32</v>
      </c>
      <c r="AY364" s="154" t="s">
        <v>260</v>
      </c>
      <c r="BK364" s="163">
        <f>SUM(BK365:BK382)</f>
        <v>0</v>
      </c>
    </row>
    <row r="365" spans="1:65" s="2" customFormat="1" ht="16.5" customHeight="1">
      <c r="A365" s="33"/>
      <c r="B365" s="132"/>
      <c r="C365" s="166" t="s">
        <v>610</v>
      </c>
      <c r="D365" s="166" t="s">
        <v>263</v>
      </c>
      <c r="E365" s="167" t="s">
        <v>1350</v>
      </c>
      <c r="F365" s="168" t="s">
        <v>1351</v>
      </c>
      <c r="G365" s="169" t="s">
        <v>266</v>
      </c>
      <c r="H365" s="170">
        <v>18.329999999999998</v>
      </c>
      <c r="I365" s="171"/>
      <c r="J365" s="172">
        <f>ROUND(I365*H365,2)</f>
        <v>0</v>
      </c>
      <c r="K365" s="168" t="s">
        <v>267</v>
      </c>
      <c r="L365" s="34"/>
      <c r="M365" s="173" t="s">
        <v>1</v>
      </c>
      <c r="N365" s="174" t="s">
        <v>42</v>
      </c>
      <c r="O365" s="59"/>
      <c r="P365" s="175">
        <f>O365*H365</f>
        <v>0</v>
      </c>
      <c r="Q365" s="175">
        <v>7.7999999999999999E-4</v>
      </c>
      <c r="R365" s="175">
        <f>Q365*H365</f>
        <v>1.4297399999999998E-2</v>
      </c>
      <c r="S365" s="175">
        <v>0</v>
      </c>
      <c r="T365" s="176">
        <f>S365*H365</f>
        <v>0</v>
      </c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R365" s="177" t="s">
        <v>268</v>
      </c>
      <c r="AT365" s="177" t="s">
        <v>263</v>
      </c>
      <c r="AU365" s="177" t="s">
        <v>86</v>
      </c>
      <c r="AY365" s="18" t="s">
        <v>260</v>
      </c>
      <c r="BE365" s="178">
        <f>IF(N365="základní",J365,0)</f>
        <v>0</v>
      </c>
      <c r="BF365" s="178">
        <f>IF(N365="snížená",J365,0)</f>
        <v>0</v>
      </c>
      <c r="BG365" s="178">
        <f>IF(N365="zákl. přenesená",J365,0)</f>
        <v>0</v>
      </c>
      <c r="BH365" s="178">
        <f>IF(N365="sníž. přenesená",J365,0)</f>
        <v>0</v>
      </c>
      <c r="BI365" s="178">
        <f>IF(N365="nulová",J365,0)</f>
        <v>0</v>
      </c>
      <c r="BJ365" s="18" t="s">
        <v>32</v>
      </c>
      <c r="BK365" s="178">
        <f>ROUND(I365*H365,2)</f>
        <v>0</v>
      </c>
      <c r="BL365" s="18" t="s">
        <v>268</v>
      </c>
      <c r="BM365" s="177" t="s">
        <v>1352</v>
      </c>
    </row>
    <row r="366" spans="1:65" s="15" customFormat="1">
      <c r="B366" s="196"/>
      <c r="D366" s="180" t="s">
        <v>270</v>
      </c>
      <c r="E366" s="197" t="s">
        <v>1</v>
      </c>
      <c r="F366" s="198" t="s">
        <v>2174</v>
      </c>
      <c r="H366" s="197" t="s">
        <v>1</v>
      </c>
      <c r="I366" s="199"/>
      <c r="L366" s="196"/>
      <c r="M366" s="200"/>
      <c r="N366" s="201"/>
      <c r="O366" s="201"/>
      <c r="P366" s="201"/>
      <c r="Q366" s="201"/>
      <c r="R366" s="201"/>
      <c r="S366" s="201"/>
      <c r="T366" s="202"/>
      <c r="AT366" s="197" t="s">
        <v>270</v>
      </c>
      <c r="AU366" s="197" t="s">
        <v>86</v>
      </c>
      <c r="AV366" s="15" t="s">
        <v>32</v>
      </c>
      <c r="AW366" s="15" t="s">
        <v>31</v>
      </c>
      <c r="AX366" s="15" t="s">
        <v>77</v>
      </c>
      <c r="AY366" s="197" t="s">
        <v>260</v>
      </c>
    </row>
    <row r="367" spans="1:65" s="13" customFormat="1">
      <c r="B367" s="179"/>
      <c r="D367" s="180" t="s">
        <v>270</v>
      </c>
      <c r="E367" s="181" t="s">
        <v>1</v>
      </c>
      <c r="F367" s="182" t="s">
        <v>1354</v>
      </c>
      <c r="H367" s="183">
        <v>4</v>
      </c>
      <c r="I367" s="184"/>
      <c r="L367" s="179"/>
      <c r="M367" s="185"/>
      <c r="N367" s="186"/>
      <c r="O367" s="186"/>
      <c r="P367" s="186"/>
      <c r="Q367" s="186"/>
      <c r="R367" s="186"/>
      <c r="S367" s="186"/>
      <c r="T367" s="187"/>
      <c r="AT367" s="181" t="s">
        <v>270</v>
      </c>
      <c r="AU367" s="181" t="s">
        <v>86</v>
      </c>
      <c r="AV367" s="13" t="s">
        <v>86</v>
      </c>
      <c r="AW367" s="13" t="s">
        <v>31</v>
      </c>
      <c r="AX367" s="13" t="s">
        <v>77</v>
      </c>
      <c r="AY367" s="181" t="s">
        <v>260</v>
      </c>
    </row>
    <row r="368" spans="1:65" s="14" customFormat="1">
      <c r="B368" s="188"/>
      <c r="D368" s="180" t="s">
        <v>270</v>
      </c>
      <c r="E368" s="189" t="s">
        <v>1249</v>
      </c>
      <c r="F368" s="190" t="s">
        <v>275</v>
      </c>
      <c r="H368" s="191">
        <v>4</v>
      </c>
      <c r="I368" s="192"/>
      <c r="L368" s="188"/>
      <c r="M368" s="193"/>
      <c r="N368" s="194"/>
      <c r="O368" s="194"/>
      <c r="P368" s="194"/>
      <c r="Q368" s="194"/>
      <c r="R368" s="194"/>
      <c r="S368" s="194"/>
      <c r="T368" s="195"/>
      <c r="AT368" s="189" t="s">
        <v>270</v>
      </c>
      <c r="AU368" s="189" t="s">
        <v>86</v>
      </c>
      <c r="AV368" s="14" t="s">
        <v>268</v>
      </c>
      <c r="AW368" s="14" t="s">
        <v>31</v>
      </c>
      <c r="AX368" s="14" t="s">
        <v>77</v>
      </c>
      <c r="AY368" s="189" t="s">
        <v>260</v>
      </c>
    </row>
    <row r="369" spans="1:65" s="13" customFormat="1">
      <c r="B369" s="179"/>
      <c r="D369" s="180" t="s">
        <v>270</v>
      </c>
      <c r="E369" s="181" t="s">
        <v>1</v>
      </c>
      <c r="F369" s="182" t="s">
        <v>2175</v>
      </c>
      <c r="H369" s="183">
        <v>18.329999999999998</v>
      </c>
      <c r="I369" s="184"/>
      <c r="L369" s="179"/>
      <c r="M369" s="185"/>
      <c r="N369" s="186"/>
      <c r="O369" s="186"/>
      <c r="P369" s="186"/>
      <c r="Q369" s="186"/>
      <c r="R369" s="186"/>
      <c r="S369" s="186"/>
      <c r="T369" s="187"/>
      <c r="AT369" s="181" t="s">
        <v>270</v>
      </c>
      <c r="AU369" s="181" t="s">
        <v>86</v>
      </c>
      <c r="AV369" s="13" t="s">
        <v>86</v>
      </c>
      <c r="AW369" s="13" t="s">
        <v>31</v>
      </c>
      <c r="AX369" s="13" t="s">
        <v>77</v>
      </c>
      <c r="AY369" s="181" t="s">
        <v>260</v>
      </c>
    </row>
    <row r="370" spans="1:65" s="14" customFormat="1">
      <c r="B370" s="188"/>
      <c r="D370" s="180" t="s">
        <v>270</v>
      </c>
      <c r="E370" s="189" t="s">
        <v>1250</v>
      </c>
      <c r="F370" s="190" t="s">
        <v>275</v>
      </c>
      <c r="H370" s="191">
        <v>18.329999999999998</v>
      </c>
      <c r="I370" s="192"/>
      <c r="L370" s="188"/>
      <c r="M370" s="193"/>
      <c r="N370" s="194"/>
      <c r="O370" s="194"/>
      <c r="P370" s="194"/>
      <c r="Q370" s="194"/>
      <c r="R370" s="194"/>
      <c r="S370" s="194"/>
      <c r="T370" s="195"/>
      <c r="AT370" s="189" t="s">
        <v>270</v>
      </c>
      <c r="AU370" s="189" t="s">
        <v>86</v>
      </c>
      <c r="AV370" s="14" t="s">
        <v>268</v>
      </c>
      <c r="AW370" s="14" t="s">
        <v>31</v>
      </c>
      <c r="AX370" s="14" t="s">
        <v>32</v>
      </c>
      <c r="AY370" s="189" t="s">
        <v>260</v>
      </c>
    </row>
    <row r="371" spans="1:65" s="2" customFormat="1" ht="16.5" customHeight="1">
      <c r="A371" s="33"/>
      <c r="B371" s="132"/>
      <c r="C371" s="166" t="s">
        <v>617</v>
      </c>
      <c r="D371" s="166" t="s">
        <v>263</v>
      </c>
      <c r="E371" s="167" t="s">
        <v>1356</v>
      </c>
      <c r="F371" s="168" t="s">
        <v>1357</v>
      </c>
      <c r="G371" s="169" t="s">
        <v>266</v>
      </c>
      <c r="H371" s="170">
        <v>20.329999999999998</v>
      </c>
      <c r="I371" s="171"/>
      <c r="J371" s="172">
        <f>ROUND(I371*H371,2)</f>
        <v>0</v>
      </c>
      <c r="K371" s="168" t="s">
        <v>267</v>
      </c>
      <c r="L371" s="34"/>
      <c r="M371" s="173" t="s">
        <v>1</v>
      </c>
      <c r="N371" s="174" t="s">
        <v>42</v>
      </c>
      <c r="O371" s="59"/>
      <c r="P371" s="175">
        <f>O371*H371</f>
        <v>0</v>
      </c>
      <c r="Q371" s="175">
        <v>0</v>
      </c>
      <c r="R371" s="175">
        <f>Q371*H371</f>
        <v>0</v>
      </c>
      <c r="S371" s="175">
        <v>0</v>
      </c>
      <c r="T371" s="176">
        <f>S371*H371</f>
        <v>0</v>
      </c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R371" s="177" t="s">
        <v>268</v>
      </c>
      <c r="AT371" s="177" t="s">
        <v>263</v>
      </c>
      <c r="AU371" s="177" t="s">
        <v>86</v>
      </c>
      <c r="AY371" s="18" t="s">
        <v>260</v>
      </c>
      <c r="BE371" s="178">
        <f>IF(N371="základní",J371,0)</f>
        <v>0</v>
      </c>
      <c r="BF371" s="178">
        <f>IF(N371="snížená",J371,0)</f>
        <v>0</v>
      </c>
      <c r="BG371" s="178">
        <f>IF(N371="zákl. přenesená",J371,0)</f>
        <v>0</v>
      </c>
      <c r="BH371" s="178">
        <f>IF(N371="sníž. přenesená",J371,0)</f>
        <v>0</v>
      </c>
      <c r="BI371" s="178">
        <f>IF(N371="nulová",J371,0)</f>
        <v>0</v>
      </c>
      <c r="BJ371" s="18" t="s">
        <v>32</v>
      </c>
      <c r="BK371" s="178">
        <f>ROUND(I371*H371,2)</f>
        <v>0</v>
      </c>
      <c r="BL371" s="18" t="s">
        <v>268</v>
      </c>
      <c r="BM371" s="177" t="s">
        <v>1358</v>
      </c>
    </row>
    <row r="372" spans="1:65" s="13" customFormat="1">
      <c r="B372" s="179"/>
      <c r="D372" s="180" t="s">
        <v>270</v>
      </c>
      <c r="E372" s="181" t="s">
        <v>1</v>
      </c>
      <c r="F372" s="182" t="s">
        <v>1359</v>
      </c>
      <c r="H372" s="183">
        <v>20.329999999999998</v>
      </c>
      <c r="I372" s="184"/>
      <c r="L372" s="179"/>
      <c r="M372" s="185"/>
      <c r="N372" s="186"/>
      <c r="O372" s="186"/>
      <c r="P372" s="186"/>
      <c r="Q372" s="186"/>
      <c r="R372" s="186"/>
      <c r="S372" s="186"/>
      <c r="T372" s="187"/>
      <c r="AT372" s="181" t="s">
        <v>270</v>
      </c>
      <c r="AU372" s="181" t="s">
        <v>86</v>
      </c>
      <c r="AV372" s="13" t="s">
        <v>86</v>
      </c>
      <c r="AW372" s="13" t="s">
        <v>31</v>
      </c>
      <c r="AX372" s="13" t="s">
        <v>32</v>
      </c>
      <c r="AY372" s="181" t="s">
        <v>260</v>
      </c>
    </row>
    <row r="373" spans="1:65" s="2" customFormat="1" ht="16.5" customHeight="1">
      <c r="A373" s="33"/>
      <c r="B373" s="132"/>
      <c r="C373" s="211" t="s">
        <v>622</v>
      </c>
      <c r="D373" s="211" t="s">
        <v>429</v>
      </c>
      <c r="E373" s="212" t="s">
        <v>1360</v>
      </c>
      <c r="F373" s="213" t="s">
        <v>1361</v>
      </c>
      <c r="G373" s="214" t="s">
        <v>266</v>
      </c>
      <c r="H373" s="215">
        <v>20.94</v>
      </c>
      <c r="I373" s="216"/>
      <c r="J373" s="217">
        <f>ROUND(I373*H373,2)</f>
        <v>0</v>
      </c>
      <c r="K373" s="213" t="s">
        <v>356</v>
      </c>
      <c r="L373" s="218"/>
      <c r="M373" s="219" t="s">
        <v>1</v>
      </c>
      <c r="N373" s="220" t="s">
        <v>42</v>
      </c>
      <c r="O373" s="59"/>
      <c r="P373" s="175">
        <f>O373*H373</f>
        <v>0</v>
      </c>
      <c r="Q373" s="175">
        <v>6.7299999999999999E-3</v>
      </c>
      <c r="R373" s="175">
        <f>Q373*H373</f>
        <v>0.1409262</v>
      </c>
      <c r="S373" s="175">
        <v>0</v>
      </c>
      <c r="T373" s="176">
        <f>S373*H373</f>
        <v>0</v>
      </c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R373" s="177" t="s">
        <v>306</v>
      </c>
      <c r="AT373" s="177" t="s">
        <v>429</v>
      </c>
      <c r="AU373" s="177" t="s">
        <v>86</v>
      </c>
      <c r="AY373" s="18" t="s">
        <v>260</v>
      </c>
      <c r="BE373" s="178">
        <f>IF(N373="základní",J373,0)</f>
        <v>0</v>
      </c>
      <c r="BF373" s="178">
        <f>IF(N373="snížená",J373,0)</f>
        <v>0</v>
      </c>
      <c r="BG373" s="178">
        <f>IF(N373="zákl. přenesená",J373,0)</f>
        <v>0</v>
      </c>
      <c r="BH373" s="178">
        <f>IF(N373="sníž. přenesená",J373,0)</f>
        <v>0</v>
      </c>
      <c r="BI373" s="178">
        <f>IF(N373="nulová",J373,0)</f>
        <v>0</v>
      </c>
      <c r="BJ373" s="18" t="s">
        <v>32</v>
      </c>
      <c r="BK373" s="178">
        <f>ROUND(I373*H373,2)</f>
        <v>0</v>
      </c>
      <c r="BL373" s="18" t="s">
        <v>268</v>
      </c>
      <c r="BM373" s="177" t="s">
        <v>1362</v>
      </c>
    </row>
    <row r="374" spans="1:65" s="13" customFormat="1">
      <c r="B374" s="179"/>
      <c r="D374" s="180" t="s">
        <v>270</v>
      </c>
      <c r="F374" s="182" t="s">
        <v>2176</v>
      </c>
      <c r="H374" s="183">
        <v>20.94</v>
      </c>
      <c r="I374" s="184"/>
      <c r="L374" s="179"/>
      <c r="M374" s="185"/>
      <c r="N374" s="186"/>
      <c r="O374" s="186"/>
      <c r="P374" s="186"/>
      <c r="Q374" s="186"/>
      <c r="R374" s="186"/>
      <c r="S374" s="186"/>
      <c r="T374" s="187"/>
      <c r="AT374" s="181" t="s">
        <v>270</v>
      </c>
      <c r="AU374" s="181" t="s">
        <v>86</v>
      </c>
      <c r="AV374" s="13" t="s">
        <v>86</v>
      </c>
      <c r="AW374" s="13" t="s">
        <v>3</v>
      </c>
      <c r="AX374" s="13" t="s">
        <v>32</v>
      </c>
      <c r="AY374" s="181" t="s">
        <v>260</v>
      </c>
    </row>
    <row r="375" spans="1:65" s="2" customFormat="1" ht="21.75" customHeight="1">
      <c r="A375" s="33"/>
      <c r="B375" s="132"/>
      <c r="C375" s="166" t="s">
        <v>627</v>
      </c>
      <c r="D375" s="166" t="s">
        <v>263</v>
      </c>
      <c r="E375" s="167" t="s">
        <v>744</v>
      </c>
      <c r="F375" s="168" t="s">
        <v>745</v>
      </c>
      <c r="G375" s="169" t="s">
        <v>316</v>
      </c>
      <c r="H375" s="170">
        <v>0.45</v>
      </c>
      <c r="I375" s="171"/>
      <c r="J375" s="172">
        <f>ROUND(I375*H375,2)</f>
        <v>0</v>
      </c>
      <c r="K375" s="168" t="s">
        <v>356</v>
      </c>
      <c r="L375" s="34"/>
      <c r="M375" s="173" t="s">
        <v>1</v>
      </c>
      <c r="N375" s="174" t="s">
        <v>42</v>
      </c>
      <c r="O375" s="59"/>
      <c r="P375" s="175">
        <f>O375*H375</f>
        <v>0</v>
      </c>
      <c r="Q375" s="175">
        <v>0</v>
      </c>
      <c r="R375" s="175">
        <f>Q375*H375</f>
        <v>0</v>
      </c>
      <c r="S375" s="175">
        <v>0</v>
      </c>
      <c r="T375" s="176">
        <f>S375*H375</f>
        <v>0</v>
      </c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R375" s="177" t="s">
        <v>268</v>
      </c>
      <c r="AT375" s="177" t="s">
        <v>263</v>
      </c>
      <c r="AU375" s="177" t="s">
        <v>86</v>
      </c>
      <c r="AY375" s="18" t="s">
        <v>260</v>
      </c>
      <c r="BE375" s="178">
        <f>IF(N375="základní",J375,0)</f>
        <v>0</v>
      </c>
      <c r="BF375" s="178">
        <f>IF(N375="snížená",J375,0)</f>
        <v>0</v>
      </c>
      <c r="BG375" s="178">
        <f>IF(N375="zákl. přenesená",J375,0)</f>
        <v>0</v>
      </c>
      <c r="BH375" s="178">
        <f>IF(N375="sníž. přenesená",J375,0)</f>
        <v>0</v>
      </c>
      <c r="BI375" s="178">
        <f>IF(N375="nulová",J375,0)</f>
        <v>0</v>
      </c>
      <c r="BJ375" s="18" t="s">
        <v>32</v>
      </c>
      <c r="BK375" s="178">
        <f>ROUND(I375*H375,2)</f>
        <v>0</v>
      </c>
      <c r="BL375" s="18" t="s">
        <v>268</v>
      </c>
      <c r="BM375" s="177" t="s">
        <v>1364</v>
      </c>
    </row>
    <row r="376" spans="1:65" s="15" customFormat="1">
      <c r="B376" s="196"/>
      <c r="D376" s="180" t="s">
        <v>270</v>
      </c>
      <c r="E376" s="197" t="s">
        <v>1</v>
      </c>
      <c r="F376" s="198" t="s">
        <v>1365</v>
      </c>
      <c r="H376" s="197" t="s">
        <v>1</v>
      </c>
      <c r="I376" s="199"/>
      <c r="L376" s="196"/>
      <c r="M376" s="200"/>
      <c r="N376" s="201"/>
      <c r="O376" s="201"/>
      <c r="P376" s="201"/>
      <c r="Q376" s="201"/>
      <c r="R376" s="201"/>
      <c r="S376" s="201"/>
      <c r="T376" s="202"/>
      <c r="AT376" s="197" t="s">
        <v>270</v>
      </c>
      <c r="AU376" s="197" t="s">
        <v>86</v>
      </c>
      <c r="AV376" s="15" t="s">
        <v>32</v>
      </c>
      <c r="AW376" s="15" t="s">
        <v>31</v>
      </c>
      <c r="AX376" s="15" t="s">
        <v>77</v>
      </c>
      <c r="AY376" s="197" t="s">
        <v>260</v>
      </c>
    </row>
    <row r="377" spans="1:65" s="13" customFormat="1">
      <c r="B377" s="179"/>
      <c r="D377" s="180" t="s">
        <v>270</v>
      </c>
      <c r="E377" s="181" t="s">
        <v>1</v>
      </c>
      <c r="F377" s="182" t="s">
        <v>1366</v>
      </c>
      <c r="H377" s="183">
        <v>0.45</v>
      </c>
      <c r="I377" s="184"/>
      <c r="L377" s="179"/>
      <c r="M377" s="185"/>
      <c r="N377" s="186"/>
      <c r="O377" s="186"/>
      <c r="P377" s="186"/>
      <c r="Q377" s="186"/>
      <c r="R377" s="186"/>
      <c r="S377" s="186"/>
      <c r="T377" s="187"/>
      <c r="AT377" s="181" t="s">
        <v>270</v>
      </c>
      <c r="AU377" s="181" t="s">
        <v>86</v>
      </c>
      <c r="AV377" s="13" t="s">
        <v>86</v>
      </c>
      <c r="AW377" s="13" t="s">
        <v>31</v>
      </c>
      <c r="AX377" s="13" t="s">
        <v>32</v>
      </c>
      <c r="AY377" s="181" t="s">
        <v>260</v>
      </c>
    </row>
    <row r="378" spans="1:65" s="2" customFormat="1" ht="16.5" customHeight="1">
      <c r="A378" s="33"/>
      <c r="B378" s="132"/>
      <c r="C378" s="166" t="s">
        <v>633</v>
      </c>
      <c r="D378" s="166" t="s">
        <v>263</v>
      </c>
      <c r="E378" s="167" t="s">
        <v>1367</v>
      </c>
      <c r="F378" s="168" t="s">
        <v>1368</v>
      </c>
      <c r="G378" s="169" t="s">
        <v>266</v>
      </c>
      <c r="H378" s="170">
        <v>6</v>
      </c>
      <c r="I378" s="171"/>
      <c r="J378" s="172">
        <f>ROUND(I378*H378,2)</f>
        <v>0</v>
      </c>
      <c r="K378" s="168" t="s">
        <v>356</v>
      </c>
      <c r="L378" s="34"/>
      <c r="M378" s="173" t="s">
        <v>1</v>
      </c>
      <c r="N378" s="174" t="s">
        <v>42</v>
      </c>
      <c r="O378" s="59"/>
      <c r="P378" s="175">
        <f>O378*H378</f>
        <v>0</v>
      </c>
      <c r="Q378" s="175">
        <v>0</v>
      </c>
      <c r="R378" s="175">
        <f>Q378*H378</f>
        <v>0</v>
      </c>
      <c r="S378" s="175">
        <v>0</v>
      </c>
      <c r="T378" s="176">
        <f>S378*H378</f>
        <v>0</v>
      </c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R378" s="177" t="s">
        <v>268</v>
      </c>
      <c r="AT378" s="177" t="s">
        <v>263</v>
      </c>
      <c r="AU378" s="177" t="s">
        <v>86</v>
      </c>
      <c r="AY378" s="18" t="s">
        <v>260</v>
      </c>
      <c r="BE378" s="178">
        <f>IF(N378="základní",J378,0)</f>
        <v>0</v>
      </c>
      <c r="BF378" s="178">
        <f>IF(N378="snížená",J378,0)</f>
        <v>0</v>
      </c>
      <c r="BG378" s="178">
        <f>IF(N378="zákl. přenesená",J378,0)</f>
        <v>0</v>
      </c>
      <c r="BH378" s="178">
        <f>IF(N378="sníž. přenesená",J378,0)</f>
        <v>0</v>
      </c>
      <c r="BI378" s="178">
        <f>IF(N378="nulová",J378,0)</f>
        <v>0</v>
      </c>
      <c r="BJ378" s="18" t="s">
        <v>32</v>
      </c>
      <c r="BK378" s="178">
        <f>ROUND(I378*H378,2)</f>
        <v>0</v>
      </c>
      <c r="BL378" s="18" t="s">
        <v>268</v>
      </c>
      <c r="BM378" s="177" t="s">
        <v>1369</v>
      </c>
    </row>
    <row r="379" spans="1:65" s="13" customFormat="1">
      <c r="B379" s="179"/>
      <c r="D379" s="180" t="s">
        <v>270</v>
      </c>
      <c r="E379" s="181" t="s">
        <v>1</v>
      </c>
      <c r="F379" s="182" t="s">
        <v>1370</v>
      </c>
      <c r="H379" s="183">
        <v>6</v>
      </c>
      <c r="I379" s="184"/>
      <c r="L379" s="179"/>
      <c r="M379" s="185"/>
      <c r="N379" s="186"/>
      <c r="O379" s="186"/>
      <c r="P379" s="186"/>
      <c r="Q379" s="186"/>
      <c r="R379" s="186"/>
      <c r="S379" s="186"/>
      <c r="T379" s="187"/>
      <c r="AT379" s="181" t="s">
        <v>270</v>
      </c>
      <c r="AU379" s="181" t="s">
        <v>86</v>
      </c>
      <c r="AV379" s="13" t="s">
        <v>86</v>
      </c>
      <c r="AW379" s="13" t="s">
        <v>31</v>
      </c>
      <c r="AX379" s="13" t="s">
        <v>32</v>
      </c>
      <c r="AY379" s="181" t="s">
        <v>260</v>
      </c>
    </row>
    <row r="380" spans="1:65" s="2" customFormat="1" ht="16.5" customHeight="1">
      <c r="A380" s="33"/>
      <c r="B380" s="132"/>
      <c r="C380" s="166" t="s">
        <v>638</v>
      </c>
      <c r="D380" s="166" t="s">
        <v>263</v>
      </c>
      <c r="E380" s="167" t="s">
        <v>1371</v>
      </c>
      <c r="F380" s="168" t="s">
        <v>1372</v>
      </c>
      <c r="G380" s="169" t="s">
        <v>316</v>
      </c>
      <c r="H380" s="170">
        <v>0.126</v>
      </c>
      <c r="I380" s="171"/>
      <c r="J380" s="172">
        <f>ROUND(I380*H380,2)</f>
        <v>0</v>
      </c>
      <c r="K380" s="168" t="s">
        <v>267</v>
      </c>
      <c r="L380" s="34"/>
      <c r="M380" s="173" t="s">
        <v>1</v>
      </c>
      <c r="N380" s="174" t="s">
        <v>42</v>
      </c>
      <c r="O380" s="59"/>
      <c r="P380" s="175">
        <f>O380*H380</f>
        <v>0</v>
      </c>
      <c r="Q380" s="175">
        <v>2.9141499999999998</v>
      </c>
      <c r="R380" s="175">
        <f>Q380*H380</f>
        <v>0.36718289999999998</v>
      </c>
      <c r="S380" s="175">
        <v>0</v>
      </c>
      <c r="T380" s="176">
        <f>S380*H380</f>
        <v>0</v>
      </c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R380" s="177" t="s">
        <v>268</v>
      </c>
      <c r="AT380" s="177" t="s">
        <v>263</v>
      </c>
      <c r="AU380" s="177" t="s">
        <v>86</v>
      </c>
      <c r="AY380" s="18" t="s">
        <v>260</v>
      </c>
      <c r="BE380" s="178">
        <f>IF(N380="základní",J380,0)</f>
        <v>0</v>
      </c>
      <c r="BF380" s="178">
        <f>IF(N380="snížená",J380,0)</f>
        <v>0</v>
      </c>
      <c r="BG380" s="178">
        <f>IF(N380="zákl. přenesená",J380,0)</f>
        <v>0</v>
      </c>
      <c r="BH380" s="178">
        <f>IF(N380="sníž. přenesená",J380,0)</f>
        <v>0</v>
      </c>
      <c r="BI380" s="178">
        <f>IF(N380="nulová",J380,0)</f>
        <v>0</v>
      </c>
      <c r="BJ380" s="18" t="s">
        <v>32</v>
      </c>
      <c r="BK380" s="178">
        <f>ROUND(I380*H380,2)</f>
        <v>0</v>
      </c>
      <c r="BL380" s="18" t="s">
        <v>268</v>
      </c>
      <c r="BM380" s="177" t="s">
        <v>2177</v>
      </c>
    </row>
    <row r="381" spans="1:65" s="15" customFormat="1">
      <c r="B381" s="196"/>
      <c r="D381" s="180" t="s">
        <v>270</v>
      </c>
      <c r="E381" s="197" t="s">
        <v>1</v>
      </c>
      <c r="F381" s="198" t="s">
        <v>1374</v>
      </c>
      <c r="H381" s="197" t="s">
        <v>1</v>
      </c>
      <c r="I381" s="199"/>
      <c r="L381" s="196"/>
      <c r="M381" s="200"/>
      <c r="N381" s="201"/>
      <c r="O381" s="201"/>
      <c r="P381" s="201"/>
      <c r="Q381" s="201"/>
      <c r="R381" s="201"/>
      <c r="S381" s="201"/>
      <c r="T381" s="202"/>
      <c r="AT381" s="197" t="s">
        <v>270</v>
      </c>
      <c r="AU381" s="197" t="s">
        <v>86</v>
      </c>
      <c r="AV381" s="15" t="s">
        <v>32</v>
      </c>
      <c r="AW381" s="15" t="s">
        <v>31</v>
      </c>
      <c r="AX381" s="15" t="s">
        <v>77</v>
      </c>
      <c r="AY381" s="197" t="s">
        <v>260</v>
      </c>
    </row>
    <row r="382" spans="1:65" s="13" customFormat="1">
      <c r="B382" s="179"/>
      <c r="D382" s="180" t="s">
        <v>270</v>
      </c>
      <c r="E382" s="181" t="s">
        <v>1</v>
      </c>
      <c r="F382" s="182" t="s">
        <v>1375</v>
      </c>
      <c r="H382" s="183">
        <v>0.126</v>
      </c>
      <c r="I382" s="184"/>
      <c r="L382" s="179"/>
      <c r="M382" s="185"/>
      <c r="N382" s="186"/>
      <c r="O382" s="186"/>
      <c r="P382" s="186"/>
      <c r="Q382" s="186"/>
      <c r="R382" s="186"/>
      <c r="S382" s="186"/>
      <c r="T382" s="187"/>
      <c r="AT382" s="181" t="s">
        <v>270</v>
      </c>
      <c r="AU382" s="181" t="s">
        <v>86</v>
      </c>
      <c r="AV382" s="13" t="s">
        <v>86</v>
      </c>
      <c r="AW382" s="13" t="s">
        <v>31</v>
      </c>
      <c r="AX382" s="13" t="s">
        <v>32</v>
      </c>
      <c r="AY382" s="181" t="s">
        <v>260</v>
      </c>
    </row>
    <row r="383" spans="1:65" s="12" customFormat="1" ht="22.9" customHeight="1">
      <c r="B383" s="153"/>
      <c r="D383" s="154" t="s">
        <v>76</v>
      </c>
      <c r="E383" s="164" t="s">
        <v>283</v>
      </c>
      <c r="F383" s="164" t="s">
        <v>749</v>
      </c>
      <c r="I383" s="156"/>
      <c r="J383" s="165">
        <f>BK383</f>
        <v>0</v>
      </c>
      <c r="L383" s="153"/>
      <c r="M383" s="158"/>
      <c r="N383" s="159"/>
      <c r="O383" s="159"/>
      <c r="P383" s="160">
        <f>SUM(P384:P421)</f>
        <v>0</v>
      </c>
      <c r="Q383" s="159"/>
      <c r="R383" s="160">
        <f>SUM(R384:R421)</f>
        <v>702.45756925000001</v>
      </c>
      <c r="S383" s="159"/>
      <c r="T383" s="161">
        <f>SUM(T384:T421)</f>
        <v>0</v>
      </c>
      <c r="AR383" s="154" t="s">
        <v>32</v>
      </c>
      <c r="AT383" s="162" t="s">
        <v>76</v>
      </c>
      <c r="AU383" s="162" t="s">
        <v>32</v>
      </c>
      <c r="AY383" s="154" t="s">
        <v>260</v>
      </c>
      <c r="BK383" s="163">
        <f>SUM(BK384:BK421)</f>
        <v>0</v>
      </c>
    </row>
    <row r="384" spans="1:65" s="2" customFormat="1" ht="33" customHeight="1">
      <c r="A384" s="33"/>
      <c r="B384" s="132"/>
      <c r="C384" s="166" t="s">
        <v>644</v>
      </c>
      <c r="D384" s="166" t="s">
        <v>263</v>
      </c>
      <c r="E384" s="167" t="s">
        <v>1376</v>
      </c>
      <c r="F384" s="168" t="s">
        <v>1377</v>
      </c>
      <c r="G384" s="169" t="s">
        <v>266</v>
      </c>
      <c r="H384" s="170">
        <v>265.88799999999998</v>
      </c>
      <c r="I384" s="171"/>
      <c r="J384" s="172">
        <f>ROUND(I384*H384,2)</f>
        <v>0</v>
      </c>
      <c r="K384" s="168" t="s">
        <v>356</v>
      </c>
      <c r="L384" s="34"/>
      <c r="M384" s="173" t="s">
        <v>1</v>
      </c>
      <c r="N384" s="174" t="s">
        <v>42</v>
      </c>
      <c r="O384" s="59"/>
      <c r="P384" s="175">
        <f>O384*H384</f>
        <v>0</v>
      </c>
      <c r="Q384" s="175">
        <v>9.1999999999999998E-3</v>
      </c>
      <c r="R384" s="175">
        <f>Q384*H384</f>
        <v>2.4461695999999997</v>
      </c>
      <c r="S384" s="175">
        <v>0</v>
      </c>
      <c r="T384" s="176">
        <f>S384*H384</f>
        <v>0</v>
      </c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R384" s="177" t="s">
        <v>268</v>
      </c>
      <c r="AT384" s="177" t="s">
        <v>263</v>
      </c>
      <c r="AU384" s="177" t="s">
        <v>86</v>
      </c>
      <c r="AY384" s="18" t="s">
        <v>260</v>
      </c>
      <c r="BE384" s="178">
        <f>IF(N384="základní",J384,0)</f>
        <v>0</v>
      </c>
      <c r="BF384" s="178">
        <f>IF(N384="snížená",J384,0)</f>
        <v>0</v>
      </c>
      <c r="BG384" s="178">
        <f>IF(N384="zákl. přenesená",J384,0)</f>
        <v>0</v>
      </c>
      <c r="BH384" s="178">
        <f>IF(N384="sníž. přenesená",J384,0)</f>
        <v>0</v>
      </c>
      <c r="BI384" s="178">
        <f>IF(N384="nulová",J384,0)</f>
        <v>0</v>
      </c>
      <c r="BJ384" s="18" t="s">
        <v>32</v>
      </c>
      <c r="BK384" s="178">
        <f>ROUND(I384*H384,2)</f>
        <v>0</v>
      </c>
      <c r="BL384" s="18" t="s">
        <v>268</v>
      </c>
      <c r="BM384" s="177" t="s">
        <v>1378</v>
      </c>
    </row>
    <row r="385" spans="1:65" s="13" customFormat="1">
      <c r="B385" s="179"/>
      <c r="D385" s="180" t="s">
        <v>270</v>
      </c>
      <c r="E385" s="181" t="s">
        <v>1</v>
      </c>
      <c r="F385" s="182" t="s">
        <v>1379</v>
      </c>
      <c r="H385" s="183">
        <v>265.88799999999998</v>
      </c>
      <c r="I385" s="184"/>
      <c r="L385" s="179"/>
      <c r="M385" s="185"/>
      <c r="N385" s="186"/>
      <c r="O385" s="186"/>
      <c r="P385" s="186"/>
      <c r="Q385" s="186"/>
      <c r="R385" s="186"/>
      <c r="S385" s="186"/>
      <c r="T385" s="187"/>
      <c r="AT385" s="181" t="s">
        <v>270</v>
      </c>
      <c r="AU385" s="181" t="s">
        <v>86</v>
      </c>
      <c r="AV385" s="13" t="s">
        <v>86</v>
      </c>
      <c r="AW385" s="13" t="s">
        <v>31</v>
      </c>
      <c r="AX385" s="13" t="s">
        <v>32</v>
      </c>
      <c r="AY385" s="181" t="s">
        <v>260</v>
      </c>
    </row>
    <row r="386" spans="1:65" s="2" customFormat="1" ht="37.9" customHeight="1">
      <c r="A386" s="33"/>
      <c r="B386" s="132"/>
      <c r="C386" s="166" t="s">
        <v>649</v>
      </c>
      <c r="D386" s="166" t="s">
        <v>263</v>
      </c>
      <c r="E386" s="167" t="s">
        <v>1380</v>
      </c>
      <c r="F386" s="168" t="s">
        <v>1381</v>
      </c>
      <c r="G386" s="169" t="s">
        <v>915</v>
      </c>
      <c r="H386" s="170">
        <v>152</v>
      </c>
      <c r="I386" s="171"/>
      <c r="J386" s="172">
        <f>ROUND(I386*H386,2)</f>
        <v>0</v>
      </c>
      <c r="K386" s="168" t="s">
        <v>356</v>
      </c>
      <c r="L386" s="34"/>
      <c r="M386" s="173" t="s">
        <v>1</v>
      </c>
      <c r="N386" s="174" t="s">
        <v>42</v>
      </c>
      <c r="O386" s="59"/>
      <c r="P386" s="175">
        <f>O386*H386</f>
        <v>0</v>
      </c>
      <c r="Q386" s="175">
        <v>2.3500000000000001E-3</v>
      </c>
      <c r="R386" s="175">
        <f>Q386*H386</f>
        <v>0.35720000000000002</v>
      </c>
      <c r="S386" s="175">
        <v>0</v>
      </c>
      <c r="T386" s="176">
        <f>S386*H386</f>
        <v>0</v>
      </c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R386" s="177" t="s">
        <v>268</v>
      </c>
      <c r="AT386" s="177" t="s">
        <v>263</v>
      </c>
      <c r="AU386" s="177" t="s">
        <v>86</v>
      </c>
      <c r="AY386" s="18" t="s">
        <v>260</v>
      </c>
      <c r="BE386" s="178">
        <f>IF(N386="základní",J386,0)</f>
        <v>0</v>
      </c>
      <c r="BF386" s="178">
        <f>IF(N386="snížená",J386,0)</f>
        <v>0</v>
      </c>
      <c r="BG386" s="178">
        <f>IF(N386="zákl. přenesená",J386,0)</f>
        <v>0</v>
      </c>
      <c r="BH386" s="178">
        <f>IF(N386="sníž. přenesená",J386,0)</f>
        <v>0</v>
      </c>
      <c r="BI386" s="178">
        <f>IF(N386="nulová",J386,0)</f>
        <v>0</v>
      </c>
      <c r="BJ386" s="18" t="s">
        <v>32</v>
      </c>
      <c r="BK386" s="178">
        <f>ROUND(I386*H386,2)</f>
        <v>0</v>
      </c>
      <c r="BL386" s="18" t="s">
        <v>268</v>
      </c>
      <c r="BM386" s="177" t="s">
        <v>1382</v>
      </c>
    </row>
    <row r="387" spans="1:65" s="13" customFormat="1">
      <c r="B387" s="179"/>
      <c r="D387" s="180" t="s">
        <v>270</v>
      </c>
      <c r="E387" s="181" t="s">
        <v>1</v>
      </c>
      <c r="F387" s="182" t="s">
        <v>2178</v>
      </c>
      <c r="H387" s="183">
        <v>152</v>
      </c>
      <c r="I387" s="184"/>
      <c r="L387" s="179"/>
      <c r="M387" s="185"/>
      <c r="N387" s="186"/>
      <c r="O387" s="186"/>
      <c r="P387" s="186"/>
      <c r="Q387" s="186"/>
      <c r="R387" s="186"/>
      <c r="S387" s="186"/>
      <c r="T387" s="187"/>
      <c r="AT387" s="181" t="s">
        <v>270</v>
      </c>
      <c r="AU387" s="181" t="s">
        <v>86</v>
      </c>
      <c r="AV387" s="13" t="s">
        <v>86</v>
      </c>
      <c r="AW387" s="13" t="s">
        <v>31</v>
      </c>
      <c r="AX387" s="13" t="s">
        <v>32</v>
      </c>
      <c r="AY387" s="181" t="s">
        <v>260</v>
      </c>
    </row>
    <row r="388" spans="1:65" s="2" customFormat="1" ht="16.5" customHeight="1">
      <c r="A388" s="33"/>
      <c r="B388" s="132"/>
      <c r="C388" s="166" t="s">
        <v>653</v>
      </c>
      <c r="D388" s="166" t="s">
        <v>263</v>
      </c>
      <c r="E388" s="167" t="s">
        <v>1384</v>
      </c>
      <c r="F388" s="168" t="s">
        <v>1385</v>
      </c>
      <c r="G388" s="169" t="s">
        <v>266</v>
      </c>
      <c r="H388" s="170">
        <v>265.88799999999998</v>
      </c>
      <c r="I388" s="171"/>
      <c r="J388" s="172">
        <f>ROUND(I388*H388,2)</f>
        <v>0</v>
      </c>
      <c r="K388" s="168" t="s">
        <v>356</v>
      </c>
      <c r="L388" s="34"/>
      <c r="M388" s="173" t="s">
        <v>1</v>
      </c>
      <c r="N388" s="174" t="s">
        <v>42</v>
      </c>
      <c r="O388" s="59"/>
      <c r="P388" s="175">
        <f>O388*H388</f>
        <v>0</v>
      </c>
      <c r="Q388" s="175">
        <v>2.47E-3</v>
      </c>
      <c r="R388" s="175">
        <f>Q388*H388</f>
        <v>0.65674335999999989</v>
      </c>
      <c r="S388" s="175">
        <v>0</v>
      </c>
      <c r="T388" s="176">
        <f>S388*H388</f>
        <v>0</v>
      </c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R388" s="177" t="s">
        <v>268</v>
      </c>
      <c r="AT388" s="177" t="s">
        <v>263</v>
      </c>
      <c r="AU388" s="177" t="s">
        <v>86</v>
      </c>
      <c r="AY388" s="18" t="s">
        <v>260</v>
      </c>
      <c r="BE388" s="178">
        <f>IF(N388="základní",J388,0)</f>
        <v>0</v>
      </c>
      <c r="BF388" s="178">
        <f>IF(N388="snížená",J388,0)</f>
        <v>0</v>
      </c>
      <c r="BG388" s="178">
        <f>IF(N388="zákl. přenesená",J388,0)</f>
        <v>0</v>
      </c>
      <c r="BH388" s="178">
        <f>IF(N388="sníž. přenesená",J388,0)</f>
        <v>0</v>
      </c>
      <c r="BI388" s="178">
        <f>IF(N388="nulová",J388,0)</f>
        <v>0</v>
      </c>
      <c r="BJ388" s="18" t="s">
        <v>32</v>
      </c>
      <c r="BK388" s="178">
        <f>ROUND(I388*H388,2)</f>
        <v>0</v>
      </c>
      <c r="BL388" s="18" t="s">
        <v>268</v>
      </c>
      <c r="BM388" s="177" t="s">
        <v>752</v>
      </c>
    </row>
    <row r="389" spans="1:65" s="13" customFormat="1">
      <c r="B389" s="179"/>
      <c r="D389" s="180" t="s">
        <v>270</v>
      </c>
      <c r="E389" s="181" t="s">
        <v>189</v>
      </c>
      <c r="F389" s="182" t="s">
        <v>1386</v>
      </c>
      <c r="H389" s="183">
        <v>265.88799999999998</v>
      </c>
      <c r="I389" s="184"/>
      <c r="L389" s="179"/>
      <c r="M389" s="185"/>
      <c r="N389" s="186"/>
      <c r="O389" s="186"/>
      <c r="P389" s="186"/>
      <c r="Q389" s="186"/>
      <c r="R389" s="186"/>
      <c r="S389" s="186"/>
      <c r="T389" s="187"/>
      <c r="AT389" s="181" t="s">
        <v>270</v>
      </c>
      <c r="AU389" s="181" t="s">
        <v>86</v>
      </c>
      <c r="AV389" s="13" t="s">
        <v>86</v>
      </c>
      <c r="AW389" s="13" t="s">
        <v>31</v>
      </c>
      <c r="AX389" s="13" t="s">
        <v>32</v>
      </c>
      <c r="AY389" s="181" t="s">
        <v>260</v>
      </c>
    </row>
    <row r="390" spans="1:65" s="2" customFormat="1" ht="16.5" customHeight="1">
      <c r="A390" s="33"/>
      <c r="B390" s="132"/>
      <c r="C390" s="166" t="s">
        <v>658</v>
      </c>
      <c r="D390" s="166" t="s">
        <v>263</v>
      </c>
      <c r="E390" s="167" t="s">
        <v>761</v>
      </c>
      <c r="F390" s="168" t="s">
        <v>762</v>
      </c>
      <c r="G390" s="169" t="s">
        <v>266</v>
      </c>
      <c r="H390" s="170">
        <v>159.53299999999999</v>
      </c>
      <c r="I390" s="171"/>
      <c r="J390" s="172">
        <f>ROUND(I390*H390,2)</f>
        <v>0</v>
      </c>
      <c r="K390" s="168" t="s">
        <v>267</v>
      </c>
      <c r="L390" s="34"/>
      <c r="M390" s="173" t="s">
        <v>1</v>
      </c>
      <c r="N390" s="174" t="s">
        <v>42</v>
      </c>
      <c r="O390" s="59"/>
      <c r="P390" s="175">
        <f>O390*H390</f>
        <v>0</v>
      </c>
      <c r="Q390" s="175">
        <v>0</v>
      </c>
      <c r="R390" s="175">
        <f>Q390*H390</f>
        <v>0</v>
      </c>
      <c r="S390" s="175">
        <v>0</v>
      </c>
      <c r="T390" s="176">
        <f>S390*H390</f>
        <v>0</v>
      </c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R390" s="177" t="s">
        <v>268</v>
      </c>
      <c r="AT390" s="177" t="s">
        <v>263</v>
      </c>
      <c r="AU390" s="177" t="s">
        <v>86</v>
      </c>
      <c r="AY390" s="18" t="s">
        <v>260</v>
      </c>
      <c r="BE390" s="178">
        <f>IF(N390="základní",J390,0)</f>
        <v>0</v>
      </c>
      <c r="BF390" s="178">
        <f>IF(N390="snížená",J390,0)</f>
        <v>0</v>
      </c>
      <c r="BG390" s="178">
        <f>IF(N390="zákl. přenesená",J390,0)</f>
        <v>0</v>
      </c>
      <c r="BH390" s="178">
        <f>IF(N390="sníž. přenesená",J390,0)</f>
        <v>0</v>
      </c>
      <c r="BI390" s="178">
        <f>IF(N390="nulová",J390,0)</f>
        <v>0</v>
      </c>
      <c r="BJ390" s="18" t="s">
        <v>32</v>
      </c>
      <c r="BK390" s="178">
        <f>ROUND(I390*H390,2)</f>
        <v>0</v>
      </c>
      <c r="BL390" s="18" t="s">
        <v>268</v>
      </c>
      <c r="BM390" s="177" t="s">
        <v>763</v>
      </c>
    </row>
    <row r="391" spans="1:65" s="13" customFormat="1">
      <c r="B391" s="179"/>
      <c r="D391" s="180" t="s">
        <v>270</v>
      </c>
      <c r="E391" s="181" t="s">
        <v>1</v>
      </c>
      <c r="F391" s="182" t="s">
        <v>1387</v>
      </c>
      <c r="H391" s="183">
        <v>159.53299999999999</v>
      </c>
      <c r="I391" s="184"/>
      <c r="L391" s="179"/>
      <c r="M391" s="185"/>
      <c r="N391" s="186"/>
      <c r="O391" s="186"/>
      <c r="P391" s="186"/>
      <c r="Q391" s="186"/>
      <c r="R391" s="186"/>
      <c r="S391" s="186"/>
      <c r="T391" s="187"/>
      <c r="AT391" s="181" t="s">
        <v>270</v>
      </c>
      <c r="AU391" s="181" t="s">
        <v>86</v>
      </c>
      <c r="AV391" s="13" t="s">
        <v>86</v>
      </c>
      <c r="AW391" s="13" t="s">
        <v>31</v>
      </c>
      <c r="AX391" s="13" t="s">
        <v>32</v>
      </c>
      <c r="AY391" s="181" t="s">
        <v>260</v>
      </c>
    </row>
    <row r="392" spans="1:65" s="2" customFormat="1" ht="16.5" customHeight="1">
      <c r="A392" s="33"/>
      <c r="B392" s="132"/>
      <c r="C392" s="166" t="s">
        <v>660</v>
      </c>
      <c r="D392" s="166" t="s">
        <v>263</v>
      </c>
      <c r="E392" s="167" t="s">
        <v>766</v>
      </c>
      <c r="F392" s="168" t="s">
        <v>767</v>
      </c>
      <c r="G392" s="169" t="s">
        <v>266</v>
      </c>
      <c r="H392" s="170">
        <v>265.88799999999998</v>
      </c>
      <c r="I392" s="171"/>
      <c r="J392" s="172">
        <f>ROUND(I392*H392,2)</f>
        <v>0</v>
      </c>
      <c r="K392" s="168" t="s">
        <v>267</v>
      </c>
      <c r="L392" s="34"/>
      <c r="M392" s="173" t="s">
        <v>1</v>
      </c>
      <c r="N392" s="174" t="s">
        <v>42</v>
      </c>
      <c r="O392" s="59"/>
      <c r="P392" s="175">
        <f>O392*H392</f>
        <v>0</v>
      </c>
      <c r="Q392" s="175">
        <v>0</v>
      </c>
      <c r="R392" s="175">
        <f>Q392*H392</f>
        <v>0</v>
      </c>
      <c r="S392" s="175">
        <v>0</v>
      </c>
      <c r="T392" s="176">
        <f>S392*H392</f>
        <v>0</v>
      </c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R392" s="177" t="s">
        <v>268</v>
      </c>
      <c r="AT392" s="177" t="s">
        <v>263</v>
      </c>
      <c r="AU392" s="177" t="s">
        <v>86</v>
      </c>
      <c r="AY392" s="18" t="s">
        <v>260</v>
      </c>
      <c r="BE392" s="178">
        <f>IF(N392="základní",J392,0)</f>
        <v>0</v>
      </c>
      <c r="BF392" s="178">
        <f>IF(N392="snížená",J392,0)</f>
        <v>0</v>
      </c>
      <c r="BG392" s="178">
        <f>IF(N392="zákl. přenesená",J392,0)</f>
        <v>0</v>
      </c>
      <c r="BH392" s="178">
        <f>IF(N392="sníž. přenesená",J392,0)</f>
        <v>0</v>
      </c>
      <c r="BI392" s="178">
        <f>IF(N392="nulová",J392,0)</f>
        <v>0</v>
      </c>
      <c r="BJ392" s="18" t="s">
        <v>32</v>
      </c>
      <c r="BK392" s="178">
        <f>ROUND(I392*H392,2)</f>
        <v>0</v>
      </c>
      <c r="BL392" s="18" t="s">
        <v>268</v>
      </c>
      <c r="BM392" s="177" t="s">
        <v>2179</v>
      </c>
    </row>
    <row r="393" spans="1:65" s="13" customFormat="1">
      <c r="B393" s="179"/>
      <c r="D393" s="180" t="s">
        <v>270</v>
      </c>
      <c r="E393" s="181" t="s">
        <v>1</v>
      </c>
      <c r="F393" s="182" t="s">
        <v>189</v>
      </c>
      <c r="H393" s="183">
        <v>265.88799999999998</v>
      </c>
      <c r="I393" s="184"/>
      <c r="L393" s="179"/>
      <c r="M393" s="185"/>
      <c r="N393" s="186"/>
      <c r="O393" s="186"/>
      <c r="P393" s="186"/>
      <c r="Q393" s="186"/>
      <c r="R393" s="186"/>
      <c r="S393" s="186"/>
      <c r="T393" s="187"/>
      <c r="AT393" s="181" t="s">
        <v>270</v>
      </c>
      <c r="AU393" s="181" t="s">
        <v>86</v>
      </c>
      <c r="AV393" s="13" t="s">
        <v>86</v>
      </c>
      <c r="AW393" s="13" t="s">
        <v>31</v>
      </c>
      <c r="AX393" s="13" t="s">
        <v>32</v>
      </c>
      <c r="AY393" s="181" t="s">
        <v>260</v>
      </c>
    </row>
    <row r="394" spans="1:65" s="2" customFormat="1" ht="16.5" customHeight="1">
      <c r="A394" s="33"/>
      <c r="B394" s="132"/>
      <c r="C394" s="166" t="s">
        <v>667</v>
      </c>
      <c r="D394" s="166" t="s">
        <v>263</v>
      </c>
      <c r="E394" s="167" t="s">
        <v>1389</v>
      </c>
      <c r="F394" s="168" t="s">
        <v>1390</v>
      </c>
      <c r="G394" s="169" t="s">
        <v>316</v>
      </c>
      <c r="H394" s="170">
        <v>21.366</v>
      </c>
      <c r="I394" s="171"/>
      <c r="J394" s="172">
        <f>ROUND(I394*H394,2)</f>
        <v>0</v>
      </c>
      <c r="K394" s="168" t="s">
        <v>356</v>
      </c>
      <c r="L394" s="34"/>
      <c r="M394" s="173" t="s">
        <v>1</v>
      </c>
      <c r="N394" s="174" t="s">
        <v>42</v>
      </c>
      <c r="O394" s="59"/>
      <c r="P394" s="175">
        <f>O394*H394</f>
        <v>0</v>
      </c>
      <c r="Q394" s="175">
        <v>2.2810000000000001</v>
      </c>
      <c r="R394" s="175">
        <f>Q394*H394</f>
        <v>48.735846000000002</v>
      </c>
      <c r="S394" s="175">
        <v>0</v>
      </c>
      <c r="T394" s="176">
        <f>S394*H394</f>
        <v>0</v>
      </c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R394" s="177" t="s">
        <v>268</v>
      </c>
      <c r="AT394" s="177" t="s">
        <v>263</v>
      </c>
      <c r="AU394" s="177" t="s">
        <v>86</v>
      </c>
      <c r="AY394" s="18" t="s">
        <v>260</v>
      </c>
      <c r="BE394" s="178">
        <f>IF(N394="základní",J394,0)</f>
        <v>0</v>
      </c>
      <c r="BF394" s="178">
        <f>IF(N394="snížená",J394,0)</f>
        <v>0</v>
      </c>
      <c r="BG394" s="178">
        <f>IF(N394="zákl. přenesená",J394,0)</f>
        <v>0</v>
      </c>
      <c r="BH394" s="178">
        <f>IF(N394="sníž. přenesená",J394,0)</f>
        <v>0</v>
      </c>
      <c r="BI394" s="178">
        <f>IF(N394="nulová",J394,0)</f>
        <v>0</v>
      </c>
      <c r="BJ394" s="18" t="s">
        <v>32</v>
      </c>
      <c r="BK394" s="178">
        <f>ROUND(I394*H394,2)</f>
        <v>0</v>
      </c>
      <c r="BL394" s="18" t="s">
        <v>268</v>
      </c>
      <c r="BM394" s="177" t="s">
        <v>772</v>
      </c>
    </row>
    <row r="395" spans="1:65" s="13" customFormat="1">
      <c r="B395" s="179"/>
      <c r="D395" s="180" t="s">
        <v>270</v>
      </c>
      <c r="E395" s="181" t="s">
        <v>1</v>
      </c>
      <c r="F395" s="182" t="s">
        <v>2180</v>
      </c>
      <c r="H395" s="183">
        <v>21.366</v>
      </c>
      <c r="I395" s="184"/>
      <c r="L395" s="179"/>
      <c r="M395" s="185"/>
      <c r="N395" s="186"/>
      <c r="O395" s="186"/>
      <c r="P395" s="186"/>
      <c r="Q395" s="186"/>
      <c r="R395" s="186"/>
      <c r="S395" s="186"/>
      <c r="T395" s="187"/>
      <c r="AT395" s="181" t="s">
        <v>270</v>
      </c>
      <c r="AU395" s="181" t="s">
        <v>86</v>
      </c>
      <c r="AV395" s="13" t="s">
        <v>86</v>
      </c>
      <c r="AW395" s="13" t="s">
        <v>31</v>
      </c>
      <c r="AX395" s="13" t="s">
        <v>32</v>
      </c>
      <c r="AY395" s="181" t="s">
        <v>260</v>
      </c>
    </row>
    <row r="396" spans="1:65" s="2" customFormat="1" ht="21.75" customHeight="1">
      <c r="A396" s="33"/>
      <c r="B396" s="132"/>
      <c r="C396" s="166" t="s">
        <v>674</v>
      </c>
      <c r="D396" s="166" t="s">
        <v>263</v>
      </c>
      <c r="E396" s="167" t="s">
        <v>1392</v>
      </c>
      <c r="F396" s="168" t="s">
        <v>2181</v>
      </c>
      <c r="G396" s="169" t="s">
        <v>266</v>
      </c>
      <c r="H396" s="170">
        <v>96.004999999999995</v>
      </c>
      <c r="I396" s="171"/>
      <c r="J396" s="172">
        <f>ROUND(I396*H396,2)</f>
        <v>0</v>
      </c>
      <c r="K396" s="168" t="s">
        <v>356</v>
      </c>
      <c r="L396" s="34"/>
      <c r="M396" s="173" t="s">
        <v>1</v>
      </c>
      <c r="N396" s="174" t="s">
        <v>42</v>
      </c>
      <c r="O396" s="59"/>
      <c r="P396" s="175">
        <f>O396*H396</f>
        <v>0</v>
      </c>
      <c r="Q396" s="175">
        <v>0.82</v>
      </c>
      <c r="R396" s="175">
        <f>Q396*H396</f>
        <v>78.724099999999993</v>
      </c>
      <c r="S396" s="175">
        <v>0</v>
      </c>
      <c r="T396" s="176">
        <f>S396*H396</f>
        <v>0</v>
      </c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R396" s="177" t="s">
        <v>268</v>
      </c>
      <c r="AT396" s="177" t="s">
        <v>263</v>
      </c>
      <c r="AU396" s="177" t="s">
        <v>86</v>
      </c>
      <c r="AY396" s="18" t="s">
        <v>260</v>
      </c>
      <c r="BE396" s="178">
        <f>IF(N396="základní",J396,0)</f>
        <v>0</v>
      </c>
      <c r="BF396" s="178">
        <f>IF(N396="snížená",J396,0)</f>
        <v>0</v>
      </c>
      <c r="BG396" s="178">
        <f>IF(N396="zákl. přenesená",J396,0)</f>
        <v>0</v>
      </c>
      <c r="BH396" s="178">
        <f>IF(N396="sníž. přenesená",J396,0)</f>
        <v>0</v>
      </c>
      <c r="BI396" s="178">
        <f>IF(N396="nulová",J396,0)</f>
        <v>0</v>
      </c>
      <c r="BJ396" s="18" t="s">
        <v>32</v>
      </c>
      <c r="BK396" s="178">
        <f>ROUND(I396*H396,2)</f>
        <v>0</v>
      </c>
      <c r="BL396" s="18" t="s">
        <v>268</v>
      </c>
      <c r="BM396" s="177" t="s">
        <v>778</v>
      </c>
    </row>
    <row r="397" spans="1:65" s="13" customFormat="1">
      <c r="B397" s="179"/>
      <c r="D397" s="180" t="s">
        <v>270</v>
      </c>
      <c r="E397" s="181" t="s">
        <v>1</v>
      </c>
      <c r="F397" s="182" t="s">
        <v>2182</v>
      </c>
      <c r="H397" s="183">
        <v>94.96</v>
      </c>
      <c r="I397" s="184"/>
      <c r="L397" s="179"/>
      <c r="M397" s="185"/>
      <c r="N397" s="186"/>
      <c r="O397" s="186"/>
      <c r="P397" s="186"/>
      <c r="Q397" s="186"/>
      <c r="R397" s="186"/>
      <c r="S397" s="186"/>
      <c r="T397" s="187"/>
      <c r="AT397" s="181" t="s">
        <v>270</v>
      </c>
      <c r="AU397" s="181" t="s">
        <v>86</v>
      </c>
      <c r="AV397" s="13" t="s">
        <v>86</v>
      </c>
      <c r="AW397" s="13" t="s">
        <v>31</v>
      </c>
      <c r="AX397" s="13" t="s">
        <v>32</v>
      </c>
      <c r="AY397" s="181" t="s">
        <v>260</v>
      </c>
    </row>
    <row r="398" spans="1:65" s="13" customFormat="1">
      <c r="B398" s="179"/>
      <c r="D398" s="180" t="s">
        <v>270</v>
      </c>
      <c r="F398" s="182" t="s">
        <v>2183</v>
      </c>
      <c r="H398" s="183">
        <v>96.004999999999995</v>
      </c>
      <c r="I398" s="184"/>
      <c r="L398" s="179"/>
      <c r="M398" s="185"/>
      <c r="N398" s="186"/>
      <c r="O398" s="186"/>
      <c r="P398" s="186"/>
      <c r="Q398" s="186"/>
      <c r="R398" s="186"/>
      <c r="S398" s="186"/>
      <c r="T398" s="187"/>
      <c r="AT398" s="181" t="s">
        <v>270</v>
      </c>
      <c r="AU398" s="181" t="s">
        <v>86</v>
      </c>
      <c r="AV398" s="13" t="s">
        <v>86</v>
      </c>
      <c r="AW398" s="13" t="s">
        <v>3</v>
      </c>
      <c r="AX398" s="13" t="s">
        <v>32</v>
      </c>
      <c r="AY398" s="181" t="s">
        <v>260</v>
      </c>
    </row>
    <row r="399" spans="1:65" s="2" customFormat="1" ht="24.2" customHeight="1">
      <c r="A399" s="33"/>
      <c r="B399" s="132"/>
      <c r="C399" s="166" t="s">
        <v>679</v>
      </c>
      <c r="D399" s="166" t="s">
        <v>263</v>
      </c>
      <c r="E399" s="167" t="s">
        <v>1399</v>
      </c>
      <c r="F399" s="168" t="s">
        <v>1400</v>
      </c>
      <c r="G399" s="169" t="s">
        <v>915</v>
      </c>
      <c r="H399" s="170">
        <v>96</v>
      </c>
      <c r="I399" s="171"/>
      <c r="J399" s="172">
        <f>ROUND(I399*H399,2)</f>
        <v>0</v>
      </c>
      <c r="K399" s="168" t="s">
        <v>356</v>
      </c>
      <c r="L399" s="34"/>
      <c r="M399" s="173" t="s">
        <v>1</v>
      </c>
      <c r="N399" s="174" t="s">
        <v>42</v>
      </c>
      <c r="O399" s="59"/>
      <c r="P399" s="175">
        <f>O399*H399</f>
        <v>0</v>
      </c>
      <c r="Q399" s="175">
        <v>0.03</v>
      </c>
      <c r="R399" s="175">
        <f>Q399*H399</f>
        <v>2.88</v>
      </c>
      <c r="S399" s="175">
        <v>0</v>
      </c>
      <c r="T399" s="176">
        <f>S399*H399</f>
        <v>0</v>
      </c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R399" s="177" t="s">
        <v>268</v>
      </c>
      <c r="AT399" s="177" t="s">
        <v>263</v>
      </c>
      <c r="AU399" s="177" t="s">
        <v>86</v>
      </c>
      <c r="AY399" s="18" t="s">
        <v>260</v>
      </c>
      <c r="BE399" s="178">
        <f>IF(N399="základní",J399,0)</f>
        <v>0</v>
      </c>
      <c r="BF399" s="178">
        <f>IF(N399="snížená",J399,0)</f>
        <v>0</v>
      </c>
      <c r="BG399" s="178">
        <f>IF(N399="zákl. přenesená",J399,0)</f>
        <v>0</v>
      </c>
      <c r="BH399" s="178">
        <f>IF(N399="sníž. přenesená",J399,0)</f>
        <v>0</v>
      </c>
      <c r="BI399" s="178">
        <f>IF(N399="nulová",J399,0)</f>
        <v>0</v>
      </c>
      <c r="BJ399" s="18" t="s">
        <v>32</v>
      </c>
      <c r="BK399" s="178">
        <f>ROUND(I399*H399,2)</f>
        <v>0</v>
      </c>
      <c r="BL399" s="18" t="s">
        <v>268</v>
      </c>
      <c r="BM399" s="177" t="s">
        <v>1401</v>
      </c>
    </row>
    <row r="400" spans="1:65" s="13" customFormat="1">
      <c r="B400" s="179"/>
      <c r="D400" s="180" t="s">
        <v>270</v>
      </c>
      <c r="E400" s="181" t="s">
        <v>1</v>
      </c>
      <c r="F400" s="182" t="s">
        <v>2184</v>
      </c>
      <c r="H400" s="183">
        <v>96</v>
      </c>
      <c r="I400" s="184"/>
      <c r="L400" s="179"/>
      <c r="M400" s="185"/>
      <c r="N400" s="186"/>
      <c r="O400" s="186"/>
      <c r="P400" s="186"/>
      <c r="Q400" s="186"/>
      <c r="R400" s="186"/>
      <c r="S400" s="186"/>
      <c r="T400" s="187"/>
      <c r="AT400" s="181" t="s">
        <v>270</v>
      </c>
      <c r="AU400" s="181" t="s">
        <v>86</v>
      </c>
      <c r="AV400" s="13" t="s">
        <v>86</v>
      </c>
      <c r="AW400" s="13" t="s">
        <v>31</v>
      </c>
      <c r="AX400" s="13" t="s">
        <v>32</v>
      </c>
      <c r="AY400" s="181" t="s">
        <v>260</v>
      </c>
    </row>
    <row r="401" spans="1:65" s="2" customFormat="1" ht="21.75" customHeight="1">
      <c r="A401" s="33"/>
      <c r="B401" s="132"/>
      <c r="C401" s="166" t="s">
        <v>685</v>
      </c>
      <c r="D401" s="166" t="s">
        <v>263</v>
      </c>
      <c r="E401" s="167" t="s">
        <v>1403</v>
      </c>
      <c r="F401" s="168" t="s">
        <v>1404</v>
      </c>
      <c r="G401" s="169" t="s">
        <v>316</v>
      </c>
      <c r="H401" s="170">
        <v>205.541</v>
      </c>
      <c r="I401" s="171"/>
      <c r="J401" s="172">
        <f>ROUND(I401*H401,2)</f>
        <v>0</v>
      </c>
      <c r="K401" s="168" t="s">
        <v>267</v>
      </c>
      <c r="L401" s="34"/>
      <c r="M401" s="173" t="s">
        <v>1</v>
      </c>
      <c r="N401" s="174" t="s">
        <v>42</v>
      </c>
      <c r="O401" s="59"/>
      <c r="P401" s="175">
        <f>O401*H401</f>
        <v>0</v>
      </c>
      <c r="Q401" s="175">
        <v>2.47953</v>
      </c>
      <c r="R401" s="175">
        <f>Q401*H401</f>
        <v>509.64507572999997</v>
      </c>
      <c r="S401" s="175">
        <v>0</v>
      </c>
      <c r="T401" s="176">
        <f>S401*H401</f>
        <v>0</v>
      </c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R401" s="177" t="s">
        <v>268</v>
      </c>
      <c r="AT401" s="177" t="s">
        <v>263</v>
      </c>
      <c r="AU401" s="177" t="s">
        <v>86</v>
      </c>
      <c r="AY401" s="18" t="s">
        <v>260</v>
      </c>
      <c r="BE401" s="178">
        <f>IF(N401="základní",J401,0)</f>
        <v>0</v>
      </c>
      <c r="BF401" s="178">
        <f>IF(N401="snížená",J401,0)</f>
        <v>0</v>
      </c>
      <c r="BG401" s="178">
        <f>IF(N401="zákl. přenesená",J401,0)</f>
        <v>0</v>
      </c>
      <c r="BH401" s="178">
        <f>IF(N401="sníž. přenesená",J401,0)</f>
        <v>0</v>
      </c>
      <c r="BI401" s="178">
        <f>IF(N401="nulová",J401,0)</f>
        <v>0</v>
      </c>
      <c r="BJ401" s="18" t="s">
        <v>32</v>
      </c>
      <c r="BK401" s="178">
        <f>ROUND(I401*H401,2)</f>
        <v>0</v>
      </c>
      <c r="BL401" s="18" t="s">
        <v>268</v>
      </c>
      <c r="BM401" s="177" t="s">
        <v>784</v>
      </c>
    </row>
    <row r="402" spans="1:65" s="15" customFormat="1">
      <c r="B402" s="196"/>
      <c r="D402" s="180" t="s">
        <v>270</v>
      </c>
      <c r="E402" s="197" t="s">
        <v>1</v>
      </c>
      <c r="F402" s="198" t="s">
        <v>324</v>
      </c>
      <c r="H402" s="197" t="s">
        <v>1</v>
      </c>
      <c r="I402" s="199"/>
      <c r="L402" s="196"/>
      <c r="M402" s="200"/>
      <c r="N402" s="201"/>
      <c r="O402" s="201"/>
      <c r="P402" s="201"/>
      <c r="Q402" s="201"/>
      <c r="R402" s="201"/>
      <c r="S402" s="201"/>
      <c r="T402" s="202"/>
      <c r="AT402" s="197" t="s">
        <v>270</v>
      </c>
      <c r="AU402" s="197" t="s">
        <v>86</v>
      </c>
      <c r="AV402" s="15" t="s">
        <v>32</v>
      </c>
      <c r="AW402" s="15" t="s">
        <v>31</v>
      </c>
      <c r="AX402" s="15" t="s">
        <v>77</v>
      </c>
      <c r="AY402" s="197" t="s">
        <v>260</v>
      </c>
    </row>
    <row r="403" spans="1:65" s="13" customFormat="1">
      <c r="B403" s="179"/>
      <c r="D403" s="180" t="s">
        <v>270</v>
      </c>
      <c r="E403" s="181" t="s">
        <v>1</v>
      </c>
      <c r="F403" s="182" t="s">
        <v>2185</v>
      </c>
      <c r="H403" s="183">
        <v>205.541</v>
      </c>
      <c r="I403" s="184"/>
      <c r="L403" s="179"/>
      <c r="M403" s="185"/>
      <c r="N403" s="186"/>
      <c r="O403" s="186"/>
      <c r="P403" s="186"/>
      <c r="Q403" s="186"/>
      <c r="R403" s="186"/>
      <c r="S403" s="186"/>
      <c r="T403" s="187"/>
      <c r="AT403" s="181" t="s">
        <v>270</v>
      </c>
      <c r="AU403" s="181" t="s">
        <v>86</v>
      </c>
      <c r="AV403" s="13" t="s">
        <v>86</v>
      </c>
      <c r="AW403" s="13" t="s">
        <v>31</v>
      </c>
      <c r="AX403" s="13" t="s">
        <v>32</v>
      </c>
      <c r="AY403" s="181" t="s">
        <v>260</v>
      </c>
    </row>
    <row r="404" spans="1:65" s="2" customFormat="1" ht="21.75" customHeight="1">
      <c r="A404" s="33"/>
      <c r="B404" s="132"/>
      <c r="C404" s="166" t="s">
        <v>687</v>
      </c>
      <c r="D404" s="166" t="s">
        <v>263</v>
      </c>
      <c r="E404" s="167" t="s">
        <v>787</v>
      </c>
      <c r="F404" s="168" t="s">
        <v>1408</v>
      </c>
      <c r="G404" s="169" t="s">
        <v>316</v>
      </c>
      <c r="H404" s="170">
        <v>20.553999999999998</v>
      </c>
      <c r="I404" s="171"/>
      <c r="J404" s="172">
        <f>ROUND(I404*H404,2)</f>
        <v>0</v>
      </c>
      <c r="K404" s="168" t="s">
        <v>267</v>
      </c>
      <c r="L404" s="34"/>
      <c r="M404" s="173" t="s">
        <v>1</v>
      </c>
      <c r="N404" s="174" t="s">
        <v>42</v>
      </c>
      <c r="O404" s="59"/>
      <c r="P404" s="175">
        <f>O404*H404</f>
        <v>0</v>
      </c>
      <c r="Q404" s="175">
        <v>2.47953</v>
      </c>
      <c r="R404" s="175">
        <f>Q404*H404</f>
        <v>50.96425962</v>
      </c>
      <c r="S404" s="175">
        <v>0</v>
      </c>
      <c r="T404" s="176">
        <f>S404*H404</f>
        <v>0</v>
      </c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R404" s="177" t="s">
        <v>268</v>
      </c>
      <c r="AT404" s="177" t="s">
        <v>263</v>
      </c>
      <c r="AU404" s="177" t="s">
        <v>86</v>
      </c>
      <c r="AY404" s="18" t="s">
        <v>260</v>
      </c>
      <c r="BE404" s="178">
        <f>IF(N404="základní",J404,0)</f>
        <v>0</v>
      </c>
      <c r="BF404" s="178">
        <f>IF(N404="snížená",J404,0)</f>
        <v>0</v>
      </c>
      <c r="BG404" s="178">
        <f>IF(N404="zákl. přenesená",J404,0)</f>
        <v>0</v>
      </c>
      <c r="BH404" s="178">
        <f>IF(N404="sníž. přenesená",J404,0)</f>
        <v>0</v>
      </c>
      <c r="BI404" s="178">
        <f>IF(N404="nulová",J404,0)</f>
        <v>0</v>
      </c>
      <c r="BJ404" s="18" t="s">
        <v>32</v>
      </c>
      <c r="BK404" s="178">
        <f>ROUND(I404*H404,2)</f>
        <v>0</v>
      </c>
      <c r="BL404" s="18" t="s">
        <v>268</v>
      </c>
      <c r="BM404" s="177" t="s">
        <v>2186</v>
      </c>
    </row>
    <row r="405" spans="1:65" s="15" customFormat="1">
      <c r="B405" s="196"/>
      <c r="D405" s="180" t="s">
        <v>270</v>
      </c>
      <c r="E405" s="197" t="s">
        <v>1</v>
      </c>
      <c r="F405" s="198" t="s">
        <v>324</v>
      </c>
      <c r="H405" s="197" t="s">
        <v>1</v>
      </c>
      <c r="I405" s="199"/>
      <c r="L405" s="196"/>
      <c r="M405" s="200"/>
      <c r="N405" s="201"/>
      <c r="O405" s="201"/>
      <c r="P405" s="201"/>
      <c r="Q405" s="201"/>
      <c r="R405" s="201"/>
      <c r="S405" s="201"/>
      <c r="T405" s="202"/>
      <c r="AT405" s="197" t="s">
        <v>270</v>
      </c>
      <c r="AU405" s="197" t="s">
        <v>86</v>
      </c>
      <c r="AV405" s="15" t="s">
        <v>32</v>
      </c>
      <c r="AW405" s="15" t="s">
        <v>31</v>
      </c>
      <c r="AX405" s="15" t="s">
        <v>77</v>
      </c>
      <c r="AY405" s="197" t="s">
        <v>260</v>
      </c>
    </row>
    <row r="406" spans="1:65" s="13" customFormat="1">
      <c r="B406" s="179"/>
      <c r="D406" s="180" t="s">
        <v>270</v>
      </c>
      <c r="E406" s="181" t="s">
        <v>1</v>
      </c>
      <c r="F406" s="182" t="s">
        <v>2187</v>
      </c>
      <c r="H406" s="183">
        <v>20.553999999999998</v>
      </c>
      <c r="I406" s="184"/>
      <c r="L406" s="179"/>
      <c r="M406" s="185"/>
      <c r="N406" s="186"/>
      <c r="O406" s="186"/>
      <c r="P406" s="186"/>
      <c r="Q406" s="186"/>
      <c r="R406" s="186"/>
      <c r="S406" s="186"/>
      <c r="T406" s="187"/>
      <c r="AT406" s="181" t="s">
        <v>270</v>
      </c>
      <c r="AU406" s="181" t="s">
        <v>86</v>
      </c>
      <c r="AV406" s="13" t="s">
        <v>86</v>
      </c>
      <c r="AW406" s="13" t="s">
        <v>31</v>
      </c>
      <c r="AX406" s="13" t="s">
        <v>32</v>
      </c>
      <c r="AY406" s="181" t="s">
        <v>260</v>
      </c>
    </row>
    <row r="407" spans="1:65" s="2" customFormat="1" ht="21.75" customHeight="1">
      <c r="A407" s="33"/>
      <c r="B407" s="132"/>
      <c r="C407" s="166" t="s">
        <v>690</v>
      </c>
      <c r="D407" s="166" t="s">
        <v>263</v>
      </c>
      <c r="E407" s="167" t="s">
        <v>792</v>
      </c>
      <c r="F407" s="168" t="s">
        <v>1411</v>
      </c>
      <c r="G407" s="169" t="s">
        <v>316</v>
      </c>
      <c r="H407" s="170">
        <v>2.2839999999999998</v>
      </c>
      <c r="I407" s="171"/>
      <c r="J407" s="172">
        <f>ROUND(I407*H407,2)</f>
        <v>0</v>
      </c>
      <c r="K407" s="168" t="s">
        <v>267</v>
      </c>
      <c r="L407" s="34"/>
      <c r="M407" s="173" t="s">
        <v>1</v>
      </c>
      <c r="N407" s="174" t="s">
        <v>42</v>
      </c>
      <c r="O407" s="59"/>
      <c r="P407" s="175">
        <f>O407*H407</f>
        <v>0</v>
      </c>
      <c r="Q407" s="175">
        <v>2.47953</v>
      </c>
      <c r="R407" s="175">
        <f>Q407*H407</f>
        <v>5.6632465199999995</v>
      </c>
      <c r="S407" s="175">
        <v>0</v>
      </c>
      <c r="T407" s="176">
        <f>S407*H407</f>
        <v>0</v>
      </c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R407" s="177" t="s">
        <v>268</v>
      </c>
      <c r="AT407" s="177" t="s">
        <v>263</v>
      </c>
      <c r="AU407" s="177" t="s">
        <v>86</v>
      </c>
      <c r="AY407" s="18" t="s">
        <v>260</v>
      </c>
      <c r="BE407" s="178">
        <f>IF(N407="základní",J407,0)</f>
        <v>0</v>
      </c>
      <c r="BF407" s="178">
        <f>IF(N407="snížená",J407,0)</f>
        <v>0</v>
      </c>
      <c r="BG407" s="178">
        <f>IF(N407="zákl. přenesená",J407,0)</f>
        <v>0</v>
      </c>
      <c r="BH407" s="178">
        <f>IF(N407="sníž. přenesená",J407,0)</f>
        <v>0</v>
      </c>
      <c r="BI407" s="178">
        <f>IF(N407="nulová",J407,0)</f>
        <v>0</v>
      </c>
      <c r="BJ407" s="18" t="s">
        <v>32</v>
      </c>
      <c r="BK407" s="178">
        <f>ROUND(I407*H407,2)</f>
        <v>0</v>
      </c>
      <c r="BL407" s="18" t="s">
        <v>268</v>
      </c>
      <c r="BM407" s="177" t="s">
        <v>2188</v>
      </c>
    </row>
    <row r="408" spans="1:65" s="15" customFormat="1">
      <c r="B408" s="196"/>
      <c r="D408" s="180" t="s">
        <v>270</v>
      </c>
      <c r="E408" s="197" t="s">
        <v>1</v>
      </c>
      <c r="F408" s="198" t="s">
        <v>324</v>
      </c>
      <c r="H408" s="197" t="s">
        <v>1</v>
      </c>
      <c r="I408" s="199"/>
      <c r="L408" s="196"/>
      <c r="M408" s="200"/>
      <c r="N408" s="201"/>
      <c r="O408" s="201"/>
      <c r="P408" s="201"/>
      <c r="Q408" s="201"/>
      <c r="R408" s="201"/>
      <c r="S408" s="201"/>
      <c r="T408" s="202"/>
      <c r="AT408" s="197" t="s">
        <v>270</v>
      </c>
      <c r="AU408" s="197" t="s">
        <v>86</v>
      </c>
      <c r="AV408" s="15" t="s">
        <v>32</v>
      </c>
      <c r="AW408" s="15" t="s">
        <v>31</v>
      </c>
      <c r="AX408" s="15" t="s">
        <v>77</v>
      </c>
      <c r="AY408" s="197" t="s">
        <v>260</v>
      </c>
    </row>
    <row r="409" spans="1:65" s="13" customFormat="1">
      <c r="B409" s="179"/>
      <c r="D409" s="180" t="s">
        <v>270</v>
      </c>
      <c r="E409" s="181" t="s">
        <v>1</v>
      </c>
      <c r="F409" s="182" t="s">
        <v>2189</v>
      </c>
      <c r="H409" s="183">
        <v>2.2839999999999998</v>
      </c>
      <c r="I409" s="184"/>
      <c r="L409" s="179"/>
      <c r="M409" s="185"/>
      <c r="N409" s="186"/>
      <c r="O409" s="186"/>
      <c r="P409" s="186"/>
      <c r="Q409" s="186"/>
      <c r="R409" s="186"/>
      <c r="S409" s="186"/>
      <c r="T409" s="187"/>
      <c r="AT409" s="181" t="s">
        <v>270</v>
      </c>
      <c r="AU409" s="181" t="s">
        <v>86</v>
      </c>
      <c r="AV409" s="13" t="s">
        <v>86</v>
      </c>
      <c r="AW409" s="13" t="s">
        <v>31</v>
      </c>
      <c r="AX409" s="13" t="s">
        <v>32</v>
      </c>
      <c r="AY409" s="181" t="s">
        <v>260</v>
      </c>
    </row>
    <row r="410" spans="1:65" s="2" customFormat="1" ht="16.5" customHeight="1">
      <c r="A410" s="33"/>
      <c r="B410" s="132"/>
      <c r="C410" s="166" t="s">
        <v>694</v>
      </c>
      <c r="D410" s="166" t="s">
        <v>263</v>
      </c>
      <c r="E410" s="167" t="s">
        <v>797</v>
      </c>
      <c r="F410" s="168" t="s">
        <v>798</v>
      </c>
      <c r="G410" s="169" t="s">
        <v>372</v>
      </c>
      <c r="H410" s="170">
        <v>34.631</v>
      </c>
      <c r="I410" s="171"/>
      <c r="J410" s="172">
        <f>ROUND(I410*H410,2)</f>
        <v>0</v>
      </c>
      <c r="K410" s="168" t="s">
        <v>267</v>
      </c>
      <c r="L410" s="34"/>
      <c r="M410" s="173" t="s">
        <v>1</v>
      </c>
      <c r="N410" s="174" t="s">
        <v>42</v>
      </c>
      <c r="O410" s="59"/>
      <c r="P410" s="175">
        <f>O410*H410</f>
        <v>0</v>
      </c>
      <c r="Q410" s="175">
        <v>6.198E-2</v>
      </c>
      <c r="R410" s="175">
        <f>Q410*H410</f>
        <v>2.1464293799999998</v>
      </c>
      <c r="S410" s="175">
        <v>0</v>
      </c>
      <c r="T410" s="176">
        <f>S410*H410</f>
        <v>0</v>
      </c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R410" s="177" t="s">
        <v>268</v>
      </c>
      <c r="AT410" s="177" t="s">
        <v>263</v>
      </c>
      <c r="AU410" s="177" t="s">
        <v>86</v>
      </c>
      <c r="AY410" s="18" t="s">
        <v>260</v>
      </c>
      <c r="BE410" s="178">
        <f>IF(N410="základní",J410,0)</f>
        <v>0</v>
      </c>
      <c r="BF410" s="178">
        <f>IF(N410="snížená",J410,0)</f>
        <v>0</v>
      </c>
      <c r="BG410" s="178">
        <f>IF(N410="zákl. přenesená",J410,0)</f>
        <v>0</v>
      </c>
      <c r="BH410" s="178">
        <f>IF(N410="sníž. přenesená",J410,0)</f>
        <v>0</v>
      </c>
      <c r="BI410" s="178">
        <f>IF(N410="nulová",J410,0)</f>
        <v>0</v>
      </c>
      <c r="BJ410" s="18" t="s">
        <v>32</v>
      </c>
      <c r="BK410" s="178">
        <f>ROUND(I410*H410,2)</f>
        <v>0</v>
      </c>
      <c r="BL410" s="18" t="s">
        <v>268</v>
      </c>
      <c r="BM410" s="177" t="s">
        <v>1414</v>
      </c>
    </row>
    <row r="411" spans="1:65" s="15" customFormat="1">
      <c r="B411" s="196"/>
      <c r="D411" s="180" t="s">
        <v>270</v>
      </c>
      <c r="E411" s="197" t="s">
        <v>1</v>
      </c>
      <c r="F411" s="198" t="s">
        <v>324</v>
      </c>
      <c r="H411" s="197" t="s">
        <v>1</v>
      </c>
      <c r="I411" s="199"/>
      <c r="L411" s="196"/>
      <c r="M411" s="200"/>
      <c r="N411" s="201"/>
      <c r="O411" s="201"/>
      <c r="P411" s="201"/>
      <c r="Q411" s="201"/>
      <c r="R411" s="201"/>
      <c r="S411" s="201"/>
      <c r="T411" s="202"/>
      <c r="AT411" s="197" t="s">
        <v>270</v>
      </c>
      <c r="AU411" s="197" t="s">
        <v>86</v>
      </c>
      <c r="AV411" s="15" t="s">
        <v>32</v>
      </c>
      <c r="AW411" s="15" t="s">
        <v>31</v>
      </c>
      <c r="AX411" s="15" t="s">
        <v>77</v>
      </c>
      <c r="AY411" s="197" t="s">
        <v>260</v>
      </c>
    </row>
    <row r="412" spans="1:65" s="13" customFormat="1">
      <c r="B412" s="179"/>
      <c r="D412" s="180" t="s">
        <v>270</v>
      </c>
      <c r="E412" s="181" t="s">
        <v>1</v>
      </c>
      <c r="F412" s="182" t="s">
        <v>2190</v>
      </c>
      <c r="H412" s="183">
        <v>34.631</v>
      </c>
      <c r="I412" s="184"/>
      <c r="L412" s="179"/>
      <c r="M412" s="185"/>
      <c r="N412" s="186"/>
      <c r="O412" s="186"/>
      <c r="P412" s="186"/>
      <c r="Q412" s="186"/>
      <c r="R412" s="186"/>
      <c r="S412" s="186"/>
      <c r="T412" s="187"/>
      <c r="AT412" s="181" t="s">
        <v>270</v>
      </c>
      <c r="AU412" s="181" t="s">
        <v>86</v>
      </c>
      <c r="AV412" s="13" t="s">
        <v>86</v>
      </c>
      <c r="AW412" s="13" t="s">
        <v>31</v>
      </c>
      <c r="AX412" s="13" t="s">
        <v>32</v>
      </c>
      <c r="AY412" s="181" t="s">
        <v>260</v>
      </c>
    </row>
    <row r="413" spans="1:65" s="2" customFormat="1" ht="16.5" customHeight="1">
      <c r="A413" s="33"/>
      <c r="B413" s="132"/>
      <c r="C413" s="166" t="s">
        <v>702</v>
      </c>
      <c r="D413" s="166" t="s">
        <v>263</v>
      </c>
      <c r="E413" s="167" t="s">
        <v>804</v>
      </c>
      <c r="F413" s="168" t="s">
        <v>805</v>
      </c>
      <c r="G413" s="169" t="s">
        <v>372</v>
      </c>
      <c r="H413" s="170">
        <v>34.631</v>
      </c>
      <c r="I413" s="171"/>
      <c r="J413" s="172">
        <f>ROUND(I413*H413,2)</f>
        <v>0</v>
      </c>
      <c r="K413" s="168" t="s">
        <v>267</v>
      </c>
      <c r="L413" s="34"/>
      <c r="M413" s="173" t="s">
        <v>1</v>
      </c>
      <c r="N413" s="174" t="s">
        <v>42</v>
      </c>
      <c r="O413" s="59"/>
      <c r="P413" s="175">
        <f>O413*H413</f>
        <v>0</v>
      </c>
      <c r="Q413" s="175">
        <v>0</v>
      </c>
      <c r="R413" s="175">
        <f>Q413*H413</f>
        <v>0</v>
      </c>
      <c r="S413" s="175">
        <v>0</v>
      </c>
      <c r="T413" s="176">
        <f>S413*H413</f>
        <v>0</v>
      </c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R413" s="177" t="s">
        <v>268</v>
      </c>
      <c r="AT413" s="177" t="s">
        <v>263</v>
      </c>
      <c r="AU413" s="177" t="s">
        <v>86</v>
      </c>
      <c r="AY413" s="18" t="s">
        <v>260</v>
      </c>
      <c r="BE413" s="178">
        <f>IF(N413="základní",J413,0)</f>
        <v>0</v>
      </c>
      <c r="BF413" s="178">
        <f>IF(N413="snížená",J413,0)</f>
        <v>0</v>
      </c>
      <c r="BG413" s="178">
        <f>IF(N413="zákl. přenesená",J413,0)</f>
        <v>0</v>
      </c>
      <c r="BH413" s="178">
        <f>IF(N413="sníž. přenesená",J413,0)</f>
        <v>0</v>
      </c>
      <c r="BI413" s="178">
        <f>IF(N413="nulová",J413,0)</f>
        <v>0</v>
      </c>
      <c r="BJ413" s="18" t="s">
        <v>32</v>
      </c>
      <c r="BK413" s="178">
        <f>ROUND(I413*H413,2)</f>
        <v>0</v>
      </c>
      <c r="BL413" s="18" t="s">
        <v>268</v>
      </c>
      <c r="BM413" s="177" t="s">
        <v>1416</v>
      </c>
    </row>
    <row r="414" spans="1:65" s="2" customFormat="1" ht="16.5" customHeight="1">
      <c r="A414" s="33"/>
      <c r="B414" s="132"/>
      <c r="C414" s="166" t="s">
        <v>707</v>
      </c>
      <c r="D414" s="166" t="s">
        <v>263</v>
      </c>
      <c r="E414" s="167" t="s">
        <v>808</v>
      </c>
      <c r="F414" s="168" t="s">
        <v>809</v>
      </c>
      <c r="G414" s="169" t="s">
        <v>372</v>
      </c>
      <c r="H414" s="170">
        <v>3.4630000000000001</v>
      </c>
      <c r="I414" s="171"/>
      <c r="J414" s="172">
        <f>ROUND(I414*H414,2)</f>
        <v>0</v>
      </c>
      <c r="K414" s="168" t="s">
        <v>267</v>
      </c>
      <c r="L414" s="34"/>
      <c r="M414" s="173" t="s">
        <v>1</v>
      </c>
      <c r="N414" s="174" t="s">
        <v>42</v>
      </c>
      <c r="O414" s="59"/>
      <c r="P414" s="175">
        <f>O414*H414</f>
        <v>0</v>
      </c>
      <c r="Q414" s="175">
        <v>6.198E-2</v>
      </c>
      <c r="R414" s="175">
        <f>Q414*H414</f>
        <v>0.21463673999999999</v>
      </c>
      <c r="S414" s="175">
        <v>0</v>
      </c>
      <c r="T414" s="176">
        <f>S414*H414</f>
        <v>0</v>
      </c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R414" s="177" t="s">
        <v>268</v>
      </c>
      <c r="AT414" s="177" t="s">
        <v>263</v>
      </c>
      <c r="AU414" s="177" t="s">
        <v>86</v>
      </c>
      <c r="AY414" s="18" t="s">
        <v>260</v>
      </c>
      <c r="BE414" s="178">
        <f>IF(N414="základní",J414,0)</f>
        <v>0</v>
      </c>
      <c r="BF414" s="178">
        <f>IF(N414="snížená",J414,0)</f>
        <v>0</v>
      </c>
      <c r="BG414" s="178">
        <f>IF(N414="zákl. přenesená",J414,0)</f>
        <v>0</v>
      </c>
      <c r="BH414" s="178">
        <f>IF(N414="sníž. přenesená",J414,0)</f>
        <v>0</v>
      </c>
      <c r="BI414" s="178">
        <f>IF(N414="nulová",J414,0)</f>
        <v>0</v>
      </c>
      <c r="BJ414" s="18" t="s">
        <v>32</v>
      </c>
      <c r="BK414" s="178">
        <f>ROUND(I414*H414,2)</f>
        <v>0</v>
      </c>
      <c r="BL414" s="18" t="s">
        <v>268</v>
      </c>
      <c r="BM414" s="177" t="s">
        <v>2191</v>
      </c>
    </row>
    <row r="415" spans="1:65" s="15" customFormat="1">
      <c r="B415" s="196"/>
      <c r="D415" s="180" t="s">
        <v>270</v>
      </c>
      <c r="E415" s="197" t="s">
        <v>1</v>
      </c>
      <c r="F415" s="198" t="s">
        <v>324</v>
      </c>
      <c r="H415" s="197" t="s">
        <v>1</v>
      </c>
      <c r="I415" s="199"/>
      <c r="L415" s="196"/>
      <c r="M415" s="200"/>
      <c r="N415" s="201"/>
      <c r="O415" s="201"/>
      <c r="P415" s="201"/>
      <c r="Q415" s="201"/>
      <c r="R415" s="201"/>
      <c r="S415" s="201"/>
      <c r="T415" s="202"/>
      <c r="AT415" s="197" t="s">
        <v>270</v>
      </c>
      <c r="AU415" s="197" t="s">
        <v>86</v>
      </c>
      <c r="AV415" s="15" t="s">
        <v>32</v>
      </c>
      <c r="AW415" s="15" t="s">
        <v>31</v>
      </c>
      <c r="AX415" s="15" t="s">
        <v>77</v>
      </c>
      <c r="AY415" s="197" t="s">
        <v>260</v>
      </c>
    </row>
    <row r="416" spans="1:65" s="13" customFormat="1">
      <c r="B416" s="179"/>
      <c r="D416" s="180" t="s">
        <v>270</v>
      </c>
      <c r="E416" s="181" t="s">
        <v>1</v>
      </c>
      <c r="F416" s="182" t="s">
        <v>2192</v>
      </c>
      <c r="H416" s="183">
        <v>3.4630000000000001</v>
      </c>
      <c r="I416" s="184"/>
      <c r="L416" s="179"/>
      <c r="M416" s="185"/>
      <c r="N416" s="186"/>
      <c r="O416" s="186"/>
      <c r="P416" s="186"/>
      <c r="Q416" s="186"/>
      <c r="R416" s="186"/>
      <c r="S416" s="186"/>
      <c r="T416" s="187"/>
      <c r="AT416" s="181" t="s">
        <v>270</v>
      </c>
      <c r="AU416" s="181" t="s">
        <v>86</v>
      </c>
      <c r="AV416" s="13" t="s">
        <v>86</v>
      </c>
      <c r="AW416" s="13" t="s">
        <v>31</v>
      </c>
      <c r="AX416" s="13" t="s">
        <v>32</v>
      </c>
      <c r="AY416" s="181" t="s">
        <v>260</v>
      </c>
    </row>
    <row r="417" spans="1:65" s="2" customFormat="1" ht="16.5" customHeight="1">
      <c r="A417" s="33"/>
      <c r="B417" s="132"/>
      <c r="C417" s="166" t="s">
        <v>712</v>
      </c>
      <c r="D417" s="166" t="s">
        <v>263</v>
      </c>
      <c r="E417" s="167" t="s">
        <v>813</v>
      </c>
      <c r="F417" s="168" t="s">
        <v>814</v>
      </c>
      <c r="G417" s="169" t="s">
        <v>372</v>
      </c>
      <c r="H417" s="170">
        <v>3.4630000000000001</v>
      </c>
      <c r="I417" s="171"/>
      <c r="J417" s="172">
        <f>ROUND(I417*H417,2)</f>
        <v>0</v>
      </c>
      <c r="K417" s="168" t="s">
        <v>267</v>
      </c>
      <c r="L417" s="34"/>
      <c r="M417" s="173" t="s">
        <v>1</v>
      </c>
      <c r="N417" s="174" t="s">
        <v>42</v>
      </c>
      <c r="O417" s="59"/>
      <c r="P417" s="175">
        <f>O417*H417</f>
        <v>0</v>
      </c>
      <c r="Q417" s="175">
        <v>0</v>
      </c>
      <c r="R417" s="175">
        <f>Q417*H417</f>
        <v>0</v>
      </c>
      <c r="S417" s="175">
        <v>0</v>
      </c>
      <c r="T417" s="176">
        <f>S417*H417</f>
        <v>0</v>
      </c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R417" s="177" t="s">
        <v>268</v>
      </c>
      <c r="AT417" s="177" t="s">
        <v>263</v>
      </c>
      <c r="AU417" s="177" t="s">
        <v>86</v>
      </c>
      <c r="AY417" s="18" t="s">
        <v>260</v>
      </c>
      <c r="BE417" s="178">
        <f>IF(N417="základní",J417,0)</f>
        <v>0</v>
      </c>
      <c r="BF417" s="178">
        <f>IF(N417="snížená",J417,0)</f>
        <v>0</v>
      </c>
      <c r="BG417" s="178">
        <f>IF(N417="zákl. přenesená",J417,0)</f>
        <v>0</v>
      </c>
      <c r="BH417" s="178">
        <f>IF(N417="sníž. přenesená",J417,0)</f>
        <v>0</v>
      </c>
      <c r="BI417" s="178">
        <f>IF(N417="nulová",J417,0)</f>
        <v>0</v>
      </c>
      <c r="BJ417" s="18" t="s">
        <v>32</v>
      </c>
      <c r="BK417" s="178">
        <f>ROUND(I417*H417,2)</f>
        <v>0</v>
      </c>
      <c r="BL417" s="18" t="s">
        <v>268</v>
      </c>
      <c r="BM417" s="177" t="s">
        <v>2193</v>
      </c>
    </row>
    <row r="418" spans="1:65" s="2" customFormat="1" ht="16.5" customHeight="1">
      <c r="A418" s="33"/>
      <c r="B418" s="132"/>
      <c r="C418" s="166" t="s">
        <v>716</v>
      </c>
      <c r="D418" s="166" t="s">
        <v>263</v>
      </c>
      <c r="E418" s="167" t="s">
        <v>817</v>
      </c>
      <c r="F418" s="168" t="s">
        <v>818</v>
      </c>
      <c r="G418" s="169" t="s">
        <v>372</v>
      </c>
      <c r="H418" s="170">
        <v>0.38500000000000001</v>
      </c>
      <c r="I418" s="171"/>
      <c r="J418" s="172">
        <f>ROUND(I418*H418,2)</f>
        <v>0</v>
      </c>
      <c r="K418" s="168" t="s">
        <v>267</v>
      </c>
      <c r="L418" s="34"/>
      <c r="M418" s="173" t="s">
        <v>1</v>
      </c>
      <c r="N418" s="174" t="s">
        <v>42</v>
      </c>
      <c r="O418" s="59"/>
      <c r="P418" s="175">
        <f>O418*H418</f>
        <v>0</v>
      </c>
      <c r="Q418" s="175">
        <v>6.198E-2</v>
      </c>
      <c r="R418" s="175">
        <f>Q418*H418</f>
        <v>2.3862299999999999E-2</v>
      </c>
      <c r="S418" s="175">
        <v>0</v>
      </c>
      <c r="T418" s="176">
        <f>S418*H418</f>
        <v>0</v>
      </c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R418" s="177" t="s">
        <v>268</v>
      </c>
      <c r="AT418" s="177" t="s">
        <v>263</v>
      </c>
      <c r="AU418" s="177" t="s">
        <v>86</v>
      </c>
      <c r="AY418" s="18" t="s">
        <v>260</v>
      </c>
      <c r="BE418" s="178">
        <f>IF(N418="základní",J418,0)</f>
        <v>0</v>
      </c>
      <c r="BF418" s="178">
        <f>IF(N418="snížená",J418,0)</f>
        <v>0</v>
      </c>
      <c r="BG418" s="178">
        <f>IF(N418="zákl. přenesená",J418,0)</f>
        <v>0</v>
      </c>
      <c r="BH418" s="178">
        <f>IF(N418="sníž. přenesená",J418,0)</f>
        <v>0</v>
      </c>
      <c r="BI418" s="178">
        <f>IF(N418="nulová",J418,0)</f>
        <v>0</v>
      </c>
      <c r="BJ418" s="18" t="s">
        <v>32</v>
      </c>
      <c r="BK418" s="178">
        <f>ROUND(I418*H418,2)</f>
        <v>0</v>
      </c>
      <c r="BL418" s="18" t="s">
        <v>268</v>
      </c>
      <c r="BM418" s="177" t="s">
        <v>2194</v>
      </c>
    </row>
    <row r="419" spans="1:65" s="15" customFormat="1">
      <c r="B419" s="196"/>
      <c r="D419" s="180" t="s">
        <v>270</v>
      </c>
      <c r="E419" s="197" t="s">
        <v>1</v>
      </c>
      <c r="F419" s="198" t="s">
        <v>324</v>
      </c>
      <c r="H419" s="197" t="s">
        <v>1</v>
      </c>
      <c r="I419" s="199"/>
      <c r="L419" s="196"/>
      <c r="M419" s="200"/>
      <c r="N419" s="201"/>
      <c r="O419" s="201"/>
      <c r="P419" s="201"/>
      <c r="Q419" s="201"/>
      <c r="R419" s="201"/>
      <c r="S419" s="201"/>
      <c r="T419" s="202"/>
      <c r="AT419" s="197" t="s">
        <v>270</v>
      </c>
      <c r="AU419" s="197" t="s">
        <v>86</v>
      </c>
      <c r="AV419" s="15" t="s">
        <v>32</v>
      </c>
      <c r="AW419" s="15" t="s">
        <v>31</v>
      </c>
      <c r="AX419" s="15" t="s">
        <v>77</v>
      </c>
      <c r="AY419" s="197" t="s">
        <v>260</v>
      </c>
    </row>
    <row r="420" spans="1:65" s="13" customFormat="1">
      <c r="B420" s="179"/>
      <c r="D420" s="180" t="s">
        <v>270</v>
      </c>
      <c r="E420" s="181" t="s">
        <v>1</v>
      </c>
      <c r="F420" s="182" t="s">
        <v>2195</v>
      </c>
      <c r="H420" s="183">
        <v>0.38500000000000001</v>
      </c>
      <c r="I420" s="184"/>
      <c r="L420" s="179"/>
      <c r="M420" s="185"/>
      <c r="N420" s="186"/>
      <c r="O420" s="186"/>
      <c r="P420" s="186"/>
      <c r="Q420" s="186"/>
      <c r="R420" s="186"/>
      <c r="S420" s="186"/>
      <c r="T420" s="187"/>
      <c r="AT420" s="181" t="s">
        <v>270</v>
      </c>
      <c r="AU420" s="181" t="s">
        <v>86</v>
      </c>
      <c r="AV420" s="13" t="s">
        <v>86</v>
      </c>
      <c r="AW420" s="13" t="s">
        <v>31</v>
      </c>
      <c r="AX420" s="13" t="s">
        <v>32</v>
      </c>
      <c r="AY420" s="181" t="s">
        <v>260</v>
      </c>
    </row>
    <row r="421" spans="1:65" s="2" customFormat="1" ht="16.5" customHeight="1">
      <c r="A421" s="33"/>
      <c r="B421" s="132"/>
      <c r="C421" s="166" t="s">
        <v>720</v>
      </c>
      <c r="D421" s="166" t="s">
        <v>263</v>
      </c>
      <c r="E421" s="167" t="s">
        <v>822</v>
      </c>
      <c r="F421" s="168" t="s">
        <v>823</v>
      </c>
      <c r="G421" s="169" t="s">
        <v>372</v>
      </c>
      <c r="H421" s="170">
        <v>0.38500000000000001</v>
      </c>
      <c r="I421" s="171"/>
      <c r="J421" s="172">
        <f>ROUND(I421*H421,2)</f>
        <v>0</v>
      </c>
      <c r="K421" s="168" t="s">
        <v>267</v>
      </c>
      <c r="L421" s="34"/>
      <c r="M421" s="173" t="s">
        <v>1</v>
      </c>
      <c r="N421" s="174" t="s">
        <v>42</v>
      </c>
      <c r="O421" s="59"/>
      <c r="P421" s="175">
        <f>O421*H421</f>
        <v>0</v>
      </c>
      <c r="Q421" s="175">
        <v>0</v>
      </c>
      <c r="R421" s="175">
        <f>Q421*H421</f>
        <v>0</v>
      </c>
      <c r="S421" s="175">
        <v>0</v>
      </c>
      <c r="T421" s="176">
        <f>S421*H421</f>
        <v>0</v>
      </c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R421" s="177" t="s">
        <v>268</v>
      </c>
      <c r="AT421" s="177" t="s">
        <v>263</v>
      </c>
      <c r="AU421" s="177" t="s">
        <v>86</v>
      </c>
      <c r="AY421" s="18" t="s">
        <v>260</v>
      </c>
      <c r="BE421" s="178">
        <f>IF(N421="základní",J421,0)</f>
        <v>0</v>
      </c>
      <c r="BF421" s="178">
        <f>IF(N421="snížená",J421,0)</f>
        <v>0</v>
      </c>
      <c r="BG421" s="178">
        <f>IF(N421="zákl. přenesená",J421,0)</f>
        <v>0</v>
      </c>
      <c r="BH421" s="178">
        <f>IF(N421="sníž. přenesená",J421,0)</f>
        <v>0</v>
      </c>
      <c r="BI421" s="178">
        <f>IF(N421="nulová",J421,0)</f>
        <v>0</v>
      </c>
      <c r="BJ421" s="18" t="s">
        <v>32</v>
      </c>
      <c r="BK421" s="178">
        <f>ROUND(I421*H421,2)</f>
        <v>0</v>
      </c>
      <c r="BL421" s="18" t="s">
        <v>268</v>
      </c>
      <c r="BM421" s="177" t="s">
        <v>2196</v>
      </c>
    </row>
    <row r="422" spans="1:65" s="12" customFormat="1" ht="22.9" customHeight="1">
      <c r="B422" s="153"/>
      <c r="D422" s="154" t="s">
        <v>76</v>
      </c>
      <c r="E422" s="164" t="s">
        <v>268</v>
      </c>
      <c r="F422" s="164" t="s">
        <v>856</v>
      </c>
      <c r="I422" s="156"/>
      <c r="J422" s="165">
        <f>BK422</f>
        <v>0</v>
      </c>
      <c r="L422" s="153"/>
      <c r="M422" s="158"/>
      <c r="N422" s="159"/>
      <c r="O422" s="159"/>
      <c r="P422" s="160">
        <f>SUM(P423:P439)</f>
        <v>0</v>
      </c>
      <c r="Q422" s="159"/>
      <c r="R422" s="160">
        <f>SUM(R423:R439)</f>
        <v>3.3855643999999998</v>
      </c>
      <c r="S422" s="159"/>
      <c r="T422" s="161">
        <f>SUM(T423:T439)</f>
        <v>0</v>
      </c>
      <c r="AR422" s="154" t="s">
        <v>32</v>
      </c>
      <c r="AT422" s="162" t="s">
        <v>76</v>
      </c>
      <c r="AU422" s="162" t="s">
        <v>32</v>
      </c>
      <c r="AY422" s="154" t="s">
        <v>260</v>
      </c>
      <c r="BK422" s="163">
        <f>SUM(BK423:BK439)</f>
        <v>0</v>
      </c>
    </row>
    <row r="423" spans="1:65" s="2" customFormat="1" ht="16.5" customHeight="1">
      <c r="A423" s="33"/>
      <c r="B423" s="132"/>
      <c r="C423" s="166" t="s">
        <v>724</v>
      </c>
      <c r="D423" s="166" t="s">
        <v>263</v>
      </c>
      <c r="E423" s="167" t="s">
        <v>2197</v>
      </c>
      <c r="F423" s="168" t="s">
        <v>2198</v>
      </c>
      <c r="G423" s="169" t="s">
        <v>915</v>
      </c>
      <c r="H423" s="170">
        <v>1</v>
      </c>
      <c r="I423" s="171"/>
      <c r="J423" s="172">
        <f>ROUND(I423*H423,2)</f>
        <v>0</v>
      </c>
      <c r="K423" s="168" t="s">
        <v>267</v>
      </c>
      <c r="L423" s="34"/>
      <c r="M423" s="173" t="s">
        <v>1</v>
      </c>
      <c r="N423" s="174" t="s">
        <v>42</v>
      </c>
      <c r="O423" s="59"/>
      <c r="P423" s="175">
        <f>O423*H423</f>
        <v>0</v>
      </c>
      <c r="Q423" s="175">
        <v>0.22394</v>
      </c>
      <c r="R423" s="175">
        <f>Q423*H423</f>
        <v>0.22394</v>
      </c>
      <c r="S423" s="175">
        <v>0</v>
      </c>
      <c r="T423" s="176">
        <f>S423*H423</f>
        <v>0</v>
      </c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R423" s="177" t="s">
        <v>268</v>
      </c>
      <c r="AT423" s="177" t="s">
        <v>263</v>
      </c>
      <c r="AU423" s="177" t="s">
        <v>86</v>
      </c>
      <c r="AY423" s="18" t="s">
        <v>260</v>
      </c>
      <c r="BE423" s="178">
        <f>IF(N423="základní",J423,0)</f>
        <v>0</v>
      </c>
      <c r="BF423" s="178">
        <f>IF(N423="snížená",J423,0)</f>
        <v>0</v>
      </c>
      <c r="BG423" s="178">
        <f>IF(N423="zákl. přenesená",J423,0)</f>
        <v>0</v>
      </c>
      <c r="BH423" s="178">
        <f>IF(N423="sníž. přenesená",J423,0)</f>
        <v>0</v>
      </c>
      <c r="BI423" s="178">
        <f>IF(N423="nulová",J423,0)</f>
        <v>0</v>
      </c>
      <c r="BJ423" s="18" t="s">
        <v>32</v>
      </c>
      <c r="BK423" s="178">
        <f>ROUND(I423*H423,2)</f>
        <v>0</v>
      </c>
      <c r="BL423" s="18" t="s">
        <v>268</v>
      </c>
      <c r="BM423" s="177" t="s">
        <v>1425</v>
      </c>
    </row>
    <row r="424" spans="1:65" s="13" customFormat="1">
      <c r="B424" s="179"/>
      <c r="D424" s="180" t="s">
        <v>270</v>
      </c>
      <c r="E424" s="181" t="s">
        <v>1</v>
      </c>
      <c r="F424" s="182" t="s">
        <v>2199</v>
      </c>
      <c r="H424" s="183">
        <v>1</v>
      </c>
      <c r="I424" s="184"/>
      <c r="L424" s="179"/>
      <c r="M424" s="185"/>
      <c r="N424" s="186"/>
      <c r="O424" s="186"/>
      <c r="P424" s="186"/>
      <c r="Q424" s="186"/>
      <c r="R424" s="186"/>
      <c r="S424" s="186"/>
      <c r="T424" s="187"/>
      <c r="AT424" s="181" t="s">
        <v>270</v>
      </c>
      <c r="AU424" s="181" t="s">
        <v>86</v>
      </c>
      <c r="AV424" s="13" t="s">
        <v>86</v>
      </c>
      <c r="AW424" s="13" t="s">
        <v>31</v>
      </c>
      <c r="AX424" s="13" t="s">
        <v>32</v>
      </c>
      <c r="AY424" s="181" t="s">
        <v>260</v>
      </c>
    </row>
    <row r="425" spans="1:65" s="2" customFormat="1" ht="16.5" customHeight="1">
      <c r="A425" s="33"/>
      <c r="B425" s="132"/>
      <c r="C425" s="211" t="s">
        <v>728</v>
      </c>
      <c r="D425" s="211" t="s">
        <v>429</v>
      </c>
      <c r="E425" s="212" t="s">
        <v>2200</v>
      </c>
      <c r="F425" s="213" t="s">
        <v>2201</v>
      </c>
      <c r="G425" s="214" t="s">
        <v>915</v>
      </c>
      <c r="H425" s="215">
        <v>1.01</v>
      </c>
      <c r="I425" s="216"/>
      <c r="J425" s="217">
        <f>ROUND(I425*H425,2)</f>
        <v>0</v>
      </c>
      <c r="K425" s="213" t="s">
        <v>267</v>
      </c>
      <c r="L425" s="218"/>
      <c r="M425" s="219" t="s">
        <v>1</v>
      </c>
      <c r="N425" s="220" t="s">
        <v>42</v>
      </c>
      <c r="O425" s="59"/>
      <c r="P425" s="175">
        <f>O425*H425</f>
        <v>0</v>
      </c>
      <c r="Q425" s="175">
        <v>8.1000000000000003E-2</v>
      </c>
      <c r="R425" s="175">
        <f>Q425*H425</f>
        <v>8.1810000000000008E-2</v>
      </c>
      <c r="S425" s="175">
        <v>0</v>
      </c>
      <c r="T425" s="176">
        <f>S425*H425</f>
        <v>0</v>
      </c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R425" s="177" t="s">
        <v>306</v>
      </c>
      <c r="AT425" s="177" t="s">
        <v>429</v>
      </c>
      <c r="AU425" s="177" t="s">
        <v>86</v>
      </c>
      <c r="AY425" s="18" t="s">
        <v>260</v>
      </c>
      <c r="BE425" s="178">
        <f>IF(N425="základní",J425,0)</f>
        <v>0</v>
      </c>
      <c r="BF425" s="178">
        <f>IF(N425="snížená",J425,0)</f>
        <v>0</v>
      </c>
      <c r="BG425" s="178">
        <f>IF(N425="zákl. přenesená",J425,0)</f>
        <v>0</v>
      </c>
      <c r="BH425" s="178">
        <f>IF(N425="sníž. přenesená",J425,0)</f>
        <v>0</v>
      </c>
      <c r="BI425" s="178">
        <f>IF(N425="nulová",J425,0)</f>
        <v>0</v>
      </c>
      <c r="BJ425" s="18" t="s">
        <v>32</v>
      </c>
      <c r="BK425" s="178">
        <f>ROUND(I425*H425,2)</f>
        <v>0</v>
      </c>
      <c r="BL425" s="18" t="s">
        <v>268</v>
      </c>
      <c r="BM425" s="177" t="s">
        <v>1432</v>
      </c>
    </row>
    <row r="426" spans="1:65" s="2" customFormat="1" ht="16.5" customHeight="1">
      <c r="A426" s="33"/>
      <c r="B426" s="132"/>
      <c r="C426" s="166" t="s">
        <v>731</v>
      </c>
      <c r="D426" s="166" t="s">
        <v>263</v>
      </c>
      <c r="E426" s="167" t="s">
        <v>1433</v>
      </c>
      <c r="F426" s="168" t="s">
        <v>1434</v>
      </c>
      <c r="G426" s="169" t="s">
        <v>915</v>
      </c>
      <c r="H426" s="170">
        <v>1</v>
      </c>
      <c r="I426" s="171"/>
      <c r="J426" s="172">
        <f>ROUND(I426*H426,2)</f>
        <v>0</v>
      </c>
      <c r="K426" s="168" t="s">
        <v>267</v>
      </c>
      <c r="L426" s="34"/>
      <c r="M426" s="173" t="s">
        <v>1</v>
      </c>
      <c r="N426" s="174" t="s">
        <v>42</v>
      </c>
      <c r="O426" s="59"/>
      <c r="P426" s="175">
        <f>O426*H426</f>
        <v>0</v>
      </c>
      <c r="Q426" s="175">
        <v>8.8319999999999996E-2</v>
      </c>
      <c r="R426" s="175">
        <f>Q426*H426</f>
        <v>8.8319999999999996E-2</v>
      </c>
      <c r="S426" s="175">
        <v>0</v>
      </c>
      <c r="T426" s="176">
        <f>S426*H426</f>
        <v>0</v>
      </c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R426" s="177" t="s">
        <v>268</v>
      </c>
      <c r="AT426" s="177" t="s">
        <v>263</v>
      </c>
      <c r="AU426" s="177" t="s">
        <v>86</v>
      </c>
      <c r="AY426" s="18" t="s">
        <v>260</v>
      </c>
      <c r="BE426" s="178">
        <f>IF(N426="základní",J426,0)</f>
        <v>0</v>
      </c>
      <c r="BF426" s="178">
        <f>IF(N426="snížená",J426,0)</f>
        <v>0</v>
      </c>
      <c r="BG426" s="178">
        <f>IF(N426="zákl. přenesená",J426,0)</f>
        <v>0</v>
      </c>
      <c r="BH426" s="178">
        <f>IF(N426="sníž. přenesená",J426,0)</f>
        <v>0</v>
      </c>
      <c r="BI426" s="178">
        <f>IF(N426="nulová",J426,0)</f>
        <v>0</v>
      </c>
      <c r="BJ426" s="18" t="s">
        <v>32</v>
      </c>
      <c r="BK426" s="178">
        <f>ROUND(I426*H426,2)</f>
        <v>0</v>
      </c>
      <c r="BL426" s="18" t="s">
        <v>268</v>
      </c>
      <c r="BM426" s="177" t="s">
        <v>1435</v>
      </c>
    </row>
    <row r="427" spans="1:65" s="13" customFormat="1">
      <c r="B427" s="179"/>
      <c r="D427" s="180" t="s">
        <v>270</v>
      </c>
      <c r="E427" s="181" t="s">
        <v>1</v>
      </c>
      <c r="F427" s="182" t="s">
        <v>2199</v>
      </c>
      <c r="H427" s="183">
        <v>1</v>
      </c>
      <c r="I427" s="184"/>
      <c r="L427" s="179"/>
      <c r="M427" s="185"/>
      <c r="N427" s="186"/>
      <c r="O427" s="186"/>
      <c r="P427" s="186"/>
      <c r="Q427" s="186"/>
      <c r="R427" s="186"/>
      <c r="S427" s="186"/>
      <c r="T427" s="187"/>
      <c r="AT427" s="181" t="s">
        <v>270</v>
      </c>
      <c r="AU427" s="181" t="s">
        <v>86</v>
      </c>
      <c r="AV427" s="13" t="s">
        <v>86</v>
      </c>
      <c r="AW427" s="13" t="s">
        <v>31</v>
      </c>
      <c r="AX427" s="13" t="s">
        <v>32</v>
      </c>
      <c r="AY427" s="181" t="s">
        <v>260</v>
      </c>
    </row>
    <row r="428" spans="1:65" s="2" customFormat="1" ht="16.5" customHeight="1">
      <c r="A428" s="33"/>
      <c r="B428" s="132"/>
      <c r="C428" s="166" t="s">
        <v>734</v>
      </c>
      <c r="D428" s="166" t="s">
        <v>263</v>
      </c>
      <c r="E428" s="167" t="s">
        <v>1437</v>
      </c>
      <c r="F428" s="168" t="s">
        <v>1438</v>
      </c>
      <c r="G428" s="169" t="s">
        <v>316</v>
      </c>
      <c r="H428" s="170">
        <v>1.218</v>
      </c>
      <c r="I428" s="171"/>
      <c r="J428" s="172">
        <f>ROUND(I428*H428,2)</f>
        <v>0</v>
      </c>
      <c r="K428" s="168" t="s">
        <v>267</v>
      </c>
      <c r="L428" s="34"/>
      <c r="M428" s="173" t="s">
        <v>1</v>
      </c>
      <c r="N428" s="174" t="s">
        <v>42</v>
      </c>
      <c r="O428" s="59"/>
      <c r="P428" s="175">
        <f>O428*H428</f>
        <v>0</v>
      </c>
      <c r="Q428" s="175">
        <v>2.4289999999999998</v>
      </c>
      <c r="R428" s="175">
        <f>Q428*H428</f>
        <v>2.9585219999999999</v>
      </c>
      <c r="S428" s="175">
        <v>0</v>
      </c>
      <c r="T428" s="176">
        <f>S428*H428</f>
        <v>0</v>
      </c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R428" s="177" t="s">
        <v>268</v>
      </c>
      <c r="AT428" s="177" t="s">
        <v>263</v>
      </c>
      <c r="AU428" s="177" t="s">
        <v>86</v>
      </c>
      <c r="AY428" s="18" t="s">
        <v>260</v>
      </c>
      <c r="BE428" s="178">
        <f>IF(N428="základní",J428,0)</f>
        <v>0</v>
      </c>
      <c r="BF428" s="178">
        <f>IF(N428="snížená",J428,0)</f>
        <v>0</v>
      </c>
      <c r="BG428" s="178">
        <f>IF(N428="zákl. přenesená",J428,0)</f>
        <v>0</v>
      </c>
      <c r="BH428" s="178">
        <f>IF(N428="sníž. přenesená",J428,0)</f>
        <v>0</v>
      </c>
      <c r="BI428" s="178">
        <f>IF(N428="nulová",J428,0)</f>
        <v>0</v>
      </c>
      <c r="BJ428" s="18" t="s">
        <v>32</v>
      </c>
      <c r="BK428" s="178">
        <f>ROUND(I428*H428,2)</f>
        <v>0</v>
      </c>
      <c r="BL428" s="18" t="s">
        <v>268</v>
      </c>
      <c r="BM428" s="177" t="s">
        <v>1439</v>
      </c>
    </row>
    <row r="429" spans="1:65" s="15" customFormat="1">
      <c r="B429" s="196"/>
      <c r="D429" s="180" t="s">
        <v>270</v>
      </c>
      <c r="E429" s="197" t="s">
        <v>1</v>
      </c>
      <c r="F429" s="198" t="s">
        <v>2202</v>
      </c>
      <c r="H429" s="197" t="s">
        <v>1</v>
      </c>
      <c r="I429" s="199"/>
      <c r="L429" s="196"/>
      <c r="M429" s="200"/>
      <c r="N429" s="201"/>
      <c r="O429" s="201"/>
      <c r="P429" s="201"/>
      <c r="Q429" s="201"/>
      <c r="R429" s="201"/>
      <c r="S429" s="201"/>
      <c r="T429" s="202"/>
      <c r="AT429" s="197" t="s">
        <v>270</v>
      </c>
      <c r="AU429" s="197" t="s">
        <v>86</v>
      </c>
      <c r="AV429" s="15" t="s">
        <v>32</v>
      </c>
      <c r="AW429" s="15" t="s">
        <v>31</v>
      </c>
      <c r="AX429" s="15" t="s">
        <v>77</v>
      </c>
      <c r="AY429" s="197" t="s">
        <v>260</v>
      </c>
    </row>
    <row r="430" spans="1:65" s="13" customFormat="1">
      <c r="B430" s="179"/>
      <c r="D430" s="180" t="s">
        <v>270</v>
      </c>
      <c r="E430" s="181" t="s">
        <v>1</v>
      </c>
      <c r="F430" s="182" t="s">
        <v>1441</v>
      </c>
      <c r="H430" s="183">
        <v>0.97199999999999998</v>
      </c>
      <c r="I430" s="184"/>
      <c r="L430" s="179"/>
      <c r="M430" s="185"/>
      <c r="N430" s="186"/>
      <c r="O430" s="186"/>
      <c r="P430" s="186"/>
      <c r="Q430" s="186"/>
      <c r="R430" s="186"/>
      <c r="S430" s="186"/>
      <c r="T430" s="187"/>
      <c r="AT430" s="181" t="s">
        <v>270</v>
      </c>
      <c r="AU430" s="181" t="s">
        <v>86</v>
      </c>
      <c r="AV430" s="13" t="s">
        <v>86</v>
      </c>
      <c r="AW430" s="13" t="s">
        <v>31</v>
      </c>
      <c r="AX430" s="13" t="s">
        <v>77</v>
      </c>
      <c r="AY430" s="181" t="s">
        <v>260</v>
      </c>
    </row>
    <row r="431" spans="1:65" s="13" customFormat="1">
      <c r="B431" s="179"/>
      <c r="D431" s="180" t="s">
        <v>270</v>
      </c>
      <c r="E431" s="181" t="s">
        <v>1</v>
      </c>
      <c r="F431" s="182" t="s">
        <v>1442</v>
      </c>
      <c r="H431" s="183">
        <v>1.125</v>
      </c>
      <c r="I431" s="184"/>
      <c r="L431" s="179"/>
      <c r="M431" s="185"/>
      <c r="N431" s="186"/>
      <c r="O431" s="186"/>
      <c r="P431" s="186"/>
      <c r="Q431" s="186"/>
      <c r="R431" s="186"/>
      <c r="S431" s="186"/>
      <c r="T431" s="187"/>
      <c r="AT431" s="181" t="s">
        <v>270</v>
      </c>
      <c r="AU431" s="181" t="s">
        <v>86</v>
      </c>
      <c r="AV431" s="13" t="s">
        <v>86</v>
      </c>
      <c r="AW431" s="13" t="s">
        <v>31</v>
      </c>
      <c r="AX431" s="13" t="s">
        <v>77</v>
      </c>
      <c r="AY431" s="181" t="s">
        <v>260</v>
      </c>
    </row>
    <row r="432" spans="1:65" s="13" customFormat="1">
      <c r="B432" s="179"/>
      <c r="D432" s="180" t="s">
        <v>270</v>
      </c>
      <c r="E432" s="181" t="s">
        <v>1</v>
      </c>
      <c r="F432" s="182" t="s">
        <v>1443</v>
      </c>
      <c r="H432" s="183">
        <v>-0.16600000000000001</v>
      </c>
      <c r="I432" s="184"/>
      <c r="L432" s="179"/>
      <c r="M432" s="185"/>
      <c r="N432" s="186"/>
      <c r="O432" s="186"/>
      <c r="P432" s="186"/>
      <c r="Q432" s="186"/>
      <c r="R432" s="186"/>
      <c r="S432" s="186"/>
      <c r="T432" s="187"/>
      <c r="AT432" s="181" t="s">
        <v>270</v>
      </c>
      <c r="AU432" s="181" t="s">
        <v>86</v>
      </c>
      <c r="AV432" s="13" t="s">
        <v>86</v>
      </c>
      <c r="AW432" s="13" t="s">
        <v>31</v>
      </c>
      <c r="AX432" s="13" t="s">
        <v>77</v>
      </c>
      <c r="AY432" s="181" t="s">
        <v>260</v>
      </c>
    </row>
    <row r="433" spans="1:65" s="13" customFormat="1">
      <c r="B433" s="179"/>
      <c r="D433" s="180" t="s">
        <v>270</v>
      </c>
      <c r="E433" s="181" t="s">
        <v>1</v>
      </c>
      <c r="F433" s="182" t="s">
        <v>1444</v>
      </c>
      <c r="H433" s="183">
        <v>-0.71299999999999997</v>
      </c>
      <c r="I433" s="184"/>
      <c r="L433" s="179"/>
      <c r="M433" s="185"/>
      <c r="N433" s="186"/>
      <c r="O433" s="186"/>
      <c r="P433" s="186"/>
      <c r="Q433" s="186"/>
      <c r="R433" s="186"/>
      <c r="S433" s="186"/>
      <c r="T433" s="187"/>
      <c r="AT433" s="181" t="s">
        <v>270</v>
      </c>
      <c r="AU433" s="181" t="s">
        <v>86</v>
      </c>
      <c r="AV433" s="13" t="s">
        <v>86</v>
      </c>
      <c r="AW433" s="13" t="s">
        <v>31</v>
      </c>
      <c r="AX433" s="13" t="s">
        <v>77</v>
      </c>
      <c r="AY433" s="181" t="s">
        <v>260</v>
      </c>
    </row>
    <row r="434" spans="1:65" s="14" customFormat="1">
      <c r="B434" s="188"/>
      <c r="D434" s="180" t="s">
        <v>270</v>
      </c>
      <c r="E434" s="189" t="s">
        <v>1</v>
      </c>
      <c r="F434" s="190" t="s">
        <v>275</v>
      </c>
      <c r="H434" s="191">
        <v>1.218</v>
      </c>
      <c r="I434" s="192"/>
      <c r="L434" s="188"/>
      <c r="M434" s="193"/>
      <c r="N434" s="194"/>
      <c r="O434" s="194"/>
      <c r="P434" s="194"/>
      <c r="Q434" s="194"/>
      <c r="R434" s="194"/>
      <c r="S434" s="194"/>
      <c r="T434" s="195"/>
      <c r="AT434" s="189" t="s">
        <v>270</v>
      </c>
      <c r="AU434" s="189" t="s">
        <v>86</v>
      </c>
      <c r="AV434" s="14" t="s">
        <v>268</v>
      </c>
      <c r="AW434" s="14" t="s">
        <v>31</v>
      </c>
      <c r="AX434" s="14" t="s">
        <v>32</v>
      </c>
      <c r="AY434" s="189" t="s">
        <v>260</v>
      </c>
    </row>
    <row r="435" spans="1:65" s="2" customFormat="1" ht="16.5" customHeight="1">
      <c r="A435" s="33"/>
      <c r="B435" s="132"/>
      <c r="C435" s="166" t="s">
        <v>113</v>
      </c>
      <c r="D435" s="166" t="s">
        <v>263</v>
      </c>
      <c r="E435" s="167" t="s">
        <v>1445</v>
      </c>
      <c r="F435" s="168" t="s">
        <v>1446</v>
      </c>
      <c r="G435" s="169" t="s">
        <v>372</v>
      </c>
      <c r="H435" s="170">
        <v>5.16</v>
      </c>
      <c r="I435" s="171"/>
      <c r="J435" s="172">
        <f>ROUND(I435*H435,2)</f>
        <v>0</v>
      </c>
      <c r="K435" s="168" t="s">
        <v>267</v>
      </c>
      <c r="L435" s="34"/>
      <c r="M435" s="173" t="s">
        <v>1</v>
      </c>
      <c r="N435" s="174" t="s">
        <v>42</v>
      </c>
      <c r="O435" s="59"/>
      <c r="P435" s="175">
        <f>O435*H435</f>
        <v>0</v>
      </c>
      <c r="Q435" s="175">
        <v>6.3899999999999998E-3</v>
      </c>
      <c r="R435" s="175">
        <f>Q435*H435</f>
        <v>3.2972399999999999E-2</v>
      </c>
      <c r="S435" s="175">
        <v>0</v>
      </c>
      <c r="T435" s="176">
        <f>S435*H435</f>
        <v>0</v>
      </c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R435" s="177" t="s">
        <v>268</v>
      </c>
      <c r="AT435" s="177" t="s">
        <v>263</v>
      </c>
      <c r="AU435" s="177" t="s">
        <v>86</v>
      </c>
      <c r="AY435" s="18" t="s">
        <v>260</v>
      </c>
      <c r="BE435" s="178">
        <f>IF(N435="základní",J435,0)</f>
        <v>0</v>
      </c>
      <c r="BF435" s="178">
        <f>IF(N435="snížená",J435,0)</f>
        <v>0</v>
      </c>
      <c r="BG435" s="178">
        <f>IF(N435="zákl. přenesená",J435,0)</f>
        <v>0</v>
      </c>
      <c r="BH435" s="178">
        <f>IF(N435="sníž. přenesená",J435,0)</f>
        <v>0</v>
      </c>
      <c r="BI435" s="178">
        <f>IF(N435="nulová",J435,0)</f>
        <v>0</v>
      </c>
      <c r="BJ435" s="18" t="s">
        <v>32</v>
      </c>
      <c r="BK435" s="178">
        <f>ROUND(I435*H435,2)</f>
        <v>0</v>
      </c>
      <c r="BL435" s="18" t="s">
        <v>268</v>
      </c>
      <c r="BM435" s="177" t="s">
        <v>1447</v>
      </c>
    </row>
    <row r="436" spans="1:65" s="15" customFormat="1">
      <c r="B436" s="196"/>
      <c r="D436" s="180" t="s">
        <v>270</v>
      </c>
      <c r="E436" s="197" t="s">
        <v>1</v>
      </c>
      <c r="F436" s="198" t="s">
        <v>2202</v>
      </c>
      <c r="H436" s="197" t="s">
        <v>1</v>
      </c>
      <c r="I436" s="199"/>
      <c r="L436" s="196"/>
      <c r="M436" s="200"/>
      <c r="N436" s="201"/>
      <c r="O436" s="201"/>
      <c r="P436" s="201"/>
      <c r="Q436" s="201"/>
      <c r="R436" s="201"/>
      <c r="S436" s="201"/>
      <c r="T436" s="202"/>
      <c r="AT436" s="197" t="s">
        <v>270</v>
      </c>
      <c r="AU436" s="197" t="s">
        <v>86</v>
      </c>
      <c r="AV436" s="15" t="s">
        <v>32</v>
      </c>
      <c r="AW436" s="15" t="s">
        <v>31</v>
      </c>
      <c r="AX436" s="15" t="s">
        <v>77</v>
      </c>
      <c r="AY436" s="197" t="s">
        <v>260</v>
      </c>
    </row>
    <row r="437" spans="1:65" s="13" customFormat="1">
      <c r="B437" s="179"/>
      <c r="D437" s="180" t="s">
        <v>270</v>
      </c>
      <c r="E437" s="181" t="s">
        <v>1</v>
      </c>
      <c r="F437" s="182" t="s">
        <v>1448</v>
      </c>
      <c r="H437" s="183">
        <v>2.16</v>
      </c>
      <c r="I437" s="184"/>
      <c r="L437" s="179"/>
      <c r="M437" s="185"/>
      <c r="N437" s="186"/>
      <c r="O437" s="186"/>
      <c r="P437" s="186"/>
      <c r="Q437" s="186"/>
      <c r="R437" s="186"/>
      <c r="S437" s="186"/>
      <c r="T437" s="187"/>
      <c r="AT437" s="181" t="s">
        <v>270</v>
      </c>
      <c r="AU437" s="181" t="s">
        <v>86</v>
      </c>
      <c r="AV437" s="13" t="s">
        <v>86</v>
      </c>
      <c r="AW437" s="13" t="s">
        <v>31</v>
      </c>
      <c r="AX437" s="13" t="s">
        <v>77</v>
      </c>
      <c r="AY437" s="181" t="s">
        <v>260</v>
      </c>
    </row>
    <row r="438" spans="1:65" s="13" customFormat="1">
      <c r="B438" s="179"/>
      <c r="D438" s="180" t="s">
        <v>270</v>
      </c>
      <c r="E438" s="181" t="s">
        <v>1</v>
      </c>
      <c r="F438" s="182" t="s">
        <v>1449</v>
      </c>
      <c r="H438" s="183">
        <v>3</v>
      </c>
      <c r="I438" s="184"/>
      <c r="L438" s="179"/>
      <c r="M438" s="185"/>
      <c r="N438" s="186"/>
      <c r="O438" s="186"/>
      <c r="P438" s="186"/>
      <c r="Q438" s="186"/>
      <c r="R438" s="186"/>
      <c r="S438" s="186"/>
      <c r="T438" s="187"/>
      <c r="AT438" s="181" t="s">
        <v>270</v>
      </c>
      <c r="AU438" s="181" t="s">
        <v>86</v>
      </c>
      <c r="AV438" s="13" t="s">
        <v>86</v>
      </c>
      <c r="AW438" s="13" t="s">
        <v>31</v>
      </c>
      <c r="AX438" s="13" t="s">
        <v>77</v>
      </c>
      <c r="AY438" s="181" t="s">
        <v>260</v>
      </c>
    </row>
    <row r="439" spans="1:65" s="14" customFormat="1">
      <c r="B439" s="188"/>
      <c r="D439" s="180" t="s">
        <v>270</v>
      </c>
      <c r="E439" s="189" t="s">
        <v>1</v>
      </c>
      <c r="F439" s="190" t="s">
        <v>275</v>
      </c>
      <c r="H439" s="191">
        <v>5.16</v>
      </c>
      <c r="I439" s="192"/>
      <c r="L439" s="188"/>
      <c r="M439" s="193"/>
      <c r="N439" s="194"/>
      <c r="O439" s="194"/>
      <c r="P439" s="194"/>
      <c r="Q439" s="194"/>
      <c r="R439" s="194"/>
      <c r="S439" s="194"/>
      <c r="T439" s="195"/>
      <c r="AT439" s="189" t="s">
        <v>270</v>
      </c>
      <c r="AU439" s="189" t="s">
        <v>86</v>
      </c>
      <c r="AV439" s="14" t="s">
        <v>268</v>
      </c>
      <c r="AW439" s="14" t="s">
        <v>31</v>
      </c>
      <c r="AX439" s="14" t="s">
        <v>32</v>
      </c>
      <c r="AY439" s="189" t="s">
        <v>260</v>
      </c>
    </row>
    <row r="440" spans="1:65" s="12" customFormat="1" ht="22.9" customHeight="1">
      <c r="B440" s="153"/>
      <c r="D440" s="154" t="s">
        <v>76</v>
      </c>
      <c r="E440" s="164" t="s">
        <v>544</v>
      </c>
      <c r="F440" s="164" t="s">
        <v>866</v>
      </c>
      <c r="I440" s="156"/>
      <c r="J440" s="165">
        <f>BK440</f>
        <v>0</v>
      </c>
      <c r="L440" s="153"/>
      <c r="M440" s="158"/>
      <c r="N440" s="159"/>
      <c r="O440" s="159"/>
      <c r="P440" s="160">
        <f>SUM(P441:P523)</f>
        <v>0</v>
      </c>
      <c r="Q440" s="159"/>
      <c r="R440" s="160">
        <f>SUM(R441:R523)</f>
        <v>78.968521020000011</v>
      </c>
      <c r="S440" s="159"/>
      <c r="T440" s="161">
        <f>SUM(T441:T523)</f>
        <v>11.650250000000002</v>
      </c>
      <c r="AR440" s="154" t="s">
        <v>32</v>
      </c>
      <c r="AT440" s="162" t="s">
        <v>76</v>
      </c>
      <c r="AU440" s="162" t="s">
        <v>32</v>
      </c>
      <c r="AY440" s="154" t="s">
        <v>260</v>
      </c>
      <c r="BK440" s="163">
        <f>SUM(BK441:BK523)</f>
        <v>0</v>
      </c>
    </row>
    <row r="441" spans="1:65" s="2" customFormat="1" ht="16.5" customHeight="1">
      <c r="A441" s="33"/>
      <c r="B441" s="132"/>
      <c r="C441" s="166" t="s">
        <v>117</v>
      </c>
      <c r="D441" s="166" t="s">
        <v>263</v>
      </c>
      <c r="E441" s="167" t="s">
        <v>868</v>
      </c>
      <c r="F441" s="168" t="s">
        <v>869</v>
      </c>
      <c r="G441" s="169" t="s">
        <v>266</v>
      </c>
      <c r="H441" s="170">
        <v>6</v>
      </c>
      <c r="I441" s="171"/>
      <c r="J441" s="172">
        <f>ROUND(I441*H441,2)</f>
        <v>0</v>
      </c>
      <c r="K441" s="168" t="s">
        <v>356</v>
      </c>
      <c r="L441" s="34"/>
      <c r="M441" s="173" t="s">
        <v>1</v>
      </c>
      <c r="N441" s="174" t="s">
        <v>42</v>
      </c>
      <c r="O441" s="59"/>
      <c r="P441" s="175">
        <f>O441*H441</f>
        <v>0</v>
      </c>
      <c r="Q441" s="175">
        <v>0</v>
      </c>
      <c r="R441" s="175">
        <f>Q441*H441</f>
        <v>0</v>
      </c>
      <c r="S441" s="175">
        <v>0.10299999999999999</v>
      </c>
      <c r="T441" s="176">
        <f>S441*H441</f>
        <v>0.61799999999999999</v>
      </c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R441" s="177" t="s">
        <v>268</v>
      </c>
      <c r="AT441" s="177" t="s">
        <v>263</v>
      </c>
      <c r="AU441" s="177" t="s">
        <v>86</v>
      </c>
      <c r="AY441" s="18" t="s">
        <v>260</v>
      </c>
      <c r="BE441" s="178">
        <f>IF(N441="základní",J441,0)</f>
        <v>0</v>
      </c>
      <c r="BF441" s="178">
        <f>IF(N441="snížená",J441,0)</f>
        <v>0</v>
      </c>
      <c r="BG441" s="178">
        <f>IF(N441="zákl. přenesená",J441,0)</f>
        <v>0</v>
      </c>
      <c r="BH441" s="178">
        <f>IF(N441="sníž. přenesená",J441,0)</f>
        <v>0</v>
      </c>
      <c r="BI441" s="178">
        <f>IF(N441="nulová",J441,0)</f>
        <v>0</v>
      </c>
      <c r="BJ441" s="18" t="s">
        <v>32</v>
      </c>
      <c r="BK441" s="178">
        <f>ROUND(I441*H441,2)</f>
        <v>0</v>
      </c>
      <c r="BL441" s="18" t="s">
        <v>268</v>
      </c>
      <c r="BM441" s="177" t="s">
        <v>1450</v>
      </c>
    </row>
    <row r="442" spans="1:65" s="13" customFormat="1">
      <c r="B442" s="179"/>
      <c r="D442" s="180" t="s">
        <v>270</v>
      </c>
      <c r="E442" s="181" t="s">
        <v>1</v>
      </c>
      <c r="F442" s="182" t="s">
        <v>2203</v>
      </c>
      <c r="H442" s="183">
        <v>6</v>
      </c>
      <c r="I442" s="184"/>
      <c r="L442" s="179"/>
      <c r="M442" s="185"/>
      <c r="N442" s="186"/>
      <c r="O442" s="186"/>
      <c r="P442" s="186"/>
      <c r="Q442" s="186"/>
      <c r="R442" s="186"/>
      <c r="S442" s="186"/>
      <c r="T442" s="187"/>
      <c r="AT442" s="181" t="s">
        <v>270</v>
      </c>
      <c r="AU442" s="181" t="s">
        <v>86</v>
      </c>
      <c r="AV442" s="13" t="s">
        <v>86</v>
      </c>
      <c r="AW442" s="13" t="s">
        <v>31</v>
      </c>
      <c r="AX442" s="13" t="s">
        <v>77</v>
      </c>
      <c r="AY442" s="181" t="s">
        <v>260</v>
      </c>
    </row>
    <row r="443" spans="1:65" s="14" customFormat="1">
      <c r="B443" s="188"/>
      <c r="D443" s="180" t="s">
        <v>270</v>
      </c>
      <c r="E443" s="189" t="s">
        <v>167</v>
      </c>
      <c r="F443" s="190" t="s">
        <v>275</v>
      </c>
      <c r="H443" s="191">
        <v>6</v>
      </c>
      <c r="I443" s="192"/>
      <c r="L443" s="188"/>
      <c r="M443" s="193"/>
      <c r="N443" s="194"/>
      <c r="O443" s="194"/>
      <c r="P443" s="194"/>
      <c r="Q443" s="194"/>
      <c r="R443" s="194"/>
      <c r="S443" s="194"/>
      <c r="T443" s="195"/>
      <c r="AT443" s="189" t="s">
        <v>270</v>
      </c>
      <c r="AU443" s="189" t="s">
        <v>86</v>
      </c>
      <c r="AV443" s="14" t="s">
        <v>268</v>
      </c>
      <c r="AW443" s="14" t="s">
        <v>31</v>
      </c>
      <c r="AX443" s="14" t="s">
        <v>32</v>
      </c>
      <c r="AY443" s="189" t="s">
        <v>260</v>
      </c>
    </row>
    <row r="444" spans="1:65" s="2" customFormat="1" ht="24.2" customHeight="1">
      <c r="A444" s="33"/>
      <c r="B444" s="132"/>
      <c r="C444" s="166" t="s">
        <v>120</v>
      </c>
      <c r="D444" s="166" t="s">
        <v>263</v>
      </c>
      <c r="E444" s="167" t="s">
        <v>873</v>
      </c>
      <c r="F444" s="168" t="s">
        <v>874</v>
      </c>
      <c r="G444" s="169" t="s">
        <v>316</v>
      </c>
      <c r="H444" s="170">
        <v>56.301000000000002</v>
      </c>
      <c r="I444" s="171"/>
      <c r="J444" s="172">
        <f>ROUND(I444*H444,2)</f>
        <v>0</v>
      </c>
      <c r="K444" s="168" t="s">
        <v>267</v>
      </c>
      <c r="L444" s="34"/>
      <c r="M444" s="173" t="s">
        <v>1</v>
      </c>
      <c r="N444" s="174" t="s">
        <v>42</v>
      </c>
      <c r="O444" s="59"/>
      <c r="P444" s="175">
        <f>O444*H444</f>
        <v>0</v>
      </c>
      <c r="Q444" s="175">
        <v>0</v>
      </c>
      <c r="R444" s="175">
        <f>Q444*H444</f>
        <v>0</v>
      </c>
      <c r="S444" s="175">
        <v>0</v>
      </c>
      <c r="T444" s="176">
        <f>S444*H444</f>
        <v>0</v>
      </c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R444" s="177" t="s">
        <v>268</v>
      </c>
      <c r="AT444" s="177" t="s">
        <v>263</v>
      </c>
      <c r="AU444" s="177" t="s">
        <v>86</v>
      </c>
      <c r="AY444" s="18" t="s">
        <v>260</v>
      </c>
      <c r="BE444" s="178">
        <f>IF(N444="základní",J444,0)</f>
        <v>0</v>
      </c>
      <c r="BF444" s="178">
        <f>IF(N444="snížená",J444,0)</f>
        <v>0</v>
      </c>
      <c r="BG444" s="178">
        <f>IF(N444="zákl. přenesená",J444,0)</f>
        <v>0</v>
      </c>
      <c r="BH444" s="178">
        <f>IF(N444="sníž. přenesená",J444,0)</f>
        <v>0</v>
      </c>
      <c r="BI444" s="178">
        <f>IF(N444="nulová",J444,0)</f>
        <v>0</v>
      </c>
      <c r="BJ444" s="18" t="s">
        <v>32</v>
      </c>
      <c r="BK444" s="178">
        <f>ROUND(I444*H444,2)</f>
        <v>0</v>
      </c>
      <c r="BL444" s="18" t="s">
        <v>268</v>
      </c>
      <c r="BM444" s="177" t="s">
        <v>1452</v>
      </c>
    </row>
    <row r="445" spans="1:65" s="13" customFormat="1">
      <c r="B445" s="179"/>
      <c r="D445" s="180" t="s">
        <v>270</v>
      </c>
      <c r="E445" s="181" t="s">
        <v>1</v>
      </c>
      <c r="F445" s="182" t="s">
        <v>876</v>
      </c>
      <c r="H445" s="183">
        <v>70.376000000000005</v>
      </c>
      <c r="I445" s="184"/>
      <c r="L445" s="179"/>
      <c r="M445" s="185"/>
      <c r="N445" s="186"/>
      <c r="O445" s="186"/>
      <c r="P445" s="186"/>
      <c r="Q445" s="186"/>
      <c r="R445" s="186"/>
      <c r="S445" s="186"/>
      <c r="T445" s="187"/>
      <c r="AT445" s="181" t="s">
        <v>270</v>
      </c>
      <c r="AU445" s="181" t="s">
        <v>86</v>
      </c>
      <c r="AV445" s="13" t="s">
        <v>86</v>
      </c>
      <c r="AW445" s="13" t="s">
        <v>31</v>
      </c>
      <c r="AX445" s="13" t="s">
        <v>77</v>
      </c>
      <c r="AY445" s="181" t="s">
        <v>260</v>
      </c>
    </row>
    <row r="446" spans="1:65" s="14" customFormat="1">
      <c r="B446" s="188"/>
      <c r="D446" s="180" t="s">
        <v>270</v>
      </c>
      <c r="E446" s="189" t="s">
        <v>173</v>
      </c>
      <c r="F446" s="190" t="s">
        <v>275</v>
      </c>
      <c r="H446" s="191">
        <v>70.376000000000005</v>
      </c>
      <c r="I446" s="192"/>
      <c r="L446" s="188"/>
      <c r="M446" s="193"/>
      <c r="N446" s="194"/>
      <c r="O446" s="194"/>
      <c r="P446" s="194"/>
      <c r="Q446" s="194"/>
      <c r="R446" s="194"/>
      <c r="S446" s="194"/>
      <c r="T446" s="195"/>
      <c r="AT446" s="189" t="s">
        <v>270</v>
      </c>
      <c r="AU446" s="189" t="s">
        <v>86</v>
      </c>
      <c r="AV446" s="14" t="s">
        <v>268</v>
      </c>
      <c r="AW446" s="14" t="s">
        <v>31</v>
      </c>
      <c r="AX446" s="14" t="s">
        <v>77</v>
      </c>
      <c r="AY446" s="189" t="s">
        <v>260</v>
      </c>
    </row>
    <row r="447" spans="1:65" s="13" customFormat="1">
      <c r="B447" s="179"/>
      <c r="D447" s="180" t="s">
        <v>270</v>
      </c>
      <c r="E447" s="181" t="s">
        <v>1</v>
      </c>
      <c r="F447" s="182" t="s">
        <v>877</v>
      </c>
      <c r="H447" s="183">
        <v>56.301000000000002</v>
      </c>
      <c r="I447" s="184"/>
      <c r="L447" s="179"/>
      <c r="M447" s="185"/>
      <c r="N447" s="186"/>
      <c r="O447" s="186"/>
      <c r="P447" s="186"/>
      <c r="Q447" s="186"/>
      <c r="R447" s="186"/>
      <c r="S447" s="186"/>
      <c r="T447" s="187"/>
      <c r="AT447" s="181" t="s">
        <v>270</v>
      </c>
      <c r="AU447" s="181" t="s">
        <v>86</v>
      </c>
      <c r="AV447" s="13" t="s">
        <v>86</v>
      </c>
      <c r="AW447" s="13" t="s">
        <v>31</v>
      </c>
      <c r="AX447" s="13" t="s">
        <v>32</v>
      </c>
      <c r="AY447" s="181" t="s">
        <v>260</v>
      </c>
    </row>
    <row r="448" spans="1:65" s="2" customFormat="1" ht="24.2" customHeight="1">
      <c r="A448" s="33"/>
      <c r="B448" s="132"/>
      <c r="C448" s="166" t="s">
        <v>123</v>
      </c>
      <c r="D448" s="166" t="s">
        <v>263</v>
      </c>
      <c r="E448" s="167" t="s">
        <v>879</v>
      </c>
      <c r="F448" s="168" t="s">
        <v>880</v>
      </c>
      <c r="G448" s="169" t="s">
        <v>316</v>
      </c>
      <c r="H448" s="170">
        <v>14.074999999999999</v>
      </c>
      <c r="I448" s="171"/>
      <c r="J448" s="172">
        <f>ROUND(I448*H448,2)</f>
        <v>0</v>
      </c>
      <c r="K448" s="168" t="s">
        <v>267</v>
      </c>
      <c r="L448" s="34"/>
      <c r="M448" s="173" t="s">
        <v>1</v>
      </c>
      <c r="N448" s="174" t="s">
        <v>42</v>
      </c>
      <c r="O448" s="59"/>
      <c r="P448" s="175">
        <f>O448*H448</f>
        <v>0</v>
      </c>
      <c r="Q448" s="175">
        <v>0</v>
      </c>
      <c r="R448" s="175">
        <f>Q448*H448</f>
        <v>0</v>
      </c>
      <c r="S448" s="175">
        <v>0</v>
      </c>
      <c r="T448" s="176">
        <f>S448*H448</f>
        <v>0</v>
      </c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R448" s="177" t="s">
        <v>268</v>
      </c>
      <c r="AT448" s="177" t="s">
        <v>263</v>
      </c>
      <c r="AU448" s="177" t="s">
        <v>86</v>
      </c>
      <c r="AY448" s="18" t="s">
        <v>260</v>
      </c>
      <c r="BE448" s="178">
        <f>IF(N448="základní",J448,0)</f>
        <v>0</v>
      </c>
      <c r="BF448" s="178">
        <f>IF(N448="snížená",J448,0)</f>
        <v>0</v>
      </c>
      <c r="BG448" s="178">
        <f>IF(N448="zákl. přenesená",J448,0)</f>
        <v>0</v>
      </c>
      <c r="BH448" s="178">
        <f>IF(N448="sníž. přenesená",J448,0)</f>
        <v>0</v>
      </c>
      <c r="BI448" s="178">
        <f>IF(N448="nulová",J448,0)</f>
        <v>0</v>
      </c>
      <c r="BJ448" s="18" t="s">
        <v>32</v>
      </c>
      <c r="BK448" s="178">
        <f>ROUND(I448*H448,2)</f>
        <v>0</v>
      </c>
      <c r="BL448" s="18" t="s">
        <v>268</v>
      </c>
      <c r="BM448" s="177" t="s">
        <v>1454</v>
      </c>
    </row>
    <row r="449" spans="1:65" s="13" customFormat="1">
      <c r="B449" s="179"/>
      <c r="D449" s="180" t="s">
        <v>270</v>
      </c>
      <c r="E449" s="181" t="s">
        <v>1</v>
      </c>
      <c r="F449" s="182" t="s">
        <v>882</v>
      </c>
      <c r="H449" s="183">
        <v>14.074999999999999</v>
      </c>
      <c r="I449" s="184"/>
      <c r="L449" s="179"/>
      <c r="M449" s="185"/>
      <c r="N449" s="186"/>
      <c r="O449" s="186"/>
      <c r="P449" s="186"/>
      <c r="Q449" s="186"/>
      <c r="R449" s="186"/>
      <c r="S449" s="186"/>
      <c r="T449" s="187"/>
      <c r="AT449" s="181" t="s">
        <v>270</v>
      </c>
      <c r="AU449" s="181" t="s">
        <v>86</v>
      </c>
      <c r="AV449" s="13" t="s">
        <v>86</v>
      </c>
      <c r="AW449" s="13" t="s">
        <v>31</v>
      </c>
      <c r="AX449" s="13" t="s">
        <v>32</v>
      </c>
      <c r="AY449" s="181" t="s">
        <v>260</v>
      </c>
    </row>
    <row r="450" spans="1:65" s="2" customFormat="1" ht="16.5" customHeight="1">
      <c r="A450" s="33"/>
      <c r="B450" s="132"/>
      <c r="C450" s="166" t="s">
        <v>126</v>
      </c>
      <c r="D450" s="166" t="s">
        <v>263</v>
      </c>
      <c r="E450" s="167" t="s">
        <v>884</v>
      </c>
      <c r="F450" s="168" t="s">
        <v>885</v>
      </c>
      <c r="G450" s="169" t="s">
        <v>316</v>
      </c>
      <c r="H450" s="170">
        <v>81.900000000000006</v>
      </c>
      <c r="I450" s="171"/>
      <c r="J450" s="172">
        <f>ROUND(I450*H450,2)</f>
        <v>0</v>
      </c>
      <c r="K450" s="168" t="s">
        <v>267</v>
      </c>
      <c r="L450" s="34"/>
      <c r="M450" s="173" t="s">
        <v>1</v>
      </c>
      <c r="N450" s="174" t="s">
        <v>42</v>
      </c>
      <c r="O450" s="59"/>
      <c r="P450" s="175">
        <f>O450*H450</f>
        <v>0</v>
      </c>
      <c r="Q450" s="175">
        <v>0</v>
      </c>
      <c r="R450" s="175">
        <f>Q450*H450</f>
        <v>0</v>
      </c>
      <c r="S450" s="175">
        <v>0</v>
      </c>
      <c r="T450" s="176">
        <f>S450*H450</f>
        <v>0</v>
      </c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R450" s="177" t="s">
        <v>268</v>
      </c>
      <c r="AT450" s="177" t="s">
        <v>263</v>
      </c>
      <c r="AU450" s="177" t="s">
        <v>86</v>
      </c>
      <c r="AY450" s="18" t="s">
        <v>260</v>
      </c>
      <c r="BE450" s="178">
        <f>IF(N450="základní",J450,0)</f>
        <v>0</v>
      </c>
      <c r="BF450" s="178">
        <f>IF(N450="snížená",J450,0)</f>
        <v>0</v>
      </c>
      <c r="BG450" s="178">
        <f>IF(N450="zákl. přenesená",J450,0)</f>
        <v>0</v>
      </c>
      <c r="BH450" s="178">
        <f>IF(N450="sníž. přenesená",J450,0)</f>
        <v>0</v>
      </c>
      <c r="BI450" s="178">
        <f>IF(N450="nulová",J450,0)</f>
        <v>0</v>
      </c>
      <c r="BJ450" s="18" t="s">
        <v>32</v>
      </c>
      <c r="BK450" s="178">
        <f>ROUND(I450*H450,2)</f>
        <v>0</v>
      </c>
      <c r="BL450" s="18" t="s">
        <v>268</v>
      </c>
      <c r="BM450" s="177" t="s">
        <v>1455</v>
      </c>
    </row>
    <row r="451" spans="1:65" s="13" customFormat="1">
      <c r="B451" s="179"/>
      <c r="D451" s="180" t="s">
        <v>270</v>
      </c>
      <c r="E451" s="181" t="s">
        <v>1</v>
      </c>
      <c r="F451" s="182" t="s">
        <v>887</v>
      </c>
      <c r="H451" s="183">
        <v>81.900000000000006</v>
      </c>
      <c r="I451" s="184"/>
      <c r="L451" s="179"/>
      <c r="M451" s="185"/>
      <c r="N451" s="186"/>
      <c r="O451" s="186"/>
      <c r="P451" s="186"/>
      <c r="Q451" s="186"/>
      <c r="R451" s="186"/>
      <c r="S451" s="186"/>
      <c r="T451" s="187"/>
      <c r="AT451" s="181" t="s">
        <v>270</v>
      </c>
      <c r="AU451" s="181" t="s">
        <v>86</v>
      </c>
      <c r="AV451" s="13" t="s">
        <v>86</v>
      </c>
      <c r="AW451" s="13" t="s">
        <v>31</v>
      </c>
      <c r="AX451" s="13" t="s">
        <v>32</v>
      </c>
      <c r="AY451" s="181" t="s">
        <v>260</v>
      </c>
    </row>
    <row r="452" spans="1:65" s="2" customFormat="1" ht="16.5" customHeight="1">
      <c r="A452" s="33"/>
      <c r="B452" s="132"/>
      <c r="C452" s="166" t="s">
        <v>129</v>
      </c>
      <c r="D452" s="166" t="s">
        <v>263</v>
      </c>
      <c r="E452" s="167" t="s">
        <v>889</v>
      </c>
      <c r="F452" s="168" t="s">
        <v>890</v>
      </c>
      <c r="G452" s="169" t="s">
        <v>266</v>
      </c>
      <c r="H452" s="170">
        <v>157.5</v>
      </c>
      <c r="I452" s="171"/>
      <c r="J452" s="172">
        <f>ROUND(I452*H452,2)</f>
        <v>0</v>
      </c>
      <c r="K452" s="168" t="s">
        <v>356</v>
      </c>
      <c r="L452" s="34"/>
      <c r="M452" s="173" t="s">
        <v>1</v>
      </c>
      <c r="N452" s="174" t="s">
        <v>42</v>
      </c>
      <c r="O452" s="59"/>
      <c r="P452" s="175">
        <f>O452*H452</f>
        <v>0</v>
      </c>
      <c r="Q452" s="175">
        <v>0</v>
      </c>
      <c r="R452" s="175">
        <f>Q452*H452</f>
        <v>0</v>
      </c>
      <c r="S452" s="175">
        <v>0</v>
      </c>
      <c r="T452" s="176">
        <f>S452*H452</f>
        <v>0</v>
      </c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R452" s="177" t="s">
        <v>268</v>
      </c>
      <c r="AT452" s="177" t="s">
        <v>263</v>
      </c>
      <c r="AU452" s="177" t="s">
        <v>86</v>
      </c>
      <c r="AY452" s="18" t="s">
        <v>260</v>
      </c>
      <c r="BE452" s="178">
        <f>IF(N452="základní",J452,0)</f>
        <v>0</v>
      </c>
      <c r="BF452" s="178">
        <f>IF(N452="snížená",J452,0)</f>
        <v>0</v>
      </c>
      <c r="BG452" s="178">
        <f>IF(N452="zákl. přenesená",J452,0)</f>
        <v>0</v>
      </c>
      <c r="BH452" s="178">
        <f>IF(N452="sníž. přenesená",J452,0)</f>
        <v>0</v>
      </c>
      <c r="BI452" s="178">
        <f>IF(N452="nulová",J452,0)</f>
        <v>0</v>
      </c>
      <c r="BJ452" s="18" t="s">
        <v>32</v>
      </c>
      <c r="BK452" s="178">
        <f>ROUND(I452*H452,2)</f>
        <v>0</v>
      </c>
      <c r="BL452" s="18" t="s">
        <v>268</v>
      </c>
      <c r="BM452" s="177" t="s">
        <v>1456</v>
      </c>
    </row>
    <row r="453" spans="1:65" s="13" customFormat="1">
      <c r="B453" s="179"/>
      <c r="D453" s="180" t="s">
        <v>270</v>
      </c>
      <c r="E453" s="181" t="s">
        <v>1</v>
      </c>
      <c r="F453" s="182" t="s">
        <v>2204</v>
      </c>
      <c r="H453" s="183">
        <v>157.5</v>
      </c>
      <c r="I453" s="184"/>
      <c r="L453" s="179"/>
      <c r="M453" s="185"/>
      <c r="N453" s="186"/>
      <c r="O453" s="186"/>
      <c r="P453" s="186"/>
      <c r="Q453" s="186"/>
      <c r="R453" s="186"/>
      <c r="S453" s="186"/>
      <c r="T453" s="187"/>
      <c r="AT453" s="181" t="s">
        <v>270</v>
      </c>
      <c r="AU453" s="181" t="s">
        <v>86</v>
      </c>
      <c r="AV453" s="13" t="s">
        <v>86</v>
      </c>
      <c r="AW453" s="13" t="s">
        <v>31</v>
      </c>
      <c r="AX453" s="13" t="s">
        <v>77</v>
      </c>
      <c r="AY453" s="181" t="s">
        <v>260</v>
      </c>
    </row>
    <row r="454" spans="1:65" s="14" customFormat="1">
      <c r="B454" s="188"/>
      <c r="D454" s="180" t="s">
        <v>270</v>
      </c>
      <c r="E454" s="189" t="s">
        <v>163</v>
      </c>
      <c r="F454" s="190" t="s">
        <v>275</v>
      </c>
      <c r="H454" s="191">
        <v>157.5</v>
      </c>
      <c r="I454" s="192"/>
      <c r="L454" s="188"/>
      <c r="M454" s="193"/>
      <c r="N454" s="194"/>
      <c r="O454" s="194"/>
      <c r="P454" s="194"/>
      <c r="Q454" s="194"/>
      <c r="R454" s="194"/>
      <c r="S454" s="194"/>
      <c r="T454" s="195"/>
      <c r="AT454" s="189" t="s">
        <v>270</v>
      </c>
      <c r="AU454" s="189" t="s">
        <v>86</v>
      </c>
      <c r="AV454" s="14" t="s">
        <v>268</v>
      </c>
      <c r="AW454" s="14" t="s">
        <v>31</v>
      </c>
      <c r="AX454" s="14" t="s">
        <v>32</v>
      </c>
      <c r="AY454" s="189" t="s">
        <v>260</v>
      </c>
    </row>
    <row r="455" spans="1:65" s="2" customFormat="1" ht="16.5" customHeight="1">
      <c r="A455" s="33"/>
      <c r="B455" s="132"/>
      <c r="C455" s="166" t="s">
        <v>132</v>
      </c>
      <c r="D455" s="166" t="s">
        <v>263</v>
      </c>
      <c r="E455" s="167" t="s">
        <v>500</v>
      </c>
      <c r="F455" s="168" t="s">
        <v>501</v>
      </c>
      <c r="G455" s="169" t="s">
        <v>316</v>
      </c>
      <c r="H455" s="170">
        <v>56.301000000000002</v>
      </c>
      <c r="I455" s="171"/>
      <c r="J455" s="172">
        <f>ROUND(I455*H455,2)</f>
        <v>0</v>
      </c>
      <c r="K455" s="168" t="s">
        <v>267</v>
      </c>
      <c r="L455" s="34"/>
      <c r="M455" s="173" t="s">
        <v>1</v>
      </c>
      <c r="N455" s="174" t="s">
        <v>42</v>
      </c>
      <c r="O455" s="59"/>
      <c r="P455" s="175">
        <f>O455*H455</f>
        <v>0</v>
      </c>
      <c r="Q455" s="175">
        <v>0</v>
      </c>
      <c r="R455" s="175">
        <f>Q455*H455</f>
        <v>0</v>
      </c>
      <c r="S455" s="175">
        <v>0</v>
      </c>
      <c r="T455" s="176">
        <f>S455*H455</f>
        <v>0</v>
      </c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R455" s="177" t="s">
        <v>268</v>
      </c>
      <c r="AT455" s="177" t="s">
        <v>263</v>
      </c>
      <c r="AU455" s="177" t="s">
        <v>86</v>
      </c>
      <c r="AY455" s="18" t="s">
        <v>260</v>
      </c>
      <c r="BE455" s="178">
        <f>IF(N455="základní",J455,0)</f>
        <v>0</v>
      </c>
      <c r="BF455" s="178">
        <f>IF(N455="snížená",J455,0)</f>
        <v>0</v>
      </c>
      <c r="BG455" s="178">
        <f>IF(N455="zákl. přenesená",J455,0)</f>
        <v>0</v>
      </c>
      <c r="BH455" s="178">
        <f>IF(N455="sníž. přenesená",J455,0)</f>
        <v>0</v>
      </c>
      <c r="BI455" s="178">
        <f>IF(N455="nulová",J455,0)</f>
        <v>0</v>
      </c>
      <c r="BJ455" s="18" t="s">
        <v>32</v>
      </c>
      <c r="BK455" s="178">
        <f>ROUND(I455*H455,2)</f>
        <v>0</v>
      </c>
      <c r="BL455" s="18" t="s">
        <v>268</v>
      </c>
      <c r="BM455" s="177" t="s">
        <v>1458</v>
      </c>
    </row>
    <row r="456" spans="1:65" s="15" customFormat="1">
      <c r="B456" s="196"/>
      <c r="D456" s="180" t="s">
        <v>270</v>
      </c>
      <c r="E456" s="197" t="s">
        <v>1</v>
      </c>
      <c r="F456" s="198" t="s">
        <v>503</v>
      </c>
      <c r="H456" s="197" t="s">
        <v>1</v>
      </c>
      <c r="I456" s="199"/>
      <c r="L456" s="196"/>
      <c r="M456" s="200"/>
      <c r="N456" s="201"/>
      <c r="O456" s="201"/>
      <c r="P456" s="201"/>
      <c r="Q456" s="201"/>
      <c r="R456" s="201"/>
      <c r="S456" s="201"/>
      <c r="T456" s="202"/>
      <c r="AT456" s="197" t="s">
        <v>270</v>
      </c>
      <c r="AU456" s="197" t="s">
        <v>86</v>
      </c>
      <c r="AV456" s="15" t="s">
        <v>32</v>
      </c>
      <c r="AW456" s="15" t="s">
        <v>31</v>
      </c>
      <c r="AX456" s="15" t="s">
        <v>77</v>
      </c>
      <c r="AY456" s="197" t="s">
        <v>260</v>
      </c>
    </row>
    <row r="457" spans="1:65" s="13" customFormat="1">
      <c r="B457" s="179"/>
      <c r="D457" s="180" t="s">
        <v>270</v>
      </c>
      <c r="E457" s="181" t="s">
        <v>1</v>
      </c>
      <c r="F457" s="182" t="s">
        <v>173</v>
      </c>
      <c r="H457" s="183">
        <v>70.376000000000005</v>
      </c>
      <c r="I457" s="184"/>
      <c r="L457" s="179"/>
      <c r="M457" s="185"/>
      <c r="N457" s="186"/>
      <c r="O457" s="186"/>
      <c r="P457" s="186"/>
      <c r="Q457" s="186"/>
      <c r="R457" s="186"/>
      <c r="S457" s="186"/>
      <c r="T457" s="187"/>
      <c r="AT457" s="181" t="s">
        <v>270</v>
      </c>
      <c r="AU457" s="181" t="s">
        <v>86</v>
      </c>
      <c r="AV457" s="13" t="s">
        <v>86</v>
      </c>
      <c r="AW457" s="13" t="s">
        <v>31</v>
      </c>
      <c r="AX457" s="13" t="s">
        <v>77</v>
      </c>
      <c r="AY457" s="181" t="s">
        <v>260</v>
      </c>
    </row>
    <row r="458" spans="1:65" s="14" customFormat="1">
      <c r="B458" s="188"/>
      <c r="D458" s="180" t="s">
        <v>270</v>
      </c>
      <c r="E458" s="189" t="s">
        <v>177</v>
      </c>
      <c r="F458" s="190" t="s">
        <v>275</v>
      </c>
      <c r="H458" s="191">
        <v>70.376000000000005</v>
      </c>
      <c r="I458" s="192"/>
      <c r="L458" s="188"/>
      <c r="M458" s="193"/>
      <c r="N458" s="194"/>
      <c r="O458" s="194"/>
      <c r="P458" s="194"/>
      <c r="Q458" s="194"/>
      <c r="R458" s="194"/>
      <c r="S458" s="194"/>
      <c r="T458" s="195"/>
      <c r="AT458" s="189" t="s">
        <v>270</v>
      </c>
      <c r="AU458" s="189" t="s">
        <v>86</v>
      </c>
      <c r="AV458" s="14" t="s">
        <v>268</v>
      </c>
      <c r="AW458" s="14" t="s">
        <v>31</v>
      </c>
      <c r="AX458" s="14" t="s">
        <v>77</v>
      </c>
      <c r="AY458" s="189" t="s">
        <v>260</v>
      </c>
    </row>
    <row r="459" spans="1:65" s="15" customFormat="1">
      <c r="B459" s="196"/>
      <c r="D459" s="180" t="s">
        <v>270</v>
      </c>
      <c r="E459" s="197" t="s">
        <v>1</v>
      </c>
      <c r="F459" s="198" t="s">
        <v>726</v>
      </c>
      <c r="H459" s="197" t="s">
        <v>1</v>
      </c>
      <c r="I459" s="199"/>
      <c r="L459" s="196"/>
      <c r="M459" s="200"/>
      <c r="N459" s="201"/>
      <c r="O459" s="201"/>
      <c r="P459" s="201"/>
      <c r="Q459" s="201"/>
      <c r="R459" s="201"/>
      <c r="S459" s="201"/>
      <c r="T459" s="202"/>
      <c r="AT459" s="197" t="s">
        <v>270</v>
      </c>
      <c r="AU459" s="197" t="s">
        <v>86</v>
      </c>
      <c r="AV459" s="15" t="s">
        <v>32</v>
      </c>
      <c r="AW459" s="15" t="s">
        <v>31</v>
      </c>
      <c r="AX459" s="15" t="s">
        <v>77</v>
      </c>
      <c r="AY459" s="197" t="s">
        <v>260</v>
      </c>
    </row>
    <row r="460" spans="1:65" s="13" customFormat="1">
      <c r="B460" s="179"/>
      <c r="D460" s="180" t="s">
        <v>270</v>
      </c>
      <c r="E460" s="181" t="s">
        <v>1</v>
      </c>
      <c r="F460" s="182" t="s">
        <v>727</v>
      </c>
      <c r="H460" s="183">
        <v>56.301000000000002</v>
      </c>
      <c r="I460" s="184"/>
      <c r="L460" s="179"/>
      <c r="M460" s="185"/>
      <c r="N460" s="186"/>
      <c r="O460" s="186"/>
      <c r="P460" s="186"/>
      <c r="Q460" s="186"/>
      <c r="R460" s="186"/>
      <c r="S460" s="186"/>
      <c r="T460" s="187"/>
      <c r="AT460" s="181" t="s">
        <v>270</v>
      </c>
      <c r="AU460" s="181" t="s">
        <v>86</v>
      </c>
      <c r="AV460" s="13" t="s">
        <v>86</v>
      </c>
      <c r="AW460" s="13" t="s">
        <v>31</v>
      </c>
      <c r="AX460" s="13" t="s">
        <v>32</v>
      </c>
      <c r="AY460" s="181" t="s">
        <v>260</v>
      </c>
    </row>
    <row r="461" spans="1:65" s="2" customFormat="1" ht="16.5" customHeight="1">
      <c r="A461" s="33"/>
      <c r="B461" s="132"/>
      <c r="C461" s="166" t="s">
        <v>135</v>
      </c>
      <c r="D461" s="166" t="s">
        <v>263</v>
      </c>
      <c r="E461" s="167" t="s">
        <v>510</v>
      </c>
      <c r="F461" s="168" t="s">
        <v>511</v>
      </c>
      <c r="G461" s="169" t="s">
        <v>316</v>
      </c>
      <c r="H461" s="170">
        <v>14.074999999999999</v>
      </c>
      <c r="I461" s="171"/>
      <c r="J461" s="172">
        <f>ROUND(I461*H461,2)</f>
        <v>0</v>
      </c>
      <c r="K461" s="168" t="s">
        <v>267</v>
      </c>
      <c r="L461" s="34"/>
      <c r="M461" s="173" t="s">
        <v>1</v>
      </c>
      <c r="N461" s="174" t="s">
        <v>42</v>
      </c>
      <c r="O461" s="59"/>
      <c r="P461" s="175">
        <f>O461*H461</f>
        <v>0</v>
      </c>
      <c r="Q461" s="175">
        <v>0</v>
      </c>
      <c r="R461" s="175">
        <f>Q461*H461</f>
        <v>0</v>
      </c>
      <c r="S461" s="175">
        <v>0</v>
      </c>
      <c r="T461" s="176">
        <f>S461*H461</f>
        <v>0</v>
      </c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R461" s="177" t="s">
        <v>268</v>
      </c>
      <c r="AT461" s="177" t="s">
        <v>263</v>
      </c>
      <c r="AU461" s="177" t="s">
        <v>86</v>
      </c>
      <c r="AY461" s="18" t="s">
        <v>260</v>
      </c>
      <c r="BE461" s="178">
        <f>IF(N461="základní",J461,0)</f>
        <v>0</v>
      </c>
      <c r="BF461" s="178">
        <f>IF(N461="snížená",J461,0)</f>
        <v>0</v>
      </c>
      <c r="BG461" s="178">
        <f>IF(N461="zákl. přenesená",J461,0)</f>
        <v>0</v>
      </c>
      <c r="BH461" s="178">
        <f>IF(N461="sníž. přenesená",J461,0)</f>
        <v>0</v>
      </c>
      <c r="BI461" s="178">
        <f>IF(N461="nulová",J461,0)</f>
        <v>0</v>
      </c>
      <c r="BJ461" s="18" t="s">
        <v>32</v>
      </c>
      <c r="BK461" s="178">
        <f>ROUND(I461*H461,2)</f>
        <v>0</v>
      </c>
      <c r="BL461" s="18" t="s">
        <v>268</v>
      </c>
      <c r="BM461" s="177" t="s">
        <v>1459</v>
      </c>
    </row>
    <row r="462" spans="1:65" s="13" customFormat="1">
      <c r="B462" s="179"/>
      <c r="D462" s="180" t="s">
        <v>270</v>
      </c>
      <c r="E462" s="181" t="s">
        <v>1</v>
      </c>
      <c r="F462" s="182" t="s">
        <v>2205</v>
      </c>
      <c r="H462" s="183">
        <v>14.074999999999999</v>
      </c>
      <c r="I462" s="184"/>
      <c r="L462" s="179"/>
      <c r="M462" s="185"/>
      <c r="N462" s="186"/>
      <c r="O462" s="186"/>
      <c r="P462" s="186"/>
      <c r="Q462" s="186"/>
      <c r="R462" s="186"/>
      <c r="S462" s="186"/>
      <c r="T462" s="187"/>
      <c r="AT462" s="181" t="s">
        <v>270</v>
      </c>
      <c r="AU462" s="181" t="s">
        <v>86</v>
      </c>
      <c r="AV462" s="13" t="s">
        <v>86</v>
      </c>
      <c r="AW462" s="13" t="s">
        <v>31</v>
      </c>
      <c r="AX462" s="13" t="s">
        <v>32</v>
      </c>
      <c r="AY462" s="181" t="s">
        <v>260</v>
      </c>
    </row>
    <row r="463" spans="1:65" s="2" customFormat="1" ht="16.5" customHeight="1">
      <c r="A463" s="33"/>
      <c r="B463" s="132"/>
      <c r="C463" s="166" t="s">
        <v>765</v>
      </c>
      <c r="D463" s="166" t="s">
        <v>263</v>
      </c>
      <c r="E463" s="167" t="s">
        <v>515</v>
      </c>
      <c r="F463" s="168" t="s">
        <v>516</v>
      </c>
      <c r="G463" s="169" t="s">
        <v>316</v>
      </c>
      <c r="H463" s="170">
        <v>70.376000000000005</v>
      </c>
      <c r="I463" s="171"/>
      <c r="J463" s="172">
        <f>ROUND(I463*H463,2)</f>
        <v>0</v>
      </c>
      <c r="K463" s="168" t="s">
        <v>267</v>
      </c>
      <c r="L463" s="34"/>
      <c r="M463" s="173" t="s">
        <v>1</v>
      </c>
      <c r="N463" s="174" t="s">
        <v>42</v>
      </c>
      <c r="O463" s="59"/>
      <c r="P463" s="175">
        <f>O463*H463</f>
        <v>0</v>
      </c>
      <c r="Q463" s="175">
        <v>0</v>
      </c>
      <c r="R463" s="175">
        <f>Q463*H463</f>
        <v>0</v>
      </c>
      <c r="S463" s="175">
        <v>0</v>
      </c>
      <c r="T463" s="176">
        <f>S463*H463</f>
        <v>0</v>
      </c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R463" s="177" t="s">
        <v>268</v>
      </c>
      <c r="AT463" s="177" t="s">
        <v>263</v>
      </c>
      <c r="AU463" s="177" t="s">
        <v>86</v>
      </c>
      <c r="AY463" s="18" t="s">
        <v>260</v>
      </c>
      <c r="BE463" s="178">
        <f>IF(N463="základní",J463,0)</f>
        <v>0</v>
      </c>
      <c r="BF463" s="178">
        <f>IF(N463="snížená",J463,0)</f>
        <v>0</v>
      </c>
      <c r="BG463" s="178">
        <f>IF(N463="zákl. přenesená",J463,0)</f>
        <v>0</v>
      </c>
      <c r="BH463" s="178">
        <f>IF(N463="sníž. přenesená",J463,0)</f>
        <v>0</v>
      </c>
      <c r="BI463" s="178">
        <f>IF(N463="nulová",J463,0)</f>
        <v>0</v>
      </c>
      <c r="BJ463" s="18" t="s">
        <v>32</v>
      </c>
      <c r="BK463" s="178">
        <f>ROUND(I463*H463,2)</f>
        <v>0</v>
      </c>
      <c r="BL463" s="18" t="s">
        <v>268</v>
      </c>
      <c r="BM463" s="177" t="s">
        <v>2206</v>
      </c>
    </row>
    <row r="464" spans="1:65" s="13" customFormat="1">
      <c r="B464" s="179"/>
      <c r="D464" s="180" t="s">
        <v>270</v>
      </c>
      <c r="E464" s="181" t="s">
        <v>1</v>
      </c>
      <c r="F464" s="182" t="s">
        <v>2207</v>
      </c>
      <c r="H464" s="183">
        <v>70.376000000000005</v>
      </c>
      <c r="I464" s="184"/>
      <c r="L464" s="179"/>
      <c r="M464" s="185"/>
      <c r="N464" s="186"/>
      <c r="O464" s="186"/>
      <c r="P464" s="186"/>
      <c r="Q464" s="186"/>
      <c r="R464" s="186"/>
      <c r="S464" s="186"/>
      <c r="T464" s="187"/>
      <c r="AT464" s="181" t="s">
        <v>270</v>
      </c>
      <c r="AU464" s="181" t="s">
        <v>86</v>
      </c>
      <c r="AV464" s="13" t="s">
        <v>86</v>
      </c>
      <c r="AW464" s="13" t="s">
        <v>31</v>
      </c>
      <c r="AX464" s="13" t="s">
        <v>77</v>
      </c>
      <c r="AY464" s="181" t="s">
        <v>260</v>
      </c>
    </row>
    <row r="465" spans="1:65" s="14" customFormat="1">
      <c r="B465" s="188"/>
      <c r="D465" s="180" t="s">
        <v>270</v>
      </c>
      <c r="E465" s="189" t="s">
        <v>1</v>
      </c>
      <c r="F465" s="190" t="s">
        <v>275</v>
      </c>
      <c r="H465" s="191">
        <v>70.376000000000005</v>
      </c>
      <c r="I465" s="192"/>
      <c r="L465" s="188"/>
      <c r="M465" s="193"/>
      <c r="N465" s="194"/>
      <c r="O465" s="194"/>
      <c r="P465" s="194"/>
      <c r="Q465" s="194"/>
      <c r="R465" s="194"/>
      <c r="S465" s="194"/>
      <c r="T465" s="195"/>
      <c r="AT465" s="189" t="s">
        <v>270</v>
      </c>
      <c r="AU465" s="189" t="s">
        <v>86</v>
      </c>
      <c r="AV465" s="14" t="s">
        <v>268</v>
      </c>
      <c r="AW465" s="14" t="s">
        <v>31</v>
      </c>
      <c r="AX465" s="14" t="s">
        <v>32</v>
      </c>
      <c r="AY465" s="189" t="s">
        <v>260</v>
      </c>
    </row>
    <row r="466" spans="1:65" s="2" customFormat="1" ht="16.5" customHeight="1">
      <c r="A466" s="33"/>
      <c r="B466" s="132"/>
      <c r="C466" s="166" t="s">
        <v>769</v>
      </c>
      <c r="D466" s="166" t="s">
        <v>263</v>
      </c>
      <c r="E466" s="167" t="s">
        <v>521</v>
      </c>
      <c r="F466" s="168" t="s">
        <v>522</v>
      </c>
      <c r="G466" s="169" t="s">
        <v>316</v>
      </c>
      <c r="H466" s="170">
        <v>70.376000000000005</v>
      </c>
      <c r="I466" s="171"/>
      <c r="J466" s="172">
        <f>ROUND(I466*H466,2)</f>
        <v>0</v>
      </c>
      <c r="K466" s="168" t="s">
        <v>356</v>
      </c>
      <c r="L466" s="34"/>
      <c r="M466" s="173" t="s">
        <v>1</v>
      </c>
      <c r="N466" s="174" t="s">
        <v>42</v>
      </c>
      <c r="O466" s="59"/>
      <c r="P466" s="175">
        <f>O466*H466</f>
        <v>0</v>
      </c>
      <c r="Q466" s="175">
        <v>0</v>
      </c>
      <c r="R466" s="175">
        <f>Q466*H466</f>
        <v>0</v>
      </c>
      <c r="S466" s="175">
        <v>0</v>
      </c>
      <c r="T466" s="176">
        <f>S466*H466</f>
        <v>0</v>
      </c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R466" s="177" t="s">
        <v>268</v>
      </c>
      <c r="AT466" s="177" t="s">
        <v>263</v>
      </c>
      <c r="AU466" s="177" t="s">
        <v>86</v>
      </c>
      <c r="AY466" s="18" t="s">
        <v>260</v>
      </c>
      <c r="BE466" s="178">
        <f>IF(N466="základní",J466,0)</f>
        <v>0</v>
      </c>
      <c r="BF466" s="178">
        <f>IF(N466="snížená",J466,0)</f>
        <v>0</v>
      </c>
      <c r="BG466" s="178">
        <f>IF(N466="zákl. přenesená",J466,0)</f>
        <v>0</v>
      </c>
      <c r="BH466" s="178">
        <f>IF(N466="sníž. přenesená",J466,0)</f>
        <v>0</v>
      </c>
      <c r="BI466" s="178">
        <f>IF(N466="nulová",J466,0)</f>
        <v>0</v>
      </c>
      <c r="BJ466" s="18" t="s">
        <v>32</v>
      </c>
      <c r="BK466" s="178">
        <f>ROUND(I466*H466,2)</f>
        <v>0</v>
      </c>
      <c r="BL466" s="18" t="s">
        <v>268</v>
      </c>
      <c r="BM466" s="177" t="s">
        <v>1463</v>
      </c>
    </row>
    <row r="467" spans="1:65" s="13" customFormat="1">
      <c r="B467" s="179"/>
      <c r="D467" s="180" t="s">
        <v>270</v>
      </c>
      <c r="E467" s="181" t="s">
        <v>1</v>
      </c>
      <c r="F467" s="182" t="s">
        <v>177</v>
      </c>
      <c r="H467" s="183">
        <v>70.376000000000005</v>
      </c>
      <c r="I467" s="184"/>
      <c r="L467" s="179"/>
      <c r="M467" s="185"/>
      <c r="N467" s="186"/>
      <c r="O467" s="186"/>
      <c r="P467" s="186"/>
      <c r="Q467" s="186"/>
      <c r="R467" s="186"/>
      <c r="S467" s="186"/>
      <c r="T467" s="187"/>
      <c r="AT467" s="181" t="s">
        <v>270</v>
      </c>
      <c r="AU467" s="181" t="s">
        <v>86</v>
      </c>
      <c r="AV467" s="13" t="s">
        <v>86</v>
      </c>
      <c r="AW467" s="13" t="s">
        <v>31</v>
      </c>
      <c r="AX467" s="13" t="s">
        <v>32</v>
      </c>
      <c r="AY467" s="181" t="s">
        <v>260</v>
      </c>
    </row>
    <row r="468" spans="1:65" s="2" customFormat="1" ht="16.5" customHeight="1">
      <c r="A468" s="33"/>
      <c r="B468" s="132"/>
      <c r="C468" s="166" t="s">
        <v>775</v>
      </c>
      <c r="D468" s="166" t="s">
        <v>263</v>
      </c>
      <c r="E468" s="167" t="s">
        <v>906</v>
      </c>
      <c r="F468" s="168" t="s">
        <v>907</v>
      </c>
      <c r="G468" s="169" t="s">
        <v>372</v>
      </c>
      <c r="H468" s="170">
        <v>126</v>
      </c>
      <c r="I468" s="171"/>
      <c r="J468" s="172">
        <f>ROUND(I468*H468,2)</f>
        <v>0</v>
      </c>
      <c r="K468" s="168" t="s">
        <v>267</v>
      </c>
      <c r="L468" s="34"/>
      <c r="M468" s="173" t="s">
        <v>1</v>
      </c>
      <c r="N468" s="174" t="s">
        <v>42</v>
      </c>
      <c r="O468" s="59"/>
      <c r="P468" s="175">
        <f>O468*H468</f>
        <v>0</v>
      </c>
      <c r="Q468" s="175">
        <v>8.3500000000000005E-2</v>
      </c>
      <c r="R468" s="175">
        <f>Q468*H468</f>
        <v>10.521000000000001</v>
      </c>
      <c r="S468" s="175">
        <v>0</v>
      </c>
      <c r="T468" s="176">
        <f>S468*H468</f>
        <v>0</v>
      </c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R468" s="177" t="s">
        <v>268</v>
      </c>
      <c r="AT468" s="177" t="s">
        <v>263</v>
      </c>
      <c r="AU468" s="177" t="s">
        <v>86</v>
      </c>
      <c r="AY468" s="18" t="s">
        <v>260</v>
      </c>
      <c r="BE468" s="178">
        <f>IF(N468="základní",J468,0)</f>
        <v>0</v>
      </c>
      <c r="BF468" s="178">
        <f>IF(N468="snížená",J468,0)</f>
        <v>0</v>
      </c>
      <c r="BG468" s="178">
        <f>IF(N468="zákl. přenesená",J468,0)</f>
        <v>0</v>
      </c>
      <c r="BH468" s="178">
        <f>IF(N468="sníž. přenesená",J468,0)</f>
        <v>0</v>
      </c>
      <c r="BI468" s="178">
        <f>IF(N468="nulová",J468,0)</f>
        <v>0</v>
      </c>
      <c r="BJ468" s="18" t="s">
        <v>32</v>
      </c>
      <c r="BK468" s="178">
        <f>ROUND(I468*H468,2)</f>
        <v>0</v>
      </c>
      <c r="BL468" s="18" t="s">
        <v>268</v>
      </c>
      <c r="BM468" s="177" t="s">
        <v>1464</v>
      </c>
    </row>
    <row r="469" spans="1:65" s="15" customFormat="1">
      <c r="B469" s="196"/>
      <c r="D469" s="180" t="s">
        <v>270</v>
      </c>
      <c r="E469" s="197" t="s">
        <v>1</v>
      </c>
      <c r="F469" s="198" t="s">
        <v>2208</v>
      </c>
      <c r="H469" s="197" t="s">
        <v>1</v>
      </c>
      <c r="I469" s="199"/>
      <c r="L469" s="196"/>
      <c r="M469" s="200"/>
      <c r="N469" s="201"/>
      <c r="O469" s="201"/>
      <c r="P469" s="201"/>
      <c r="Q469" s="201"/>
      <c r="R469" s="201"/>
      <c r="S469" s="201"/>
      <c r="T469" s="202"/>
      <c r="AT469" s="197" t="s">
        <v>270</v>
      </c>
      <c r="AU469" s="197" t="s">
        <v>86</v>
      </c>
      <c r="AV469" s="15" t="s">
        <v>32</v>
      </c>
      <c r="AW469" s="15" t="s">
        <v>31</v>
      </c>
      <c r="AX469" s="15" t="s">
        <v>77</v>
      </c>
      <c r="AY469" s="197" t="s">
        <v>260</v>
      </c>
    </row>
    <row r="470" spans="1:65" s="13" customFormat="1">
      <c r="B470" s="179"/>
      <c r="D470" s="180" t="s">
        <v>270</v>
      </c>
      <c r="E470" s="181" t="s">
        <v>1</v>
      </c>
      <c r="F470" s="182" t="s">
        <v>2209</v>
      </c>
      <c r="H470" s="183">
        <v>108</v>
      </c>
      <c r="I470" s="184"/>
      <c r="L470" s="179"/>
      <c r="M470" s="185"/>
      <c r="N470" s="186"/>
      <c r="O470" s="186"/>
      <c r="P470" s="186"/>
      <c r="Q470" s="186"/>
      <c r="R470" s="186"/>
      <c r="S470" s="186"/>
      <c r="T470" s="187"/>
      <c r="AT470" s="181" t="s">
        <v>270</v>
      </c>
      <c r="AU470" s="181" t="s">
        <v>86</v>
      </c>
      <c r="AV470" s="13" t="s">
        <v>86</v>
      </c>
      <c r="AW470" s="13" t="s">
        <v>31</v>
      </c>
      <c r="AX470" s="13" t="s">
        <v>77</v>
      </c>
      <c r="AY470" s="181" t="s">
        <v>260</v>
      </c>
    </row>
    <row r="471" spans="1:65" s="13" customFormat="1">
      <c r="B471" s="179"/>
      <c r="D471" s="180" t="s">
        <v>270</v>
      </c>
      <c r="E471" s="181" t="s">
        <v>1</v>
      </c>
      <c r="F471" s="182" t="s">
        <v>1467</v>
      </c>
      <c r="H471" s="183">
        <v>18</v>
      </c>
      <c r="I471" s="184"/>
      <c r="L471" s="179"/>
      <c r="M471" s="185"/>
      <c r="N471" s="186"/>
      <c r="O471" s="186"/>
      <c r="P471" s="186"/>
      <c r="Q471" s="186"/>
      <c r="R471" s="186"/>
      <c r="S471" s="186"/>
      <c r="T471" s="187"/>
      <c r="AT471" s="181" t="s">
        <v>270</v>
      </c>
      <c r="AU471" s="181" t="s">
        <v>86</v>
      </c>
      <c r="AV471" s="13" t="s">
        <v>86</v>
      </c>
      <c r="AW471" s="13" t="s">
        <v>31</v>
      </c>
      <c r="AX471" s="13" t="s">
        <v>77</v>
      </c>
      <c r="AY471" s="181" t="s">
        <v>260</v>
      </c>
    </row>
    <row r="472" spans="1:65" s="14" customFormat="1">
      <c r="B472" s="188"/>
      <c r="D472" s="180" t="s">
        <v>270</v>
      </c>
      <c r="E472" s="189" t="s">
        <v>184</v>
      </c>
      <c r="F472" s="190" t="s">
        <v>275</v>
      </c>
      <c r="H472" s="191">
        <v>126</v>
      </c>
      <c r="I472" s="192"/>
      <c r="L472" s="188"/>
      <c r="M472" s="193"/>
      <c r="N472" s="194"/>
      <c r="O472" s="194"/>
      <c r="P472" s="194"/>
      <c r="Q472" s="194"/>
      <c r="R472" s="194"/>
      <c r="S472" s="194"/>
      <c r="T472" s="195"/>
      <c r="AT472" s="189" t="s">
        <v>270</v>
      </c>
      <c r="AU472" s="189" t="s">
        <v>86</v>
      </c>
      <c r="AV472" s="14" t="s">
        <v>268</v>
      </c>
      <c r="AW472" s="14" t="s">
        <v>31</v>
      </c>
      <c r="AX472" s="14" t="s">
        <v>32</v>
      </c>
      <c r="AY472" s="189" t="s">
        <v>260</v>
      </c>
    </row>
    <row r="473" spans="1:65" s="2" customFormat="1" ht="24.2" customHeight="1">
      <c r="A473" s="33"/>
      <c r="B473" s="132"/>
      <c r="C473" s="166" t="s">
        <v>781</v>
      </c>
      <c r="D473" s="166" t="s">
        <v>263</v>
      </c>
      <c r="E473" s="167" t="s">
        <v>919</v>
      </c>
      <c r="F473" s="168" t="s">
        <v>920</v>
      </c>
      <c r="G473" s="169" t="s">
        <v>372</v>
      </c>
      <c r="H473" s="170">
        <v>126</v>
      </c>
      <c r="I473" s="171"/>
      <c r="J473" s="172">
        <f>ROUND(I473*H473,2)</f>
        <v>0</v>
      </c>
      <c r="K473" s="168" t="s">
        <v>356</v>
      </c>
      <c r="L473" s="34"/>
      <c r="M473" s="173" t="s">
        <v>1</v>
      </c>
      <c r="N473" s="174" t="s">
        <v>42</v>
      </c>
      <c r="O473" s="59"/>
      <c r="P473" s="175">
        <f>O473*H473</f>
        <v>0</v>
      </c>
      <c r="Q473" s="175">
        <v>0</v>
      </c>
      <c r="R473" s="175">
        <f>Q473*H473</f>
        <v>0</v>
      </c>
      <c r="S473" s="175">
        <v>8.3500000000000005E-2</v>
      </c>
      <c r="T473" s="176">
        <f>S473*H473</f>
        <v>10.521000000000001</v>
      </c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R473" s="177" t="s">
        <v>268</v>
      </c>
      <c r="AT473" s="177" t="s">
        <v>263</v>
      </c>
      <c r="AU473" s="177" t="s">
        <v>86</v>
      </c>
      <c r="AY473" s="18" t="s">
        <v>260</v>
      </c>
      <c r="BE473" s="178">
        <f>IF(N473="základní",J473,0)</f>
        <v>0</v>
      </c>
      <c r="BF473" s="178">
        <f>IF(N473="snížená",J473,0)</f>
        <v>0</v>
      </c>
      <c r="BG473" s="178">
        <f>IF(N473="zákl. přenesená",J473,0)</f>
        <v>0</v>
      </c>
      <c r="BH473" s="178">
        <f>IF(N473="sníž. přenesená",J473,0)</f>
        <v>0</v>
      </c>
      <c r="BI473" s="178">
        <f>IF(N473="nulová",J473,0)</f>
        <v>0</v>
      </c>
      <c r="BJ473" s="18" t="s">
        <v>32</v>
      </c>
      <c r="BK473" s="178">
        <f>ROUND(I473*H473,2)</f>
        <v>0</v>
      </c>
      <c r="BL473" s="18" t="s">
        <v>268</v>
      </c>
      <c r="BM473" s="177" t="s">
        <v>1469</v>
      </c>
    </row>
    <row r="474" spans="1:65" s="13" customFormat="1">
      <c r="B474" s="179"/>
      <c r="D474" s="180" t="s">
        <v>270</v>
      </c>
      <c r="E474" s="181" t="s">
        <v>1</v>
      </c>
      <c r="F474" s="182" t="s">
        <v>184</v>
      </c>
      <c r="H474" s="183">
        <v>126</v>
      </c>
      <c r="I474" s="184"/>
      <c r="L474" s="179"/>
      <c r="M474" s="185"/>
      <c r="N474" s="186"/>
      <c r="O474" s="186"/>
      <c r="P474" s="186"/>
      <c r="Q474" s="186"/>
      <c r="R474" s="186"/>
      <c r="S474" s="186"/>
      <c r="T474" s="187"/>
      <c r="AT474" s="181" t="s">
        <v>270</v>
      </c>
      <c r="AU474" s="181" t="s">
        <v>86</v>
      </c>
      <c r="AV474" s="13" t="s">
        <v>86</v>
      </c>
      <c r="AW474" s="13" t="s">
        <v>31</v>
      </c>
      <c r="AX474" s="13" t="s">
        <v>32</v>
      </c>
      <c r="AY474" s="181" t="s">
        <v>260</v>
      </c>
    </row>
    <row r="475" spans="1:65" s="2" customFormat="1" ht="16.5" customHeight="1">
      <c r="A475" s="33"/>
      <c r="B475" s="132"/>
      <c r="C475" s="211" t="s">
        <v>786</v>
      </c>
      <c r="D475" s="211" t="s">
        <v>429</v>
      </c>
      <c r="E475" s="212" t="s">
        <v>913</v>
      </c>
      <c r="F475" s="213" t="s">
        <v>914</v>
      </c>
      <c r="G475" s="214" t="s">
        <v>915</v>
      </c>
      <c r="H475" s="215">
        <v>28.28</v>
      </c>
      <c r="I475" s="216"/>
      <c r="J475" s="217">
        <f>ROUND(I475*H475,2)</f>
        <v>0</v>
      </c>
      <c r="K475" s="213" t="s">
        <v>356</v>
      </c>
      <c r="L475" s="218"/>
      <c r="M475" s="219" t="s">
        <v>1</v>
      </c>
      <c r="N475" s="220" t="s">
        <v>42</v>
      </c>
      <c r="O475" s="59"/>
      <c r="P475" s="175">
        <f>O475*H475</f>
        <v>0</v>
      </c>
      <c r="Q475" s="175">
        <v>2.37</v>
      </c>
      <c r="R475" s="175">
        <f>Q475*H475</f>
        <v>67.023600000000002</v>
      </c>
      <c r="S475" s="175">
        <v>0</v>
      </c>
      <c r="T475" s="176">
        <f>S475*H475</f>
        <v>0</v>
      </c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R475" s="177" t="s">
        <v>306</v>
      </c>
      <c r="AT475" s="177" t="s">
        <v>429</v>
      </c>
      <c r="AU475" s="177" t="s">
        <v>86</v>
      </c>
      <c r="AY475" s="18" t="s">
        <v>260</v>
      </c>
      <c r="BE475" s="178">
        <f>IF(N475="základní",J475,0)</f>
        <v>0</v>
      </c>
      <c r="BF475" s="178">
        <f>IF(N475="snížená",J475,0)</f>
        <v>0</v>
      </c>
      <c r="BG475" s="178">
        <f>IF(N475="zákl. přenesená",J475,0)</f>
        <v>0</v>
      </c>
      <c r="BH475" s="178">
        <f>IF(N475="sníž. přenesená",J475,0)</f>
        <v>0</v>
      </c>
      <c r="BI475" s="178">
        <f>IF(N475="nulová",J475,0)</f>
        <v>0</v>
      </c>
      <c r="BJ475" s="18" t="s">
        <v>32</v>
      </c>
      <c r="BK475" s="178">
        <f>ROUND(I475*H475,2)</f>
        <v>0</v>
      </c>
      <c r="BL475" s="18" t="s">
        <v>268</v>
      </c>
      <c r="BM475" s="177" t="s">
        <v>1468</v>
      </c>
    </row>
    <row r="476" spans="1:65" s="13" customFormat="1">
      <c r="B476" s="179"/>
      <c r="D476" s="180" t="s">
        <v>270</v>
      </c>
      <c r="E476" s="181" t="s">
        <v>1</v>
      </c>
      <c r="F476" s="182" t="s">
        <v>917</v>
      </c>
      <c r="H476" s="183">
        <v>28.28</v>
      </c>
      <c r="I476" s="184"/>
      <c r="L476" s="179"/>
      <c r="M476" s="185"/>
      <c r="N476" s="186"/>
      <c r="O476" s="186"/>
      <c r="P476" s="186"/>
      <c r="Q476" s="186"/>
      <c r="R476" s="186"/>
      <c r="S476" s="186"/>
      <c r="T476" s="187"/>
      <c r="AT476" s="181" t="s">
        <v>270</v>
      </c>
      <c r="AU476" s="181" t="s">
        <v>86</v>
      </c>
      <c r="AV476" s="13" t="s">
        <v>86</v>
      </c>
      <c r="AW476" s="13" t="s">
        <v>31</v>
      </c>
      <c r="AX476" s="13" t="s">
        <v>32</v>
      </c>
      <c r="AY476" s="181" t="s">
        <v>260</v>
      </c>
    </row>
    <row r="477" spans="1:65" s="2" customFormat="1" ht="16.5" customHeight="1">
      <c r="A477" s="33"/>
      <c r="B477" s="132"/>
      <c r="C477" s="166" t="s">
        <v>791</v>
      </c>
      <c r="D477" s="166" t="s">
        <v>263</v>
      </c>
      <c r="E477" s="167" t="s">
        <v>923</v>
      </c>
      <c r="F477" s="168" t="s">
        <v>924</v>
      </c>
      <c r="G477" s="169" t="s">
        <v>372</v>
      </c>
      <c r="H477" s="170">
        <v>0.81799999999999995</v>
      </c>
      <c r="I477" s="171"/>
      <c r="J477" s="172">
        <f>ROUND(I477*H477,2)</f>
        <v>0</v>
      </c>
      <c r="K477" s="168" t="s">
        <v>267</v>
      </c>
      <c r="L477" s="34"/>
      <c r="M477" s="173" t="s">
        <v>1</v>
      </c>
      <c r="N477" s="174" t="s">
        <v>42</v>
      </c>
      <c r="O477" s="59"/>
      <c r="P477" s="175">
        <f>O477*H477</f>
        <v>0</v>
      </c>
      <c r="Q477" s="175">
        <v>0.52312000000000003</v>
      </c>
      <c r="R477" s="175">
        <f>Q477*H477</f>
        <v>0.42791215999999999</v>
      </c>
      <c r="S477" s="175">
        <v>0</v>
      </c>
      <c r="T477" s="176">
        <f>S477*H477</f>
        <v>0</v>
      </c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R477" s="177" t="s">
        <v>268</v>
      </c>
      <c r="AT477" s="177" t="s">
        <v>263</v>
      </c>
      <c r="AU477" s="177" t="s">
        <v>86</v>
      </c>
      <c r="AY477" s="18" t="s">
        <v>260</v>
      </c>
      <c r="BE477" s="178">
        <f>IF(N477="základní",J477,0)</f>
        <v>0</v>
      </c>
      <c r="BF477" s="178">
        <f>IF(N477="snížená",J477,0)</f>
        <v>0</v>
      </c>
      <c r="BG477" s="178">
        <f>IF(N477="zákl. přenesená",J477,0)</f>
        <v>0</v>
      </c>
      <c r="BH477" s="178">
        <f>IF(N477="sníž. přenesená",J477,0)</f>
        <v>0</v>
      </c>
      <c r="BI477" s="178">
        <f>IF(N477="nulová",J477,0)</f>
        <v>0</v>
      </c>
      <c r="BJ477" s="18" t="s">
        <v>32</v>
      </c>
      <c r="BK477" s="178">
        <f>ROUND(I477*H477,2)</f>
        <v>0</v>
      </c>
      <c r="BL477" s="18" t="s">
        <v>268</v>
      </c>
      <c r="BM477" s="177" t="s">
        <v>1470</v>
      </c>
    </row>
    <row r="478" spans="1:65" s="13" customFormat="1">
      <c r="B478" s="179"/>
      <c r="D478" s="180" t="s">
        <v>270</v>
      </c>
      <c r="E478" s="181" t="s">
        <v>1</v>
      </c>
      <c r="F478" s="182" t="s">
        <v>926</v>
      </c>
      <c r="H478" s="183">
        <v>0.81799999999999995</v>
      </c>
      <c r="I478" s="184"/>
      <c r="L478" s="179"/>
      <c r="M478" s="185"/>
      <c r="N478" s="186"/>
      <c r="O478" s="186"/>
      <c r="P478" s="186"/>
      <c r="Q478" s="186"/>
      <c r="R478" s="186"/>
      <c r="S478" s="186"/>
      <c r="T478" s="187"/>
      <c r="AT478" s="181" t="s">
        <v>270</v>
      </c>
      <c r="AU478" s="181" t="s">
        <v>86</v>
      </c>
      <c r="AV478" s="13" t="s">
        <v>86</v>
      </c>
      <c r="AW478" s="13" t="s">
        <v>31</v>
      </c>
      <c r="AX478" s="13" t="s">
        <v>77</v>
      </c>
      <c r="AY478" s="181" t="s">
        <v>260</v>
      </c>
    </row>
    <row r="479" spans="1:65" s="14" customFormat="1">
      <c r="B479" s="188"/>
      <c r="D479" s="180" t="s">
        <v>270</v>
      </c>
      <c r="E479" s="189" t="s">
        <v>161</v>
      </c>
      <c r="F479" s="190" t="s">
        <v>275</v>
      </c>
      <c r="H479" s="191">
        <v>0.81799999999999995</v>
      </c>
      <c r="I479" s="192"/>
      <c r="L479" s="188"/>
      <c r="M479" s="193"/>
      <c r="N479" s="194"/>
      <c r="O479" s="194"/>
      <c r="P479" s="194"/>
      <c r="Q479" s="194"/>
      <c r="R479" s="194"/>
      <c r="S479" s="194"/>
      <c r="T479" s="195"/>
      <c r="AT479" s="189" t="s">
        <v>270</v>
      </c>
      <c r="AU479" s="189" t="s">
        <v>86</v>
      </c>
      <c r="AV479" s="14" t="s">
        <v>268</v>
      </c>
      <c r="AW479" s="14" t="s">
        <v>31</v>
      </c>
      <c r="AX479" s="14" t="s">
        <v>32</v>
      </c>
      <c r="AY479" s="189" t="s">
        <v>260</v>
      </c>
    </row>
    <row r="480" spans="1:65" s="2" customFormat="1" ht="16.5" customHeight="1">
      <c r="A480" s="33"/>
      <c r="B480" s="132"/>
      <c r="C480" s="166" t="s">
        <v>796</v>
      </c>
      <c r="D480" s="166" t="s">
        <v>263</v>
      </c>
      <c r="E480" s="167" t="s">
        <v>634</v>
      </c>
      <c r="F480" s="168" t="s">
        <v>635</v>
      </c>
      <c r="G480" s="169" t="s">
        <v>372</v>
      </c>
      <c r="H480" s="170">
        <v>0.81799999999999995</v>
      </c>
      <c r="I480" s="171"/>
      <c r="J480" s="172">
        <f>ROUND(I480*H480,2)</f>
        <v>0</v>
      </c>
      <c r="K480" s="168" t="s">
        <v>267</v>
      </c>
      <c r="L480" s="34"/>
      <c r="M480" s="173" t="s">
        <v>1</v>
      </c>
      <c r="N480" s="174" t="s">
        <v>42</v>
      </c>
      <c r="O480" s="59"/>
      <c r="P480" s="175">
        <f>O480*H480</f>
        <v>0</v>
      </c>
      <c r="Q480" s="175">
        <v>0</v>
      </c>
      <c r="R480" s="175">
        <f>Q480*H480</f>
        <v>0</v>
      </c>
      <c r="S480" s="175">
        <v>0.625</v>
      </c>
      <c r="T480" s="176">
        <f>S480*H480</f>
        <v>0.51124999999999998</v>
      </c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R480" s="177" t="s">
        <v>268</v>
      </c>
      <c r="AT480" s="177" t="s">
        <v>263</v>
      </c>
      <c r="AU480" s="177" t="s">
        <v>86</v>
      </c>
      <c r="AY480" s="18" t="s">
        <v>260</v>
      </c>
      <c r="BE480" s="178">
        <f>IF(N480="základní",J480,0)</f>
        <v>0</v>
      </c>
      <c r="BF480" s="178">
        <f>IF(N480="snížená",J480,0)</f>
        <v>0</v>
      </c>
      <c r="BG480" s="178">
        <f>IF(N480="zákl. přenesená",J480,0)</f>
        <v>0</v>
      </c>
      <c r="BH480" s="178">
        <f>IF(N480="sníž. přenesená",J480,0)</f>
        <v>0</v>
      </c>
      <c r="BI480" s="178">
        <f>IF(N480="nulová",J480,0)</f>
        <v>0</v>
      </c>
      <c r="BJ480" s="18" t="s">
        <v>32</v>
      </c>
      <c r="BK480" s="178">
        <f>ROUND(I480*H480,2)</f>
        <v>0</v>
      </c>
      <c r="BL480" s="18" t="s">
        <v>268</v>
      </c>
      <c r="BM480" s="177" t="s">
        <v>1472</v>
      </c>
    </row>
    <row r="481" spans="1:65" s="13" customFormat="1">
      <c r="B481" s="179"/>
      <c r="D481" s="180" t="s">
        <v>270</v>
      </c>
      <c r="E481" s="181" t="s">
        <v>1</v>
      </c>
      <c r="F481" s="182" t="s">
        <v>161</v>
      </c>
      <c r="H481" s="183">
        <v>0.81799999999999995</v>
      </c>
      <c r="I481" s="184"/>
      <c r="L481" s="179"/>
      <c r="M481" s="185"/>
      <c r="N481" s="186"/>
      <c r="O481" s="186"/>
      <c r="P481" s="186"/>
      <c r="Q481" s="186"/>
      <c r="R481" s="186"/>
      <c r="S481" s="186"/>
      <c r="T481" s="187"/>
      <c r="AT481" s="181" t="s">
        <v>270</v>
      </c>
      <c r="AU481" s="181" t="s">
        <v>86</v>
      </c>
      <c r="AV481" s="13" t="s">
        <v>86</v>
      </c>
      <c r="AW481" s="13" t="s">
        <v>31</v>
      </c>
      <c r="AX481" s="13" t="s">
        <v>32</v>
      </c>
      <c r="AY481" s="181" t="s">
        <v>260</v>
      </c>
    </row>
    <row r="482" spans="1:65" s="2" customFormat="1" ht="24.2" customHeight="1">
      <c r="A482" s="33"/>
      <c r="B482" s="132"/>
      <c r="C482" s="166" t="s">
        <v>803</v>
      </c>
      <c r="D482" s="166" t="s">
        <v>263</v>
      </c>
      <c r="E482" s="167" t="s">
        <v>930</v>
      </c>
      <c r="F482" s="168" t="s">
        <v>931</v>
      </c>
      <c r="G482" s="169" t="s">
        <v>372</v>
      </c>
      <c r="H482" s="170">
        <v>135.33799999999999</v>
      </c>
      <c r="I482" s="171"/>
      <c r="J482" s="172">
        <f>ROUND(I482*H482,2)</f>
        <v>0</v>
      </c>
      <c r="K482" s="168" t="s">
        <v>356</v>
      </c>
      <c r="L482" s="34"/>
      <c r="M482" s="173" t="s">
        <v>1</v>
      </c>
      <c r="N482" s="174" t="s">
        <v>42</v>
      </c>
      <c r="O482" s="59"/>
      <c r="P482" s="175">
        <f>O482*H482</f>
        <v>0</v>
      </c>
      <c r="Q482" s="175">
        <v>0</v>
      </c>
      <c r="R482" s="175">
        <f>Q482*H482</f>
        <v>0</v>
      </c>
      <c r="S482" s="175">
        <v>0</v>
      </c>
      <c r="T482" s="176">
        <f>S482*H482</f>
        <v>0</v>
      </c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R482" s="177" t="s">
        <v>268</v>
      </c>
      <c r="AT482" s="177" t="s">
        <v>263</v>
      </c>
      <c r="AU482" s="177" t="s">
        <v>86</v>
      </c>
      <c r="AY482" s="18" t="s">
        <v>260</v>
      </c>
      <c r="BE482" s="178">
        <f>IF(N482="základní",J482,0)</f>
        <v>0</v>
      </c>
      <c r="BF482" s="178">
        <f>IF(N482="snížená",J482,0)</f>
        <v>0</v>
      </c>
      <c r="BG482" s="178">
        <f>IF(N482="zákl. přenesená",J482,0)</f>
        <v>0</v>
      </c>
      <c r="BH482" s="178">
        <f>IF(N482="sníž. přenesená",J482,0)</f>
        <v>0</v>
      </c>
      <c r="BI482" s="178">
        <f>IF(N482="nulová",J482,0)</f>
        <v>0</v>
      </c>
      <c r="BJ482" s="18" t="s">
        <v>32</v>
      </c>
      <c r="BK482" s="178">
        <f>ROUND(I482*H482,2)</f>
        <v>0</v>
      </c>
      <c r="BL482" s="18" t="s">
        <v>268</v>
      </c>
      <c r="BM482" s="177" t="s">
        <v>1474</v>
      </c>
    </row>
    <row r="483" spans="1:65" s="15" customFormat="1">
      <c r="B483" s="196"/>
      <c r="D483" s="180" t="s">
        <v>270</v>
      </c>
      <c r="E483" s="197" t="s">
        <v>1</v>
      </c>
      <c r="F483" s="198" t="s">
        <v>933</v>
      </c>
      <c r="H483" s="197" t="s">
        <v>1</v>
      </c>
      <c r="I483" s="199"/>
      <c r="L483" s="196"/>
      <c r="M483" s="200"/>
      <c r="N483" s="201"/>
      <c r="O483" s="201"/>
      <c r="P483" s="201"/>
      <c r="Q483" s="201"/>
      <c r="R483" s="201"/>
      <c r="S483" s="201"/>
      <c r="T483" s="202"/>
      <c r="AT483" s="197" t="s">
        <v>270</v>
      </c>
      <c r="AU483" s="197" t="s">
        <v>86</v>
      </c>
      <c r="AV483" s="15" t="s">
        <v>32</v>
      </c>
      <c r="AW483" s="15" t="s">
        <v>31</v>
      </c>
      <c r="AX483" s="15" t="s">
        <v>77</v>
      </c>
      <c r="AY483" s="197" t="s">
        <v>260</v>
      </c>
    </row>
    <row r="484" spans="1:65" s="13" customFormat="1">
      <c r="B484" s="179"/>
      <c r="D484" s="180" t="s">
        <v>270</v>
      </c>
      <c r="E484" s="181" t="s">
        <v>1</v>
      </c>
      <c r="F484" s="182" t="s">
        <v>2210</v>
      </c>
      <c r="H484" s="183">
        <v>114.258</v>
      </c>
      <c r="I484" s="184"/>
      <c r="L484" s="179"/>
      <c r="M484" s="185"/>
      <c r="N484" s="186"/>
      <c r="O484" s="186"/>
      <c r="P484" s="186"/>
      <c r="Q484" s="186"/>
      <c r="R484" s="186"/>
      <c r="S484" s="186"/>
      <c r="T484" s="187"/>
      <c r="AT484" s="181" t="s">
        <v>270</v>
      </c>
      <c r="AU484" s="181" t="s">
        <v>86</v>
      </c>
      <c r="AV484" s="13" t="s">
        <v>86</v>
      </c>
      <c r="AW484" s="13" t="s">
        <v>31</v>
      </c>
      <c r="AX484" s="13" t="s">
        <v>77</v>
      </c>
      <c r="AY484" s="181" t="s">
        <v>260</v>
      </c>
    </row>
    <row r="485" spans="1:65" s="13" customFormat="1">
      <c r="B485" s="179"/>
      <c r="D485" s="180" t="s">
        <v>270</v>
      </c>
      <c r="E485" s="181" t="s">
        <v>1</v>
      </c>
      <c r="F485" s="182" t="s">
        <v>935</v>
      </c>
      <c r="H485" s="183">
        <v>21.08</v>
      </c>
      <c r="I485" s="184"/>
      <c r="L485" s="179"/>
      <c r="M485" s="185"/>
      <c r="N485" s="186"/>
      <c r="O485" s="186"/>
      <c r="P485" s="186"/>
      <c r="Q485" s="186"/>
      <c r="R485" s="186"/>
      <c r="S485" s="186"/>
      <c r="T485" s="187"/>
      <c r="AT485" s="181" t="s">
        <v>270</v>
      </c>
      <c r="AU485" s="181" t="s">
        <v>86</v>
      </c>
      <c r="AV485" s="13" t="s">
        <v>86</v>
      </c>
      <c r="AW485" s="13" t="s">
        <v>31</v>
      </c>
      <c r="AX485" s="13" t="s">
        <v>77</v>
      </c>
      <c r="AY485" s="181" t="s">
        <v>260</v>
      </c>
    </row>
    <row r="486" spans="1:65" s="14" customFormat="1">
      <c r="B486" s="188"/>
      <c r="D486" s="180" t="s">
        <v>270</v>
      </c>
      <c r="E486" s="189" t="s">
        <v>186</v>
      </c>
      <c r="F486" s="190" t="s">
        <v>275</v>
      </c>
      <c r="H486" s="191">
        <v>135.33799999999999</v>
      </c>
      <c r="I486" s="192"/>
      <c r="L486" s="188"/>
      <c r="M486" s="193"/>
      <c r="N486" s="194"/>
      <c r="O486" s="194"/>
      <c r="P486" s="194"/>
      <c r="Q486" s="194"/>
      <c r="R486" s="194"/>
      <c r="S486" s="194"/>
      <c r="T486" s="195"/>
      <c r="AT486" s="189" t="s">
        <v>270</v>
      </c>
      <c r="AU486" s="189" t="s">
        <v>86</v>
      </c>
      <c r="AV486" s="14" t="s">
        <v>268</v>
      </c>
      <c r="AW486" s="14" t="s">
        <v>31</v>
      </c>
      <c r="AX486" s="14" t="s">
        <v>32</v>
      </c>
      <c r="AY486" s="189" t="s">
        <v>260</v>
      </c>
    </row>
    <row r="487" spans="1:65" s="2" customFormat="1" ht="21.75" customHeight="1">
      <c r="A487" s="33"/>
      <c r="B487" s="132"/>
      <c r="C487" s="166" t="s">
        <v>807</v>
      </c>
      <c r="D487" s="166" t="s">
        <v>263</v>
      </c>
      <c r="E487" s="167" t="s">
        <v>937</v>
      </c>
      <c r="F487" s="168" t="s">
        <v>938</v>
      </c>
      <c r="G487" s="169" t="s">
        <v>372</v>
      </c>
      <c r="H487" s="170">
        <v>135.33799999999999</v>
      </c>
      <c r="I487" s="171"/>
      <c r="J487" s="172">
        <f>ROUND(I487*H487,2)</f>
        <v>0</v>
      </c>
      <c r="K487" s="168" t="s">
        <v>1</v>
      </c>
      <c r="L487" s="34"/>
      <c r="M487" s="173" t="s">
        <v>1</v>
      </c>
      <c r="N487" s="174" t="s">
        <v>42</v>
      </c>
      <c r="O487" s="59"/>
      <c r="P487" s="175">
        <f>O487*H487</f>
        <v>0</v>
      </c>
      <c r="Q487" s="175">
        <v>4.6999999999999999E-4</v>
      </c>
      <c r="R487" s="175">
        <f>Q487*H487</f>
        <v>6.3608859999999989E-2</v>
      </c>
      <c r="S487" s="175">
        <v>0</v>
      </c>
      <c r="T487" s="176">
        <f>S487*H487</f>
        <v>0</v>
      </c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  <c r="AR487" s="177" t="s">
        <v>268</v>
      </c>
      <c r="AT487" s="177" t="s">
        <v>263</v>
      </c>
      <c r="AU487" s="177" t="s">
        <v>86</v>
      </c>
      <c r="AY487" s="18" t="s">
        <v>260</v>
      </c>
      <c r="BE487" s="178">
        <f>IF(N487="základní",J487,0)</f>
        <v>0</v>
      </c>
      <c r="BF487" s="178">
        <f>IF(N487="snížená",J487,0)</f>
        <v>0</v>
      </c>
      <c r="BG487" s="178">
        <f>IF(N487="zákl. přenesená",J487,0)</f>
        <v>0</v>
      </c>
      <c r="BH487" s="178">
        <f>IF(N487="sníž. přenesená",J487,0)</f>
        <v>0</v>
      </c>
      <c r="BI487" s="178">
        <f>IF(N487="nulová",J487,0)</f>
        <v>0</v>
      </c>
      <c r="BJ487" s="18" t="s">
        <v>32</v>
      </c>
      <c r="BK487" s="178">
        <f>ROUND(I487*H487,2)</f>
        <v>0</v>
      </c>
      <c r="BL487" s="18" t="s">
        <v>268</v>
      </c>
      <c r="BM487" s="177" t="s">
        <v>2211</v>
      </c>
    </row>
    <row r="488" spans="1:65" s="13" customFormat="1">
      <c r="B488" s="179"/>
      <c r="D488" s="180" t="s">
        <v>270</v>
      </c>
      <c r="E488" s="181" t="s">
        <v>1</v>
      </c>
      <c r="F488" s="182" t="s">
        <v>2080</v>
      </c>
      <c r="H488" s="183">
        <v>135.33799999999999</v>
      </c>
      <c r="I488" s="184"/>
      <c r="L488" s="179"/>
      <c r="M488" s="185"/>
      <c r="N488" s="186"/>
      <c r="O488" s="186"/>
      <c r="P488" s="186"/>
      <c r="Q488" s="186"/>
      <c r="R488" s="186"/>
      <c r="S488" s="186"/>
      <c r="T488" s="187"/>
      <c r="AT488" s="181" t="s">
        <v>270</v>
      </c>
      <c r="AU488" s="181" t="s">
        <v>86</v>
      </c>
      <c r="AV488" s="13" t="s">
        <v>86</v>
      </c>
      <c r="AW488" s="13" t="s">
        <v>31</v>
      </c>
      <c r="AX488" s="13" t="s">
        <v>32</v>
      </c>
      <c r="AY488" s="181" t="s">
        <v>260</v>
      </c>
    </row>
    <row r="489" spans="1:65" s="2" customFormat="1" ht="16.5" customHeight="1">
      <c r="A489" s="33"/>
      <c r="B489" s="132"/>
      <c r="C489" s="166" t="s">
        <v>812</v>
      </c>
      <c r="D489" s="166" t="s">
        <v>263</v>
      </c>
      <c r="E489" s="167" t="s">
        <v>539</v>
      </c>
      <c r="F489" s="168" t="s">
        <v>540</v>
      </c>
      <c r="G489" s="169" t="s">
        <v>316</v>
      </c>
      <c r="H489" s="170">
        <v>40.600999999999999</v>
      </c>
      <c r="I489" s="171"/>
      <c r="J489" s="172">
        <f>ROUND(I489*H489,2)</f>
        <v>0</v>
      </c>
      <c r="K489" s="168" t="s">
        <v>267</v>
      </c>
      <c r="L489" s="34"/>
      <c r="M489" s="173" t="s">
        <v>1</v>
      </c>
      <c r="N489" s="174" t="s">
        <v>42</v>
      </c>
      <c r="O489" s="59"/>
      <c r="P489" s="175">
        <f>O489*H489</f>
        <v>0</v>
      </c>
      <c r="Q489" s="175">
        <v>0</v>
      </c>
      <c r="R489" s="175">
        <f>Q489*H489</f>
        <v>0</v>
      </c>
      <c r="S489" s="175">
        <v>0</v>
      </c>
      <c r="T489" s="176">
        <f>S489*H489</f>
        <v>0</v>
      </c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R489" s="177" t="s">
        <v>268</v>
      </c>
      <c r="AT489" s="177" t="s">
        <v>263</v>
      </c>
      <c r="AU489" s="177" t="s">
        <v>86</v>
      </c>
      <c r="AY489" s="18" t="s">
        <v>260</v>
      </c>
      <c r="BE489" s="178">
        <f>IF(N489="základní",J489,0)</f>
        <v>0</v>
      </c>
      <c r="BF489" s="178">
        <f>IF(N489="snížená",J489,0)</f>
        <v>0</v>
      </c>
      <c r="BG489" s="178">
        <f>IF(N489="zákl. přenesená",J489,0)</f>
        <v>0</v>
      </c>
      <c r="BH489" s="178">
        <f>IF(N489="sníž. přenesená",J489,0)</f>
        <v>0</v>
      </c>
      <c r="BI489" s="178">
        <f>IF(N489="nulová",J489,0)</f>
        <v>0</v>
      </c>
      <c r="BJ489" s="18" t="s">
        <v>32</v>
      </c>
      <c r="BK489" s="178">
        <f>ROUND(I489*H489,2)</f>
        <v>0</v>
      </c>
      <c r="BL489" s="18" t="s">
        <v>268</v>
      </c>
      <c r="BM489" s="177" t="s">
        <v>2212</v>
      </c>
    </row>
    <row r="490" spans="1:65" s="13" customFormat="1">
      <c r="B490" s="179"/>
      <c r="D490" s="180" t="s">
        <v>270</v>
      </c>
      <c r="E490" s="181" t="s">
        <v>1</v>
      </c>
      <c r="F490" s="182" t="s">
        <v>942</v>
      </c>
      <c r="H490" s="183">
        <v>40.600999999999999</v>
      </c>
      <c r="I490" s="184"/>
      <c r="L490" s="179"/>
      <c r="M490" s="185"/>
      <c r="N490" s="186"/>
      <c r="O490" s="186"/>
      <c r="P490" s="186"/>
      <c r="Q490" s="186"/>
      <c r="R490" s="186"/>
      <c r="S490" s="186"/>
      <c r="T490" s="187"/>
      <c r="AT490" s="181" t="s">
        <v>270</v>
      </c>
      <c r="AU490" s="181" t="s">
        <v>86</v>
      </c>
      <c r="AV490" s="13" t="s">
        <v>86</v>
      </c>
      <c r="AW490" s="13" t="s">
        <v>31</v>
      </c>
      <c r="AX490" s="13" t="s">
        <v>32</v>
      </c>
      <c r="AY490" s="181" t="s">
        <v>260</v>
      </c>
    </row>
    <row r="491" spans="1:65" s="2" customFormat="1" ht="16.5" customHeight="1">
      <c r="A491" s="33"/>
      <c r="B491" s="132"/>
      <c r="C491" s="166" t="s">
        <v>816</v>
      </c>
      <c r="D491" s="166" t="s">
        <v>263</v>
      </c>
      <c r="E491" s="167" t="s">
        <v>545</v>
      </c>
      <c r="F491" s="168" t="s">
        <v>546</v>
      </c>
      <c r="G491" s="169" t="s">
        <v>316</v>
      </c>
      <c r="H491" s="170">
        <v>40.600999999999999</v>
      </c>
      <c r="I491" s="171"/>
      <c r="J491" s="172">
        <f>ROUND(I491*H491,2)</f>
        <v>0</v>
      </c>
      <c r="K491" s="168" t="s">
        <v>267</v>
      </c>
      <c r="L491" s="34"/>
      <c r="M491" s="173" t="s">
        <v>1</v>
      </c>
      <c r="N491" s="174" t="s">
        <v>42</v>
      </c>
      <c r="O491" s="59"/>
      <c r="P491" s="175">
        <f>O491*H491</f>
        <v>0</v>
      </c>
      <c r="Q491" s="175">
        <v>0</v>
      </c>
      <c r="R491" s="175">
        <f>Q491*H491</f>
        <v>0</v>
      </c>
      <c r="S491" s="175">
        <v>0</v>
      </c>
      <c r="T491" s="176">
        <f>S491*H491</f>
        <v>0</v>
      </c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R491" s="177" t="s">
        <v>268</v>
      </c>
      <c r="AT491" s="177" t="s">
        <v>263</v>
      </c>
      <c r="AU491" s="177" t="s">
        <v>86</v>
      </c>
      <c r="AY491" s="18" t="s">
        <v>260</v>
      </c>
      <c r="BE491" s="178">
        <f>IF(N491="základní",J491,0)</f>
        <v>0</v>
      </c>
      <c r="BF491" s="178">
        <f>IF(N491="snížená",J491,0)</f>
        <v>0</v>
      </c>
      <c r="BG491" s="178">
        <f>IF(N491="zákl. přenesená",J491,0)</f>
        <v>0</v>
      </c>
      <c r="BH491" s="178">
        <f>IF(N491="sníž. přenesená",J491,0)</f>
        <v>0</v>
      </c>
      <c r="BI491" s="178">
        <f>IF(N491="nulová",J491,0)</f>
        <v>0</v>
      </c>
      <c r="BJ491" s="18" t="s">
        <v>32</v>
      </c>
      <c r="BK491" s="178">
        <f>ROUND(I491*H491,2)</f>
        <v>0</v>
      </c>
      <c r="BL491" s="18" t="s">
        <v>268</v>
      </c>
      <c r="BM491" s="177" t="s">
        <v>2213</v>
      </c>
    </row>
    <row r="492" spans="1:65" s="2" customFormat="1" ht="16.5" customHeight="1">
      <c r="A492" s="33"/>
      <c r="B492" s="132"/>
      <c r="C492" s="166" t="s">
        <v>821</v>
      </c>
      <c r="D492" s="166" t="s">
        <v>263</v>
      </c>
      <c r="E492" s="167" t="s">
        <v>525</v>
      </c>
      <c r="F492" s="168" t="s">
        <v>526</v>
      </c>
      <c r="G492" s="169" t="s">
        <v>316</v>
      </c>
      <c r="H492" s="170">
        <v>29.774999999999999</v>
      </c>
      <c r="I492" s="171"/>
      <c r="J492" s="172">
        <f>ROUND(I492*H492,2)</f>
        <v>0</v>
      </c>
      <c r="K492" s="168" t="s">
        <v>267</v>
      </c>
      <c r="L492" s="34"/>
      <c r="M492" s="173" t="s">
        <v>1</v>
      </c>
      <c r="N492" s="174" t="s">
        <v>42</v>
      </c>
      <c r="O492" s="59"/>
      <c r="P492" s="175">
        <f>O492*H492</f>
        <v>0</v>
      </c>
      <c r="Q492" s="175">
        <v>0</v>
      </c>
      <c r="R492" s="175">
        <f>Q492*H492</f>
        <v>0</v>
      </c>
      <c r="S492" s="175">
        <v>0</v>
      </c>
      <c r="T492" s="176">
        <f>S492*H492</f>
        <v>0</v>
      </c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R492" s="177" t="s">
        <v>268</v>
      </c>
      <c r="AT492" s="177" t="s">
        <v>263</v>
      </c>
      <c r="AU492" s="177" t="s">
        <v>86</v>
      </c>
      <c r="AY492" s="18" t="s">
        <v>260</v>
      </c>
      <c r="BE492" s="178">
        <f>IF(N492="základní",J492,0)</f>
        <v>0</v>
      </c>
      <c r="BF492" s="178">
        <f>IF(N492="snížená",J492,0)</f>
        <v>0</v>
      </c>
      <c r="BG492" s="178">
        <f>IF(N492="zákl. přenesená",J492,0)</f>
        <v>0</v>
      </c>
      <c r="BH492" s="178">
        <f>IF(N492="sníž. přenesená",J492,0)</f>
        <v>0</v>
      </c>
      <c r="BI492" s="178">
        <f>IF(N492="nulová",J492,0)</f>
        <v>0</v>
      </c>
      <c r="BJ492" s="18" t="s">
        <v>32</v>
      </c>
      <c r="BK492" s="178">
        <f>ROUND(I492*H492,2)</f>
        <v>0</v>
      </c>
      <c r="BL492" s="18" t="s">
        <v>268</v>
      </c>
      <c r="BM492" s="177" t="s">
        <v>1478</v>
      </c>
    </row>
    <row r="493" spans="1:65" s="13" customFormat="1">
      <c r="B493" s="179"/>
      <c r="D493" s="180" t="s">
        <v>270</v>
      </c>
      <c r="E493" s="181" t="s">
        <v>1</v>
      </c>
      <c r="F493" s="182" t="s">
        <v>947</v>
      </c>
      <c r="H493" s="183">
        <v>70.376000000000005</v>
      </c>
      <c r="I493" s="184"/>
      <c r="L493" s="179"/>
      <c r="M493" s="185"/>
      <c r="N493" s="186"/>
      <c r="O493" s="186"/>
      <c r="P493" s="186"/>
      <c r="Q493" s="186"/>
      <c r="R493" s="186"/>
      <c r="S493" s="186"/>
      <c r="T493" s="187"/>
      <c r="AT493" s="181" t="s">
        <v>270</v>
      </c>
      <c r="AU493" s="181" t="s">
        <v>86</v>
      </c>
      <c r="AV493" s="13" t="s">
        <v>86</v>
      </c>
      <c r="AW493" s="13" t="s">
        <v>31</v>
      </c>
      <c r="AX493" s="13" t="s">
        <v>77</v>
      </c>
      <c r="AY493" s="181" t="s">
        <v>260</v>
      </c>
    </row>
    <row r="494" spans="1:65" s="13" customFormat="1">
      <c r="B494" s="179"/>
      <c r="D494" s="180" t="s">
        <v>270</v>
      </c>
      <c r="E494" s="181" t="s">
        <v>1</v>
      </c>
      <c r="F494" s="182" t="s">
        <v>2214</v>
      </c>
      <c r="H494" s="183">
        <v>-40.600999999999999</v>
      </c>
      <c r="I494" s="184"/>
      <c r="L494" s="179"/>
      <c r="M494" s="185"/>
      <c r="N494" s="186"/>
      <c r="O494" s="186"/>
      <c r="P494" s="186"/>
      <c r="Q494" s="186"/>
      <c r="R494" s="186"/>
      <c r="S494" s="186"/>
      <c r="T494" s="187"/>
      <c r="AT494" s="181" t="s">
        <v>270</v>
      </c>
      <c r="AU494" s="181" t="s">
        <v>86</v>
      </c>
      <c r="AV494" s="13" t="s">
        <v>86</v>
      </c>
      <c r="AW494" s="13" t="s">
        <v>31</v>
      </c>
      <c r="AX494" s="13" t="s">
        <v>77</v>
      </c>
      <c r="AY494" s="181" t="s">
        <v>260</v>
      </c>
    </row>
    <row r="495" spans="1:65" s="14" customFormat="1">
      <c r="B495" s="188"/>
      <c r="D495" s="180" t="s">
        <v>270</v>
      </c>
      <c r="E495" s="189" t="s">
        <v>1645</v>
      </c>
      <c r="F495" s="190" t="s">
        <v>275</v>
      </c>
      <c r="H495" s="191">
        <v>29.774999999999999</v>
      </c>
      <c r="I495" s="192"/>
      <c r="L495" s="188"/>
      <c r="M495" s="193"/>
      <c r="N495" s="194"/>
      <c r="O495" s="194"/>
      <c r="P495" s="194"/>
      <c r="Q495" s="194"/>
      <c r="R495" s="194"/>
      <c r="S495" s="194"/>
      <c r="T495" s="195"/>
      <c r="AT495" s="189" t="s">
        <v>270</v>
      </c>
      <c r="AU495" s="189" t="s">
        <v>86</v>
      </c>
      <c r="AV495" s="14" t="s">
        <v>268</v>
      </c>
      <c r="AW495" s="14" t="s">
        <v>31</v>
      </c>
      <c r="AX495" s="14" t="s">
        <v>32</v>
      </c>
      <c r="AY495" s="189" t="s">
        <v>260</v>
      </c>
    </row>
    <row r="496" spans="1:65" s="2" customFormat="1" ht="16.5" customHeight="1">
      <c r="A496" s="33"/>
      <c r="B496" s="132"/>
      <c r="C496" s="211" t="s">
        <v>825</v>
      </c>
      <c r="D496" s="211" t="s">
        <v>429</v>
      </c>
      <c r="E496" s="212" t="s">
        <v>950</v>
      </c>
      <c r="F496" s="213" t="s">
        <v>2215</v>
      </c>
      <c r="G496" s="214" t="s">
        <v>432</v>
      </c>
      <c r="H496" s="215">
        <v>47.64</v>
      </c>
      <c r="I496" s="216"/>
      <c r="J496" s="217">
        <f>ROUND(I496*H496,2)</f>
        <v>0</v>
      </c>
      <c r="K496" s="213" t="s">
        <v>1</v>
      </c>
      <c r="L496" s="218"/>
      <c r="M496" s="219" t="s">
        <v>1</v>
      </c>
      <c r="N496" s="220" t="s">
        <v>42</v>
      </c>
      <c r="O496" s="59"/>
      <c r="P496" s="175">
        <f>O496*H496</f>
        <v>0</v>
      </c>
      <c r="Q496" s="175">
        <v>0</v>
      </c>
      <c r="R496" s="175">
        <f>Q496*H496</f>
        <v>0</v>
      </c>
      <c r="S496" s="175">
        <v>0</v>
      </c>
      <c r="T496" s="176">
        <f>S496*H496</f>
        <v>0</v>
      </c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R496" s="177" t="s">
        <v>306</v>
      </c>
      <c r="AT496" s="177" t="s">
        <v>429</v>
      </c>
      <c r="AU496" s="177" t="s">
        <v>86</v>
      </c>
      <c r="AY496" s="18" t="s">
        <v>260</v>
      </c>
      <c r="BE496" s="178">
        <f>IF(N496="základní",J496,0)</f>
        <v>0</v>
      </c>
      <c r="BF496" s="178">
        <f>IF(N496="snížená",J496,0)</f>
        <v>0</v>
      </c>
      <c r="BG496" s="178">
        <f>IF(N496="zákl. přenesená",J496,0)</f>
        <v>0</v>
      </c>
      <c r="BH496" s="178">
        <f>IF(N496="sníž. přenesená",J496,0)</f>
        <v>0</v>
      </c>
      <c r="BI496" s="178">
        <f>IF(N496="nulová",J496,0)</f>
        <v>0</v>
      </c>
      <c r="BJ496" s="18" t="s">
        <v>32</v>
      </c>
      <c r="BK496" s="178">
        <f>ROUND(I496*H496,2)</f>
        <v>0</v>
      </c>
      <c r="BL496" s="18" t="s">
        <v>268</v>
      </c>
      <c r="BM496" s="177" t="s">
        <v>1481</v>
      </c>
    </row>
    <row r="497" spans="1:65" s="13" customFormat="1">
      <c r="B497" s="179"/>
      <c r="D497" s="180" t="s">
        <v>270</v>
      </c>
      <c r="E497" s="181" t="s">
        <v>1</v>
      </c>
      <c r="F497" s="182" t="s">
        <v>1802</v>
      </c>
      <c r="H497" s="183">
        <v>47.64</v>
      </c>
      <c r="I497" s="184"/>
      <c r="L497" s="179"/>
      <c r="M497" s="185"/>
      <c r="N497" s="186"/>
      <c r="O497" s="186"/>
      <c r="P497" s="186"/>
      <c r="Q497" s="186"/>
      <c r="R497" s="186"/>
      <c r="S497" s="186"/>
      <c r="T497" s="187"/>
      <c r="AT497" s="181" t="s">
        <v>270</v>
      </c>
      <c r="AU497" s="181" t="s">
        <v>86</v>
      </c>
      <c r="AV497" s="13" t="s">
        <v>86</v>
      </c>
      <c r="AW497" s="13" t="s">
        <v>31</v>
      </c>
      <c r="AX497" s="13" t="s">
        <v>77</v>
      </c>
      <c r="AY497" s="181" t="s">
        <v>260</v>
      </c>
    </row>
    <row r="498" spans="1:65" s="14" customFormat="1">
      <c r="B498" s="188"/>
      <c r="D498" s="180" t="s">
        <v>270</v>
      </c>
      <c r="E498" s="189" t="s">
        <v>1</v>
      </c>
      <c r="F498" s="190" t="s">
        <v>275</v>
      </c>
      <c r="H498" s="191">
        <v>47.64</v>
      </c>
      <c r="I498" s="192"/>
      <c r="L498" s="188"/>
      <c r="M498" s="193"/>
      <c r="N498" s="194"/>
      <c r="O498" s="194"/>
      <c r="P498" s="194"/>
      <c r="Q498" s="194"/>
      <c r="R498" s="194"/>
      <c r="S498" s="194"/>
      <c r="T498" s="195"/>
      <c r="AT498" s="189" t="s">
        <v>270</v>
      </c>
      <c r="AU498" s="189" t="s">
        <v>86</v>
      </c>
      <c r="AV498" s="14" t="s">
        <v>268</v>
      </c>
      <c r="AW498" s="14" t="s">
        <v>31</v>
      </c>
      <c r="AX498" s="14" t="s">
        <v>32</v>
      </c>
      <c r="AY498" s="189" t="s">
        <v>260</v>
      </c>
    </row>
    <row r="499" spans="1:65" s="2" customFormat="1" ht="16.5" customHeight="1">
      <c r="A499" s="33"/>
      <c r="B499" s="132"/>
      <c r="C499" s="166" t="s">
        <v>830</v>
      </c>
      <c r="D499" s="166" t="s">
        <v>263</v>
      </c>
      <c r="E499" s="167" t="s">
        <v>539</v>
      </c>
      <c r="F499" s="168" t="s">
        <v>540</v>
      </c>
      <c r="G499" s="169" t="s">
        <v>316</v>
      </c>
      <c r="H499" s="170">
        <v>70.376000000000005</v>
      </c>
      <c r="I499" s="171"/>
      <c r="J499" s="172">
        <f>ROUND(I499*H499,2)</f>
        <v>0</v>
      </c>
      <c r="K499" s="168" t="s">
        <v>267</v>
      </c>
      <c r="L499" s="34"/>
      <c r="M499" s="173" t="s">
        <v>1</v>
      </c>
      <c r="N499" s="174" t="s">
        <v>42</v>
      </c>
      <c r="O499" s="59"/>
      <c r="P499" s="175">
        <f>O499*H499</f>
        <v>0</v>
      </c>
      <c r="Q499" s="175">
        <v>0</v>
      </c>
      <c r="R499" s="175">
        <f>Q499*H499</f>
        <v>0</v>
      </c>
      <c r="S499" s="175">
        <v>0</v>
      </c>
      <c r="T499" s="176">
        <f>S499*H499</f>
        <v>0</v>
      </c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R499" s="177" t="s">
        <v>268</v>
      </c>
      <c r="AT499" s="177" t="s">
        <v>263</v>
      </c>
      <c r="AU499" s="177" t="s">
        <v>86</v>
      </c>
      <c r="AY499" s="18" t="s">
        <v>260</v>
      </c>
      <c r="BE499" s="178">
        <f>IF(N499="základní",J499,0)</f>
        <v>0</v>
      </c>
      <c r="BF499" s="178">
        <f>IF(N499="snížená",J499,0)</f>
        <v>0</v>
      </c>
      <c r="BG499" s="178">
        <f>IF(N499="zákl. přenesená",J499,0)</f>
        <v>0</v>
      </c>
      <c r="BH499" s="178">
        <f>IF(N499="sníž. přenesená",J499,0)</f>
        <v>0</v>
      </c>
      <c r="BI499" s="178">
        <f>IF(N499="nulová",J499,0)</f>
        <v>0</v>
      </c>
      <c r="BJ499" s="18" t="s">
        <v>32</v>
      </c>
      <c r="BK499" s="178">
        <f>ROUND(I499*H499,2)</f>
        <v>0</v>
      </c>
      <c r="BL499" s="18" t="s">
        <v>268</v>
      </c>
      <c r="BM499" s="177" t="s">
        <v>2216</v>
      </c>
    </row>
    <row r="500" spans="1:65" s="13" customFormat="1">
      <c r="B500" s="179"/>
      <c r="D500" s="180" t="s">
        <v>270</v>
      </c>
      <c r="E500" s="181" t="s">
        <v>1</v>
      </c>
      <c r="F500" s="182" t="s">
        <v>1804</v>
      </c>
      <c r="H500" s="183">
        <v>29.774999999999999</v>
      </c>
      <c r="I500" s="184"/>
      <c r="L500" s="179"/>
      <c r="M500" s="185"/>
      <c r="N500" s="186"/>
      <c r="O500" s="186"/>
      <c r="P500" s="186"/>
      <c r="Q500" s="186"/>
      <c r="R500" s="186"/>
      <c r="S500" s="186"/>
      <c r="T500" s="187"/>
      <c r="AT500" s="181" t="s">
        <v>270</v>
      </c>
      <c r="AU500" s="181" t="s">
        <v>86</v>
      </c>
      <c r="AV500" s="13" t="s">
        <v>86</v>
      </c>
      <c r="AW500" s="13" t="s">
        <v>31</v>
      </c>
      <c r="AX500" s="13" t="s">
        <v>77</v>
      </c>
      <c r="AY500" s="181" t="s">
        <v>260</v>
      </c>
    </row>
    <row r="501" spans="1:65" s="13" customFormat="1">
      <c r="B501" s="179"/>
      <c r="D501" s="180" t="s">
        <v>270</v>
      </c>
      <c r="E501" s="181" t="s">
        <v>1</v>
      </c>
      <c r="F501" s="182" t="s">
        <v>2217</v>
      </c>
      <c r="H501" s="183">
        <v>40.600999999999999</v>
      </c>
      <c r="I501" s="184"/>
      <c r="L501" s="179"/>
      <c r="M501" s="185"/>
      <c r="N501" s="186"/>
      <c r="O501" s="186"/>
      <c r="P501" s="186"/>
      <c r="Q501" s="186"/>
      <c r="R501" s="186"/>
      <c r="S501" s="186"/>
      <c r="T501" s="187"/>
      <c r="AT501" s="181" t="s">
        <v>270</v>
      </c>
      <c r="AU501" s="181" t="s">
        <v>86</v>
      </c>
      <c r="AV501" s="13" t="s">
        <v>86</v>
      </c>
      <c r="AW501" s="13" t="s">
        <v>31</v>
      </c>
      <c r="AX501" s="13" t="s">
        <v>77</v>
      </c>
      <c r="AY501" s="181" t="s">
        <v>260</v>
      </c>
    </row>
    <row r="502" spans="1:65" s="14" customFormat="1">
      <c r="B502" s="188"/>
      <c r="D502" s="180" t="s">
        <v>270</v>
      </c>
      <c r="E502" s="189" t="s">
        <v>1</v>
      </c>
      <c r="F502" s="190" t="s">
        <v>275</v>
      </c>
      <c r="H502" s="191">
        <v>70.376000000000005</v>
      </c>
      <c r="I502" s="192"/>
      <c r="L502" s="188"/>
      <c r="M502" s="193"/>
      <c r="N502" s="194"/>
      <c r="O502" s="194"/>
      <c r="P502" s="194"/>
      <c r="Q502" s="194"/>
      <c r="R502" s="194"/>
      <c r="S502" s="194"/>
      <c r="T502" s="195"/>
      <c r="AT502" s="189" t="s">
        <v>270</v>
      </c>
      <c r="AU502" s="189" t="s">
        <v>86</v>
      </c>
      <c r="AV502" s="14" t="s">
        <v>268</v>
      </c>
      <c r="AW502" s="14" t="s">
        <v>31</v>
      </c>
      <c r="AX502" s="14" t="s">
        <v>32</v>
      </c>
      <c r="AY502" s="189" t="s">
        <v>260</v>
      </c>
    </row>
    <row r="503" spans="1:65" s="2" customFormat="1" ht="16.5" customHeight="1">
      <c r="A503" s="33"/>
      <c r="B503" s="132"/>
      <c r="C503" s="166" t="s">
        <v>835</v>
      </c>
      <c r="D503" s="166" t="s">
        <v>263</v>
      </c>
      <c r="E503" s="167" t="s">
        <v>545</v>
      </c>
      <c r="F503" s="168" t="s">
        <v>546</v>
      </c>
      <c r="G503" s="169" t="s">
        <v>316</v>
      </c>
      <c r="H503" s="170">
        <v>70.376000000000005</v>
      </c>
      <c r="I503" s="171"/>
      <c r="J503" s="172">
        <f>ROUND(I503*H503,2)</f>
        <v>0</v>
      </c>
      <c r="K503" s="168" t="s">
        <v>267</v>
      </c>
      <c r="L503" s="34"/>
      <c r="M503" s="173" t="s">
        <v>1</v>
      </c>
      <c r="N503" s="174" t="s">
        <v>42</v>
      </c>
      <c r="O503" s="59"/>
      <c r="P503" s="175">
        <f>O503*H503</f>
        <v>0</v>
      </c>
      <c r="Q503" s="175">
        <v>0</v>
      </c>
      <c r="R503" s="175">
        <f>Q503*H503</f>
        <v>0</v>
      </c>
      <c r="S503" s="175">
        <v>0</v>
      </c>
      <c r="T503" s="176">
        <f>S503*H503</f>
        <v>0</v>
      </c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R503" s="177" t="s">
        <v>268</v>
      </c>
      <c r="AT503" s="177" t="s">
        <v>263</v>
      </c>
      <c r="AU503" s="177" t="s">
        <v>86</v>
      </c>
      <c r="AY503" s="18" t="s">
        <v>260</v>
      </c>
      <c r="BE503" s="178">
        <f>IF(N503="základní",J503,0)</f>
        <v>0</v>
      </c>
      <c r="BF503" s="178">
        <f>IF(N503="snížená",J503,0)</f>
        <v>0</v>
      </c>
      <c r="BG503" s="178">
        <f>IF(N503="zákl. přenesená",J503,0)</f>
        <v>0</v>
      </c>
      <c r="BH503" s="178">
        <f>IF(N503="sníž. přenesená",J503,0)</f>
        <v>0</v>
      </c>
      <c r="BI503" s="178">
        <f>IF(N503="nulová",J503,0)</f>
        <v>0</v>
      </c>
      <c r="BJ503" s="18" t="s">
        <v>32</v>
      </c>
      <c r="BK503" s="178">
        <f>ROUND(I503*H503,2)</f>
        <v>0</v>
      </c>
      <c r="BL503" s="18" t="s">
        <v>268</v>
      </c>
      <c r="BM503" s="177" t="s">
        <v>2218</v>
      </c>
    </row>
    <row r="504" spans="1:65" s="2" customFormat="1" ht="16.5" customHeight="1">
      <c r="A504" s="33"/>
      <c r="B504" s="132"/>
      <c r="C504" s="166" t="s">
        <v>840</v>
      </c>
      <c r="D504" s="166" t="s">
        <v>263</v>
      </c>
      <c r="E504" s="167" t="s">
        <v>549</v>
      </c>
      <c r="F504" s="168" t="s">
        <v>550</v>
      </c>
      <c r="G504" s="169" t="s">
        <v>372</v>
      </c>
      <c r="H504" s="170">
        <v>135.33799999999999</v>
      </c>
      <c r="I504" s="171"/>
      <c r="J504" s="172">
        <f>ROUND(I504*H504,2)</f>
        <v>0</v>
      </c>
      <c r="K504" s="168" t="s">
        <v>267</v>
      </c>
      <c r="L504" s="34"/>
      <c r="M504" s="173" t="s">
        <v>1</v>
      </c>
      <c r="N504" s="174" t="s">
        <v>42</v>
      </c>
      <c r="O504" s="59"/>
      <c r="P504" s="175">
        <f>O504*H504</f>
        <v>0</v>
      </c>
      <c r="Q504" s="175">
        <v>0</v>
      </c>
      <c r="R504" s="175">
        <f>Q504*H504</f>
        <v>0</v>
      </c>
      <c r="S504" s="175">
        <v>0</v>
      </c>
      <c r="T504" s="176">
        <f>S504*H504</f>
        <v>0</v>
      </c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R504" s="177" t="s">
        <v>268</v>
      </c>
      <c r="AT504" s="177" t="s">
        <v>263</v>
      </c>
      <c r="AU504" s="177" t="s">
        <v>86</v>
      </c>
      <c r="AY504" s="18" t="s">
        <v>260</v>
      </c>
      <c r="BE504" s="178">
        <f>IF(N504="základní",J504,0)</f>
        <v>0</v>
      </c>
      <c r="BF504" s="178">
        <f>IF(N504="snížená",J504,0)</f>
        <v>0</v>
      </c>
      <c r="BG504" s="178">
        <f>IF(N504="zákl. přenesená",J504,0)</f>
        <v>0</v>
      </c>
      <c r="BH504" s="178">
        <f>IF(N504="sníž. přenesená",J504,0)</f>
        <v>0</v>
      </c>
      <c r="BI504" s="178">
        <f>IF(N504="nulová",J504,0)</f>
        <v>0</v>
      </c>
      <c r="BJ504" s="18" t="s">
        <v>32</v>
      </c>
      <c r="BK504" s="178">
        <f>ROUND(I504*H504,2)</f>
        <v>0</v>
      </c>
      <c r="BL504" s="18" t="s">
        <v>268</v>
      </c>
      <c r="BM504" s="177" t="s">
        <v>1487</v>
      </c>
    </row>
    <row r="505" spans="1:65" s="13" customFormat="1">
      <c r="B505" s="179"/>
      <c r="D505" s="180" t="s">
        <v>270</v>
      </c>
      <c r="E505" s="181" t="s">
        <v>1</v>
      </c>
      <c r="F505" s="182" t="s">
        <v>1488</v>
      </c>
      <c r="H505" s="183">
        <v>135.33799999999999</v>
      </c>
      <c r="I505" s="184"/>
      <c r="L505" s="179"/>
      <c r="M505" s="185"/>
      <c r="N505" s="186"/>
      <c r="O505" s="186"/>
      <c r="P505" s="186"/>
      <c r="Q505" s="186"/>
      <c r="R505" s="186"/>
      <c r="S505" s="186"/>
      <c r="T505" s="187"/>
      <c r="AT505" s="181" t="s">
        <v>270</v>
      </c>
      <c r="AU505" s="181" t="s">
        <v>86</v>
      </c>
      <c r="AV505" s="13" t="s">
        <v>86</v>
      </c>
      <c r="AW505" s="13" t="s">
        <v>31</v>
      </c>
      <c r="AX505" s="13" t="s">
        <v>77</v>
      </c>
      <c r="AY505" s="181" t="s">
        <v>260</v>
      </c>
    </row>
    <row r="506" spans="1:65" s="14" customFormat="1">
      <c r="B506" s="188"/>
      <c r="D506" s="180" t="s">
        <v>270</v>
      </c>
      <c r="E506" s="189" t="s">
        <v>182</v>
      </c>
      <c r="F506" s="190" t="s">
        <v>275</v>
      </c>
      <c r="H506" s="191">
        <v>135.33799999999999</v>
      </c>
      <c r="I506" s="192"/>
      <c r="L506" s="188"/>
      <c r="M506" s="193"/>
      <c r="N506" s="194"/>
      <c r="O506" s="194"/>
      <c r="P506" s="194"/>
      <c r="Q506" s="194"/>
      <c r="R506" s="194"/>
      <c r="S506" s="194"/>
      <c r="T506" s="195"/>
      <c r="AT506" s="189" t="s">
        <v>270</v>
      </c>
      <c r="AU506" s="189" t="s">
        <v>86</v>
      </c>
      <c r="AV506" s="14" t="s">
        <v>268</v>
      </c>
      <c r="AW506" s="14" t="s">
        <v>31</v>
      </c>
      <c r="AX506" s="14" t="s">
        <v>32</v>
      </c>
      <c r="AY506" s="189" t="s">
        <v>260</v>
      </c>
    </row>
    <row r="507" spans="1:65" s="2" customFormat="1" ht="16.5" customHeight="1">
      <c r="A507" s="33"/>
      <c r="B507" s="132"/>
      <c r="C507" s="211" t="s">
        <v>846</v>
      </c>
      <c r="D507" s="211" t="s">
        <v>429</v>
      </c>
      <c r="E507" s="212" t="s">
        <v>554</v>
      </c>
      <c r="F507" s="213" t="s">
        <v>555</v>
      </c>
      <c r="G507" s="214" t="s">
        <v>432</v>
      </c>
      <c r="H507" s="215">
        <v>64.962000000000003</v>
      </c>
      <c r="I507" s="216"/>
      <c r="J507" s="217">
        <f>ROUND(I507*H507,2)</f>
        <v>0</v>
      </c>
      <c r="K507" s="213" t="s">
        <v>267</v>
      </c>
      <c r="L507" s="218"/>
      <c r="M507" s="219" t="s">
        <v>1</v>
      </c>
      <c r="N507" s="220" t="s">
        <v>42</v>
      </c>
      <c r="O507" s="59"/>
      <c r="P507" s="175">
        <f>O507*H507</f>
        <v>0</v>
      </c>
      <c r="Q507" s="175">
        <v>0</v>
      </c>
      <c r="R507" s="175">
        <f>Q507*H507</f>
        <v>0</v>
      </c>
      <c r="S507" s="175">
        <v>0</v>
      </c>
      <c r="T507" s="176">
        <f>S507*H507</f>
        <v>0</v>
      </c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R507" s="177" t="s">
        <v>306</v>
      </c>
      <c r="AT507" s="177" t="s">
        <v>429</v>
      </c>
      <c r="AU507" s="177" t="s">
        <v>86</v>
      </c>
      <c r="AY507" s="18" t="s">
        <v>260</v>
      </c>
      <c r="BE507" s="178">
        <f>IF(N507="základní",J507,0)</f>
        <v>0</v>
      </c>
      <c r="BF507" s="178">
        <f>IF(N507="snížená",J507,0)</f>
        <v>0</v>
      </c>
      <c r="BG507" s="178">
        <f>IF(N507="zákl. přenesená",J507,0)</f>
        <v>0</v>
      </c>
      <c r="BH507" s="178">
        <f>IF(N507="sníž. přenesená",J507,0)</f>
        <v>0</v>
      </c>
      <c r="BI507" s="178">
        <f>IF(N507="nulová",J507,0)</f>
        <v>0</v>
      </c>
      <c r="BJ507" s="18" t="s">
        <v>32</v>
      </c>
      <c r="BK507" s="178">
        <f>ROUND(I507*H507,2)</f>
        <v>0</v>
      </c>
      <c r="BL507" s="18" t="s">
        <v>268</v>
      </c>
      <c r="BM507" s="177" t="s">
        <v>2219</v>
      </c>
    </row>
    <row r="508" spans="1:65" s="13" customFormat="1">
      <c r="B508" s="179"/>
      <c r="D508" s="180" t="s">
        <v>270</v>
      </c>
      <c r="E508" s="181" t="s">
        <v>1</v>
      </c>
      <c r="F508" s="182" t="s">
        <v>2220</v>
      </c>
      <c r="H508" s="183">
        <v>64.962000000000003</v>
      </c>
      <c r="I508" s="184"/>
      <c r="L508" s="179"/>
      <c r="M508" s="185"/>
      <c r="N508" s="186"/>
      <c r="O508" s="186"/>
      <c r="P508" s="186"/>
      <c r="Q508" s="186"/>
      <c r="R508" s="186"/>
      <c r="S508" s="186"/>
      <c r="T508" s="187"/>
      <c r="AT508" s="181" t="s">
        <v>270</v>
      </c>
      <c r="AU508" s="181" t="s">
        <v>86</v>
      </c>
      <c r="AV508" s="13" t="s">
        <v>86</v>
      </c>
      <c r="AW508" s="13" t="s">
        <v>31</v>
      </c>
      <c r="AX508" s="13" t="s">
        <v>77</v>
      </c>
      <c r="AY508" s="181" t="s">
        <v>260</v>
      </c>
    </row>
    <row r="509" spans="1:65" s="14" customFormat="1">
      <c r="B509" s="188"/>
      <c r="D509" s="180" t="s">
        <v>270</v>
      </c>
      <c r="E509" s="189" t="s">
        <v>1</v>
      </c>
      <c r="F509" s="190" t="s">
        <v>275</v>
      </c>
      <c r="H509" s="191">
        <v>64.962000000000003</v>
      </c>
      <c r="I509" s="192"/>
      <c r="L509" s="188"/>
      <c r="M509" s="193"/>
      <c r="N509" s="194"/>
      <c r="O509" s="194"/>
      <c r="P509" s="194"/>
      <c r="Q509" s="194"/>
      <c r="R509" s="194"/>
      <c r="S509" s="194"/>
      <c r="T509" s="195"/>
      <c r="AT509" s="189" t="s">
        <v>270</v>
      </c>
      <c r="AU509" s="189" t="s">
        <v>86</v>
      </c>
      <c r="AV509" s="14" t="s">
        <v>268</v>
      </c>
      <c r="AW509" s="14" t="s">
        <v>31</v>
      </c>
      <c r="AX509" s="14" t="s">
        <v>32</v>
      </c>
      <c r="AY509" s="189" t="s">
        <v>260</v>
      </c>
    </row>
    <row r="510" spans="1:65" s="2" customFormat="1" ht="21.75" customHeight="1">
      <c r="A510" s="33"/>
      <c r="B510" s="132"/>
      <c r="C510" s="166" t="s">
        <v>851</v>
      </c>
      <c r="D510" s="166" t="s">
        <v>263</v>
      </c>
      <c r="E510" s="167" t="s">
        <v>559</v>
      </c>
      <c r="F510" s="168" t="s">
        <v>560</v>
      </c>
      <c r="G510" s="169" t="s">
        <v>372</v>
      </c>
      <c r="H510" s="170">
        <v>175.93899999999999</v>
      </c>
      <c r="I510" s="171"/>
      <c r="J510" s="172">
        <f>ROUND(I510*H510,2)</f>
        <v>0</v>
      </c>
      <c r="K510" s="168" t="s">
        <v>267</v>
      </c>
      <c r="L510" s="34"/>
      <c r="M510" s="173" t="s">
        <v>1</v>
      </c>
      <c r="N510" s="174" t="s">
        <v>42</v>
      </c>
      <c r="O510" s="59"/>
      <c r="P510" s="175">
        <f>O510*H510</f>
        <v>0</v>
      </c>
      <c r="Q510" s="175">
        <v>0</v>
      </c>
      <c r="R510" s="175">
        <f>Q510*H510</f>
        <v>0</v>
      </c>
      <c r="S510" s="175">
        <v>0</v>
      </c>
      <c r="T510" s="176">
        <f>S510*H510</f>
        <v>0</v>
      </c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33"/>
      <c r="AR510" s="177" t="s">
        <v>268</v>
      </c>
      <c r="AT510" s="177" t="s">
        <v>263</v>
      </c>
      <c r="AU510" s="177" t="s">
        <v>86</v>
      </c>
      <c r="AY510" s="18" t="s">
        <v>260</v>
      </c>
      <c r="BE510" s="178">
        <f>IF(N510="základní",J510,0)</f>
        <v>0</v>
      </c>
      <c r="BF510" s="178">
        <f>IF(N510="snížená",J510,0)</f>
        <v>0</v>
      </c>
      <c r="BG510" s="178">
        <f>IF(N510="zákl. přenesená",J510,0)</f>
        <v>0</v>
      </c>
      <c r="BH510" s="178">
        <f>IF(N510="sníž. přenesená",J510,0)</f>
        <v>0</v>
      </c>
      <c r="BI510" s="178">
        <f>IF(N510="nulová",J510,0)</f>
        <v>0</v>
      </c>
      <c r="BJ510" s="18" t="s">
        <v>32</v>
      </c>
      <c r="BK510" s="178">
        <f>ROUND(I510*H510,2)</f>
        <v>0</v>
      </c>
      <c r="BL510" s="18" t="s">
        <v>268</v>
      </c>
      <c r="BM510" s="177" t="s">
        <v>1491</v>
      </c>
    </row>
    <row r="511" spans="1:65" s="13" customFormat="1">
      <c r="B511" s="179"/>
      <c r="D511" s="180" t="s">
        <v>270</v>
      </c>
      <c r="E511" s="181" t="s">
        <v>1</v>
      </c>
      <c r="F511" s="182" t="s">
        <v>967</v>
      </c>
      <c r="H511" s="183">
        <v>175.93899999999999</v>
      </c>
      <c r="I511" s="184"/>
      <c r="L511" s="179"/>
      <c r="M511" s="185"/>
      <c r="N511" s="186"/>
      <c r="O511" s="186"/>
      <c r="P511" s="186"/>
      <c r="Q511" s="186"/>
      <c r="R511" s="186"/>
      <c r="S511" s="186"/>
      <c r="T511" s="187"/>
      <c r="AT511" s="181" t="s">
        <v>270</v>
      </c>
      <c r="AU511" s="181" t="s">
        <v>86</v>
      </c>
      <c r="AV511" s="13" t="s">
        <v>86</v>
      </c>
      <c r="AW511" s="13" t="s">
        <v>31</v>
      </c>
      <c r="AX511" s="13" t="s">
        <v>77</v>
      </c>
      <c r="AY511" s="181" t="s">
        <v>260</v>
      </c>
    </row>
    <row r="512" spans="1:65" s="14" customFormat="1">
      <c r="B512" s="188"/>
      <c r="D512" s="180" t="s">
        <v>270</v>
      </c>
      <c r="E512" s="189" t="s">
        <v>211</v>
      </c>
      <c r="F512" s="190" t="s">
        <v>275</v>
      </c>
      <c r="H512" s="191">
        <v>175.93899999999999</v>
      </c>
      <c r="I512" s="192"/>
      <c r="L512" s="188"/>
      <c r="M512" s="193"/>
      <c r="N512" s="194"/>
      <c r="O512" s="194"/>
      <c r="P512" s="194"/>
      <c r="Q512" s="194"/>
      <c r="R512" s="194"/>
      <c r="S512" s="194"/>
      <c r="T512" s="195"/>
      <c r="AT512" s="189" t="s">
        <v>270</v>
      </c>
      <c r="AU512" s="189" t="s">
        <v>86</v>
      </c>
      <c r="AV512" s="14" t="s">
        <v>268</v>
      </c>
      <c r="AW512" s="14" t="s">
        <v>31</v>
      </c>
      <c r="AX512" s="14" t="s">
        <v>32</v>
      </c>
      <c r="AY512" s="189" t="s">
        <v>260</v>
      </c>
    </row>
    <row r="513" spans="1:65" s="2" customFormat="1" ht="24.2" customHeight="1">
      <c r="A513" s="33"/>
      <c r="B513" s="132"/>
      <c r="C513" s="166" t="s">
        <v>857</v>
      </c>
      <c r="D513" s="166" t="s">
        <v>263</v>
      </c>
      <c r="E513" s="167" t="s">
        <v>564</v>
      </c>
      <c r="F513" s="168" t="s">
        <v>565</v>
      </c>
      <c r="G513" s="169" t="s">
        <v>372</v>
      </c>
      <c r="H513" s="170">
        <v>175.93899999999999</v>
      </c>
      <c r="I513" s="171"/>
      <c r="J513" s="172">
        <f>ROUND(I513*H513,2)</f>
        <v>0</v>
      </c>
      <c r="K513" s="168" t="s">
        <v>356</v>
      </c>
      <c r="L513" s="34"/>
      <c r="M513" s="173" t="s">
        <v>1</v>
      </c>
      <c r="N513" s="174" t="s">
        <v>42</v>
      </c>
      <c r="O513" s="59"/>
      <c r="P513" s="175">
        <f>O513*H513</f>
        <v>0</v>
      </c>
      <c r="Q513" s="175">
        <v>0</v>
      </c>
      <c r="R513" s="175">
        <f>Q513*H513</f>
        <v>0</v>
      </c>
      <c r="S513" s="175">
        <v>0</v>
      </c>
      <c r="T513" s="176">
        <f>S513*H513</f>
        <v>0</v>
      </c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  <c r="AR513" s="177" t="s">
        <v>268</v>
      </c>
      <c r="AT513" s="177" t="s">
        <v>263</v>
      </c>
      <c r="AU513" s="177" t="s">
        <v>86</v>
      </c>
      <c r="AY513" s="18" t="s">
        <v>260</v>
      </c>
      <c r="BE513" s="178">
        <f>IF(N513="základní",J513,0)</f>
        <v>0</v>
      </c>
      <c r="BF513" s="178">
        <f>IF(N513="snížená",J513,0)</f>
        <v>0</v>
      </c>
      <c r="BG513" s="178">
        <f>IF(N513="zákl. přenesená",J513,0)</f>
        <v>0</v>
      </c>
      <c r="BH513" s="178">
        <f>IF(N513="sníž. přenesená",J513,0)</f>
        <v>0</v>
      </c>
      <c r="BI513" s="178">
        <f>IF(N513="nulová",J513,0)</f>
        <v>0</v>
      </c>
      <c r="BJ513" s="18" t="s">
        <v>32</v>
      </c>
      <c r="BK513" s="178">
        <f>ROUND(I513*H513,2)</f>
        <v>0</v>
      </c>
      <c r="BL513" s="18" t="s">
        <v>268</v>
      </c>
      <c r="BM513" s="177" t="s">
        <v>1492</v>
      </c>
    </row>
    <row r="514" spans="1:65" s="13" customFormat="1">
      <c r="B514" s="179"/>
      <c r="D514" s="180" t="s">
        <v>270</v>
      </c>
      <c r="E514" s="181" t="s">
        <v>1</v>
      </c>
      <c r="F514" s="182" t="s">
        <v>211</v>
      </c>
      <c r="H514" s="183">
        <v>175.93899999999999</v>
      </c>
      <c r="I514" s="184"/>
      <c r="L514" s="179"/>
      <c r="M514" s="185"/>
      <c r="N514" s="186"/>
      <c r="O514" s="186"/>
      <c r="P514" s="186"/>
      <c r="Q514" s="186"/>
      <c r="R514" s="186"/>
      <c r="S514" s="186"/>
      <c r="T514" s="187"/>
      <c r="AT514" s="181" t="s">
        <v>270</v>
      </c>
      <c r="AU514" s="181" t="s">
        <v>86</v>
      </c>
      <c r="AV514" s="13" t="s">
        <v>86</v>
      </c>
      <c r="AW514" s="13" t="s">
        <v>31</v>
      </c>
      <c r="AX514" s="13" t="s">
        <v>32</v>
      </c>
      <c r="AY514" s="181" t="s">
        <v>260</v>
      </c>
    </row>
    <row r="515" spans="1:65" s="2" customFormat="1" ht="16.5" customHeight="1">
      <c r="A515" s="33"/>
      <c r="B515" s="132"/>
      <c r="C515" s="166" t="s">
        <v>185</v>
      </c>
      <c r="D515" s="166" t="s">
        <v>263</v>
      </c>
      <c r="E515" s="167" t="s">
        <v>971</v>
      </c>
      <c r="F515" s="168" t="s">
        <v>972</v>
      </c>
      <c r="G515" s="169" t="s">
        <v>266</v>
      </c>
      <c r="H515" s="170">
        <v>6</v>
      </c>
      <c r="I515" s="171"/>
      <c r="J515" s="172">
        <f>ROUND(I515*H515,2)</f>
        <v>0</v>
      </c>
      <c r="K515" s="168" t="s">
        <v>267</v>
      </c>
      <c r="L515" s="34"/>
      <c r="M515" s="173" t="s">
        <v>1</v>
      </c>
      <c r="N515" s="174" t="s">
        <v>42</v>
      </c>
      <c r="O515" s="59"/>
      <c r="P515" s="175">
        <f>O515*H515</f>
        <v>0</v>
      </c>
      <c r="Q515" s="175">
        <v>0</v>
      </c>
      <c r="R515" s="175">
        <f>Q515*H515</f>
        <v>0</v>
      </c>
      <c r="S515" s="175">
        <v>0</v>
      </c>
      <c r="T515" s="176">
        <f>S515*H515</f>
        <v>0</v>
      </c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  <c r="AR515" s="177" t="s">
        <v>268</v>
      </c>
      <c r="AT515" s="177" t="s">
        <v>263</v>
      </c>
      <c r="AU515" s="177" t="s">
        <v>86</v>
      </c>
      <c r="AY515" s="18" t="s">
        <v>260</v>
      </c>
      <c r="BE515" s="178">
        <f>IF(N515="základní",J515,0)</f>
        <v>0</v>
      </c>
      <c r="BF515" s="178">
        <f>IF(N515="snížená",J515,0)</f>
        <v>0</v>
      </c>
      <c r="BG515" s="178">
        <f>IF(N515="zákl. přenesená",J515,0)</f>
        <v>0</v>
      </c>
      <c r="BH515" s="178">
        <f>IF(N515="sníž. přenesená",J515,0)</f>
        <v>0</v>
      </c>
      <c r="BI515" s="178">
        <f>IF(N515="nulová",J515,0)</f>
        <v>0</v>
      </c>
      <c r="BJ515" s="18" t="s">
        <v>32</v>
      </c>
      <c r="BK515" s="178">
        <f>ROUND(I515*H515,2)</f>
        <v>0</v>
      </c>
      <c r="BL515" s="18" t="s">
        <v>268</v>
      </c>
      <c r="BM515" s="177" t="s">
        <v>1493</v>
      </c>
    </row>
    <row r="516" spans="1:65" s="13" customFormat="1">
      <c r="B516" s="179"/>
      <c r="D516" s="180" t="s">
        <v>270</v>
      </c>
      <c r="E516" s="181" t="s">
        <v>1</v>
      </c>
      <c r="F516" s="182" t="s">
        <v>167</v>
      </c>
      <c r="H516" s="183">
        <v>6</v>
      </c>
      <c r="I516" s="184"/>
      <c r="L516" s="179"/>
      <c r="M516" s="185"/>
      <c r="N516" s="186"/>
      <c r="O516" s="186"/>
      <c r="P516" s="186"/>
      <c r="Q516" s="186"/>
      <c r="R516" s="186"/>
      <c r="S516" s="186"/>
      <c r="T516" s="187"/>
      <c r="AT516" s="181" t="s">
        <v>270</v>
      </c>
      <c r="AU516" s="181" t="s">
        <v>86</v>
      </c>
      <c r="AV516" s="13" t="s">
        <v>86</v>
      </c>
      <c r="AW516" s="13" t="s">
        <v>31</v>
      </c>
      <c r="AX516" s="13" t="s">
        <v>32</v>
      </c>
      <c r="AY516" s="181" t="s">
        <v>260</v>
      </c>
    </row>
    <row r="517" spans="1:65" s="2" customFormat="1" ht="16.5" customHeight="1">
      <c r="A517" s="33"/>
      <c r="B517" s="132"/>
      <c r="C517" s="166" t="s">
        <v>867</v>
      </c>
      <c r="D517" s="166" t="s">
        <v>263</v>
      </c>
      <c r="E517" s="167" t="s">
        <v>975</v>
      </c>
      <c r="F517" s="168" t="s">
        <v>976</v>
      </c>
      <c r="G517" s="169" t="s">
        <v>266</v>
      </c>
      <c r="H517" s="170">
        <v>6</v>
      </c>
      <c r="I517" s="171"/>
      <c r="J517" s="172">
        <f>ROUND(I517*H517,2)</f>
        <v>0</v>
      </c>
      <c r="K517" s="168" t="s">
        <v>267</v>
      </c>
      <c r="L517" s="34"/>
      <c r="M517" s="173" t="s">
        <v>1</v>
      </c>
      <c r="N517" s="174" t="s">
        <v>42</v>
      </c>
      <c r="O517" s="59"/>
      <c r="P517" s="175">
        <f>O517*H517</f>
        <v>0</v>
      </c>
      <c r="Q517" s="175">
        <v>0.15540000000000001</v>
      </c>
      <c r="R517" s="175">
        <f>Q517*H517</f>
        <v>0.93240000000000012</v>
      </c>
      <c r="S517" s="175">
        <v>0</v>
      </c>
      <c r="T517" s="176">
        <f>S517*H517</f>
        <v>0</v>
      </c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R517" s="177" t="s">
        <v>268</v>
      </c>
      <c r="AT517" s="177" t="s">
        <v>263</v>
      </c>
      <c r="AU517" s="177" t="s">
        <v>86</v>
      </c>
      <c r="AY517" s="18" t="s">
        <v>260</v>
      </c>
      <c r="BE517" s="178">
        <f>IF(N517="základní",J517,0)</f>
        <v>0</v>
      </c>
      <c r="BF517" s="178">
        <f>IF(N517="snížená",J517,0)</f>
        <v>0</v>
      </c>
      <c r="BG517" s="178">
        <f>IF(N517="zákl. přenesená",J517,0)</f>
        <v>0</v>
      </c>
      <c r="BH517" s="178">
        <f>IF(N517="sníž. přenesená",J517,0)</f>
        <v>0</v>
      </c>
      <c r="BI517" s="178">
        <f>IF(N517="nulová",J517,0)</f>
        <v>0</v>
      </c>
      <c r="BJ517" s="18" t="s">
        <v>32</v>
      </c>
      <c r="BK517" s="178">
        <f>ROUND(I517*H517,2)</f>
        <v>0</v>
      </c>
      <c r="BL517" s="18" t="s">
        <v>268</v>
      </c>
      <c r="BM517" s="177" t="s">
        <v>1494</v>
      </c>
    </row>
    <row r="518" spans="1:65" s="13" customFormat="1">
      <c r="B518" s="179"/>
      <c r="D518" s="180" t="s">
        <v>270</v>
      </c>
      <c r="E518" s="181" t="s">
        <v>1</v>
      </c>
      <c r="F518" s="182" t="s">
        <v>167</v>
      </c>
      <c r="H518" s="183">
        <v>6</v>
      </c>
      <c r="I518" s="184"/>
      <c r="L518" s="179"/>
      <c r="M518" s="185"/>
      <c r="N518" s="186"/>
      <c r="O518" s="186"/>
      <c r="P518" s="186"/>
      <c r="Q518" s="186"/>
      <c r="R518" s="186"/>
      <c r="S518" s="186"/>
      <c r="T518" s="187"/>
      <c r="AT518" s="181" t="s">
        <v>270</v>
      </c>
      <c r="AU518" s="181" t="s">
        <v>86</v>
      </c>
      <c r="AV518" s="13" t="s">
        <v>86</v>
      </c>
      <c r="AW518" s="13" t="s">
        <v>31</v>
      </c>
      <c r="AX518" s="13" t="s">
        <v>32</v>
      </c>
      <c r="AY518" s="181" t="s">
        <v>260</v>
      </c>
    </row>
    <row r="519" spans="1:65" s="2" customFormat="1" ht="16.5" customHeight="1">
      <c r="A519" s="33"/>
      <c r="B519" s="132"/>
      <c r="C519" s="166" t="s">
        <v>872</v>
      </c>
      <c r="D519" s="166" t="s">
        <v>263</v>
      </c>
      <c r="E519" s="167" t="s">
        <v>979</v>
      </c>
      <c r="F519" s="168" t="s">
        <v>980</v>
      </c>
      <c r="G519" s="169" t="s">
        <v>432</v>
      </c>
      <c r="H519" s="170">
        <v>11.65</v>
      </c>
      <c r="I519" s="171"/>
      <c r="J519" s="172">
        <f>ROUND(I519*H519,2)</f>
        <v>0</v>
      </c>
      <c r="K519" s="168" t="s">
        <v>267</v>
      </c>
      <c r="L519" s="34"/>
      <c r="M519" s="173" t="s">
        <v>1</v>
      </c>
      <c r="N519" s="174" t="s">
        <v>42</v>
      </c>
      <c r="O519" s="59"/>
      <c r="P519" s="175">
        <f>O519*H519</f>
        <v>0</v>
      </c>
      <c r="Q519" s="175">
        <v>0</v>
      </c>
      <c r="R519" s="175">
        <f>Q519*H519</f>
        <v>0</v>
      </c>
      <c r="S519" s="175">
        <v>0</v>
      </c>
      <c r="T519" s="176">
        <f>S519*H519</f>
        <v>0</v>
      </c>
      <c r="U519" s="33"/>
      <c r="V519" s="33"/>
      <c r="W519" s="33"/>
      <c r="X519" s="33"/>
      <c r="Y519" s="33"/>
      <c r="Z519" s="33"/>
      <c r="AA519" s="33"/>
      <c r="AB519" s="33"/>
      <c r="AC519" s="33"/>
      <c r="AD519" s="33"/>
      <c r="AE519" s="33"/>
      <c r="AR519" s="177" t="s">
        <v>268</v>
      </c>
      <c r="AT519" s="177" t="s">
        <v>263</v>
      </c>
      <c r="AU519" s="177" t="s">
        <v>86</v>
      </c>
      <c r="AY519" s="18" t="s">
        <v>260</v>
      </c>
      <c r="BE519" s="178">
        <f>IF(N519="základní",J519,0)</f>
        <v>0</v>
      </c>
      <c r="BF519" s="178">
        <f>IF(N519="snížená",J519,0)</f>
        <v>0</v>
      </c>
      <c r="BG519" s="178">
        <f>IF(N519="zákl. přenesená",J519,0)</f>
        <v>0</v>
      </c>
      <c r="BH519" s="178">
        <f>IF(N519="sníž. přenesená",J519,0)</f>
        <v>0</v>
      </c>
      <c r="BI519" s="178">
        <f>IF(N519="nulová",J519,0)</f>
        <v>0</v>
      </c>
      <c r="BJ519" s="18" t="s">
        <v>32</v>
      </c>
      <c r="BK519" s="178">
        <f>ROUND(I519*H519,2)</f>
        <v>0</v>
      </c>
      <c r="BL519" s="18" t="s">
        <v>268</v>
      </c>
      <c r="BM519" s="177" t="s">
        <v>1495</v>
      </c>
    </row>
    <row r="520" spans="1:65" s="2" customFormat="1" ht="16.5" customHeight="1">
      <c r="A520" s="33"/>
      <c r="B520" s="132"/>
      <c r="C520" s="166" t="s">
        <v>878</v>
      </c>
      <c r="D520" s="166" t="s">
        <v>263</v>
      </c>
      <c r="E520" s="167" t="s">
        <v>983</v>
      </c>
      <c r="F520" s="168" t="s">
        <v>984</v>
      </c>
      <c r="G520" s="169" t="s">
        <v>432</v>
      </c>
      <c r="H520" s="170">
        <v>104.85</v>
      </c>
      <c r="I520" s="171"/>
      <c r="J520" s="172">
        <f>ROUND(I520*H520,2)</f>
        <v>0</v>
      </c>
      <c r="K520" s="168" t="s">
        <v>267</v>
      </c>
      <c r="L520" s="34"/>
      <c r="M520" s="173" t="s">
        <v>1</v>
      </c>
      <c r="N520" s="174" t="s">
        <v>42</v>
      </c>
      <c r="O520" s="59"/>
      <c r="P520" s="175">
        <f>O520*H520</f>
        <v>0</v>
      </c>
      <c r="Q520" s="175">
        <v>0</v>
      </c>
      <c r="R520" s="175">
        <f>Q520*H520</f>
        <v>0</v>
      </c>
      <c r="S520" s="175">
        <v>0</v>
      </c>
      <c r="T520" s="176">
        <f>S520*H520</f>
        <v>0</v>
      </c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  <c r="AR520" s="177" t="s">
        <v>268</v>
      </c>
      <c r="AT520" s="177" t="s">
        <v>263</v>
      </c>
      <c r="AU520" s="177" t="s">
        <v>86</v>
      </c>
      <c r="AY520" s="18" t="s">
        <v>260</v>
      </c>
      <c r="BE520" s="178">
        <f>IF(N520="základní",J520,0)</f>
        <v>0</v>
      </c>
      <c r="BF520" s="178">
        <f>IF(N520="snížená",J520,0)</f>
        <v>0</v>
      </c>
      <c r="BG520" s="178">
        <f>IF(N520="zákl. přenesená",J520,0)</f>
        <v>0</v>
      </c>
      <c r="BH520" s="178">
        <f>IF(N520="sníž. přenesená",J520,0)</f>
        <v>0</v>
      </c>
      <c r="BI520" s="178">
        <f>IF(N520="nulová",J520,0)</f>
        <v>0</v>
      </c>
      <c r="BJ520" s="18" t="s">
        <v>32</v>
      </c>
      <c r="BK520" s="178">
        <f>ROUND(I520*H520,2)</f>
        <v>0</v>
      </c>
      <c r="BL520" s="18" t="s">
        <v>268</v>
      </c>
      <c r="BM520" s="177" t="s">
        <v>1496</v>
      </c>
    </row>
    <row r="521" spans="1:65" s="13" customFormat="1">
      <c r="B521" s="179"/>
      <c r="D521" s="180" t="s">
        <v>270</v>
      </c>
      <c r="F521" s="182" t="s">
        <v>2221</v>
      </c>
      <c r="H521" s="183">
        <v>104.85</v>
      </c>
      <c r="I521" s="184"/>
      <c r="L521" s="179"/>
      <c r="M521" s="185"/>
      <c r="N521" s="186"/>
      <c r="O521" s="186"/>
      <c r="P521" s="186"/>
      <c r="Q521" s="186"/>
      <c r="R521" s="186"/>
      <c r="S521" s="186"/>
      <c r="T521" s="187"/>
      <c r="AT521" s="181" t="s">
        <v>270</v>
      </c>
      <c r="AU521" s="181" t="s">
        <v>86</v>
      </c>
      <c r="AV521" s="13" t="s">
        <v>86</v>
      </c>
      <c r="AW521" s="13" t="s">
        <v>3</v>
      </c>
      <c r="AX521" s="13" t="s">
        <v>32</v>
      </c>
      <c r="AY521" s="181" t="s">
        <v>260</v>
      </c>
    </row>
    <row r="522" spans="1:65" s="2" customFormat="1" ht="16.5" customHeight="1">
      <c r="A522" s="33"/>
      <c r="B522" s="132"/>
      <c r="C522" s="166" t="s">
        <v>883</v>
      </c>
      <c r="D522" s="166" t="s">
        <v>263</v>
      </c>
      <c r="E522" s="167" t="s">
        <v>623</v>
      </c>
      <c r="F522" s="168" t="s">
        <v>1901</v>
      </c>
      <c r="G522" s="169" t="s">
        <v>432</v>
      </c>
      <c r="H522" s="170">
        <v>11.65</v>
      </c>
      <c r="I522" s="171"/>
      <c r="J522" s="172">
        <f>ROUND(I522*H522,2)</f>
        <v>0</v>
      </c>
      <c r="K522" s="168" t="s">
        <v>356</v>
      </c>
      <c r="L522" s="34"/>
      <c r="M522" s="173" t="s">
        <v>1</v>
      </c>
      <c r="N522" s="174" t="s">
        <v>42</v>
      </c>
      <c r="O522" s="59"/>
      <c r="P522" s="175">
        <f>O522*H522</f>
        <v>0</v>
      </c>
      <c r="Q522" s="175">
        <v>0</v>
      </c>
      <c r="R522" s="175">
        <f>Q522*H522</f>
        <v>0</v>
      </c>
      <c r="S522" s="175">
        <v>0</v>
      </c>
      <c r="T522" s="176">
        <f>S522*H522</f>
        <v>0</v>
      </c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R522" s="177" t="s">
        <v>268</v>
      </c>
      <c r="AT522" s="177" t="s">
        <v>263</v>
      </c>
      <c r="AU522" s="177" t="s">
        <v>86</v>
      </c>
      <c r="AY522" s="18" t="s">
        <v>260</v>
      </c>
      <c r="BE522" s="178">
        <f>IF(N522="základní",J522,0)</f>
        <v>0</v>
      </c>
      <c r="BF522" s="178">
        <f>IF(N522="snížená",J522,0)</f>
        <v>0</v>
      </c>
      <c r="BG522" s="178">
        <f>IF(N522="zákl. přenesená",J522,0)</f>
        <v>0</v>
      </c>
      <c r="BH522" s="178">
        <f>IF(N522="sníž. přenesená",J522,0)</f>
        <v>0</v>
      </c>
      <c r="BI522" s="178">
        <f>IF(N522="nulová",J522,0)</f>
        <v>0</v>
      </c>
      <c r="BJ522" s="18" t="s">
        <v>32</v>
      </c>
      <c r="BK522" s="178">
        <f>ROUND(I522*H522,2)</f>
        <v>0</v>
      </c>
      <c r="BL522" s="18" t="s">
        <v>268</v>
      </c>
      <c r="BM522" s="177" t="s">
        <v>1498</v>
      </c>
    </row>
    <row r="523" spans="1:65" s="2" customFormat="1" ht="16.5" customHeight="1">
      <c r="A523" s="33"/>
      <c r="B523" s="132"/>
      <c r="C523" s="166" t="s">
        <v>888</v>
      </c>
      <c r="D523" s="166" t="s">
        <v>263</v>
      </c>
      <c r="E523" s="167" t="s">
        <v>990</v>
      </c>
      <c r="F523" s="168" t="s">
        <v>991</v>
      </c>
      <c r="G523" s="169" t="s">
        <v>432</v>
      </c>
      <c r="H523" s="170">
        <v>78.968999999999994</v>
      </c>
      <c r="I523" s="171"/>
      <c r="J523" s="172">
        <f>ROUND(I523*H523,2)</f>
        <v>0</v>
      </c>
      <c r="K523" s="168" t="s">
        <v>267</v>
      </c>
      <c r="L523" s="34"/>
      <c r="M523" s="173" t="s">
        <v>1</v>
      </c>
      <c r="N523" s="174" t="s">
        <v>42</v>
      </c>
      <c r="O523" s="59"/>
      <c r="P523" s="175">
        <f>O523*H523</f>
        <v>0</v>
      </c>
      <c r="Q523" s="175">
        <v>0</v>
      </c>
      <c r="R523" s="175">
        <f>Q523*H523</f>
        <v>0</v>
      </c>
      <c r="S523" s="175">
        <v>0</v>
      </c>
      <c r="T523" s="176">
        <f>S523*H523</f>
        <v>0</v>
      </c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R523" s="177" t="s">
        <v>268</v>
      </c>
      <c r="AT523" s="177" t="s">
        <v>263</v>
      </c>
      <c r="AU523" s="177" t="s">
        <v>86</v>
      </c>
      <c r="AY523" s="18" t="s">
        <v>260</v>
      </c>
      <c r="BE523" s="178">
        <f>IF(N523="základní",J523,0)</f>
        <v>0</v>
      </c>
      <c r="BF523" s="178">
        <f>IF(N523="snížená",J523,0)</f>
        <v>0</v>
      </c>
      <c r="BG523" s="178">
        <f>IF(N523="zákl. přenesená",J523,0)</f>
        <v>0</v>
      </c>
      <c r="BH523" s="178">
        <f>IF(N523="sníž. přenesená",J523,0)</f>
        <v>0</v>
      </c>
      <c r="BI523" s="178">
        <f>IF(N523="nulová",J523,0)</f>
        <v>0</v>
      </c>
      <c r="BJ523" s="18" t="s">
        <v>32</v>
      </c>
      <c r="BK523" s="178">
        <f>ROUND(I523*H523,2)</f>
        <v>0</v>
      </c>
      <c r="BL523" s="18" t="s">
        <v>268</v>
      </c>
      <c r="BM523" s="177" t="s">
        <v>1499</v>
      </c>
    </row>
    <row r="524" spans="1:65" s="12" customFormat="1" ht="22.9" customHeight="1">
      <c r="B524" s="153"/>
      <c r="D524" s="154" t="s">
        <v>76</v>
      </c>
      <c r="E524" s="164" t="s">
        <v>306</v>
      </c>
      <c r="F524" s="164" t="s">
        <v>1038</v>
      </c>
      <c r="I524" s="156"/>
      <c r="J524" s="165">
        <f>BK524</f>
        <v>0</v>
      </c>
      <c r="L524" s="153"/>
      <c r="M524" s="158"/>
      <c r="N524" s="159"/>
      <c r="O524" s="159"/>
      <c r="P524" s="160">
        <f>SUM(P525:P612)</f>
        <v>0</v>
      </c>
      <c r="Q524" s="159"/>
      <c r="R524" s="160">
        <f>SUM(R525:R612)</f>
        <v>221.16164742999999</v>
      </c>
      <c r="S524" s="159"/>
      <c r="T524" s="161">
        <f>SUM(T525:T612)</f>
        <v>28.721600000000002</v>
      </c>
      <c r="AR524" s="154" t="s">
        <v>32</v>
      </c>
      <c r="AT524" s="162" t="s">
        <v>76</v>
      </c>
      <c r="AU524" s="162" t="s">
        <v>32</v>
      </c>
      <c r="AY524" s="154" t="s">
        <v>260</v>
      </c>
      <c r="BK524" s="163">
        <f>SUM(BK525:BK612)</f>
        <v>0</v>
      </c>
    </row>
    <row r="525" spans="1:65" s="2" customFormat="1" ht="16.5" customHeight="1">
      <c r="A525" s="33"/>
      <c r="B525" s="132"/>
      <c r="C525" s="166" t="s">
        <v>893</v>
      </c>
      <c r="D525" s="166" t="s">
        <v>263</v>
      </c>
      <c r="E525" s="167" t="s">
        <v>1500</v>
      </c>
      <c r="F525" s="168" t="s">
        <v>1501</v>
      </c>
      <c r="G525" s="169" t="s">
        <v>316</v>
      </c>
      <c r="H525" s="170">
        <v>6.3449999999999998</v>
      </c>
      <c r="I525" s="171"/>
      <c r="J525" s="172">
        <f>ROUND(I525*H525,2)</f>
        <v>0</v>
      </c>
      <c r="K525" s="168" t="s">
        <v>356</v>
      </c>
      <c r="L525" s="34"/>
      <c r="M525" s="173" t="s">
        <v>1</v>
      </c>
      <c r="N525" s="174" t="s">
        <v>42</v>
      </c>
      <c r="O525" s="59"/>
      <c r="P525" s="175">
        <f>O525*H525</f>
        <v>0</v>
      </c>
      <c r="Q525" s="175">
        <v>2.4775800000000001</v>
      </c>
      <c r="R525" s="175">
        <f>Q525*H525</f>
        <v>15.7202451</v>
      </c>
      <c r="S525" s="175">
        <v>0</v>
      </c>
      <c r="T525" s="176">
        <f>S525*H525</f>
        <v>0</v>
      </c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R525" s="177" t="s">
        <v>268</v>
      </c>
      <c r="AT525" s="177" t="s">
        <v>263</v>
      </c>
      <c r="AU525" s="177" t="s">
        <v>86</v>
      </c>
      <c r="AY525" s="18" t="s">
        <v>260</v>
      </c>
      <c r="BE525" s="178">
        <f>IF(N525="základní",J525,0)</f>
        <v>0</v>
      </c>
      <c r="BF525" s="178">
        <f>IF(N525="snížená",J525,0)</f>
        <v>0</v>
      </c>
      <c r="BG525" s="178">
        <f>IF(N525="zákl. přenesená",J525,0)</f>
        <v>0</v>
      </c>
      <c r="BH525" s="178">
        <f>IF(N525="sníž. přenesená",J525,0)</f>
        <v>0</v>
      </c>
      <c r="BI525" s="178">
        <f>IF(N525="nulová",J525,0)</f>
        <v>0</v>
      </c>
      <c r="BJ525" s="18" t="s">
        <v>32</v>
      </c>
      <c r="BK525" s="178">
        <f>ROUND(I525*H525,2)</f>
        <v>0</v>
      </c>
      <c r="BL525" s="18" t="s">
        <v>268</v>
      </c>
      <c r="BM525" s="177" t="s">
        <v>1502</v>
      </c>
    </row>
    <row r="526" spans="1:65" s="15" customFormat="1">
      <c r="B526" s="196"/>
      <c r="D526" s="180" t="s">
        <v>270</v>
      </c>
      <c r="E526" s="197" t="s">
        <v>1</v>
      </c>
      <c r="F526" s="198" t="s">
        <v>2222</v>
      </c>
      <c r="H526" s="197" t="s">
        <v>1</v>
      </c>
      <c r="I526" s="199"/>
      <c r="L526" s="196"/>
      <c r="M526" s="200"/>
      <c r="N526" s="201"/>
      <c r="O526" s="201"/>
      <c r="P526" s="201"/>
      <c r="Q526" s="201"/>
      <c r="R526" s="201"/>
      <c r="S526" s="201"/>
      <c r="T526" s="202"/>
      <c r="AT526" s="197" t="s">
        <v>270</v>
      </c>
      <c r="AU526" s="197" t="s">
        <v>86</v>
      </c>
      <c r="AV526" s="15" t="s">
        <v>32</v>
      </c>
      <c r="AW526" s="15" t="s">
        <v>31</v>
      </c>
      <c r="AX526" s="15" t="s">
        <v>77</v>
      </c>
      <c r="AY526" s="197" t="s">
        <v>260</v>
      </c>
    </row>
    <row r="527" spans="1:65" s="13" customFormat="1">
      <c r="B527" s="179"/>
      <c r="D527" s="180" t="s">
        <v>270</v>
      </c>
      <c r="E527" s="181" t="s">
        <v>1</v>
      </c>
      <c r="F527" s="182" t="s">
        <v>1504</v>
      </c>
      <c r="H527" s="183">
        <v>6.3449999999999998</v>
      </c>
      <c r="I527" s="184"/>
      <c r="L527" s="179"/>
      <c r="M527" s="185"/>
      <c r="N527" s="186"/>
      <c r="O527" s="186"/>
      <c r="P527" s="186"/>
      <c r="Q527" s="186"/>
      <c r="R527" s="186"/>
      <c r="S527" s="186"/>
      <c r="T527" s="187"/>
      <c r="AT527" s="181" t="s">
        <v>270</v>
      </c>
      <c r="AU527" s="181" t="s">
        <v>86</v>
      </c>
      <c r="AV527" s="13" t="s">
        <v>86</v>
      </c>
      <c r="AW527" s="13" t="s">
        <v>31</v>
      </c>
      <c r="AX527" s="13" t="s">
        <v>32</v>
      </c>
      <c r="AY527" s="181" t="s">
        <v>260</v>
      </c>
    </row>
    <row r="528" spans="1:65" s="2" customFormat="1" ht="16.5" customHeight="1">
      <c r="A528" s="33"/>
      <c r="B528" s="132"/>
      <c r="C528" s="166" t="s">
        <v>896</v>
      </c>
      <c r="D528" s="166" t="s">
        <v>263</v>
      </c>
      <c r="E528" s="167" t="s">
        <v>1506</v>
      </c>
      <c r="F528" s="168" t="s">
        <v>1507</v>
      </c>
      <c r="G528" s="169" t="s">
        <v>316</v>
      </c>
      <c r="H528" s="170">
        <v>64.626999999999995</v>
      </c>
      <c r="I528" s="171"/>
      <c r="J528" s="172">
        <f>ROUND(I528*H528,2)</f>
        <v>0</v>
      </c>
      <c r="K528" s="168" t="s">
        <v>356</v>
      </c>
      <c r="L528" s="34"/>
      <c r="M528" s="173" t="s">
        <v>1</v>
      </c>
      <c r="N528" s="174" t="s">
        <v>42</v>
      </c>
      <c r="O528" s="59"/>
      <c r="P528" s="175">
        <f>O528*H528</f>
        <v>0</v>
      </c>
      <c r="Q528" s="175">
        <v>2.4991099999999999</v>
      </c>
      <c r="R528" s="175">
        <f>Q528*H528</f>
        <v>161.50998196999998</v>
      </c>
      <c r="S528" s="175">
        <v>0</v>
      </c>
      <c r="T528" s="176">
        <f>S528*H528</f>
        <v>0</v>
      </c>
      <c r="U528" s="33"/>
      <c r="V528" s="33"/>
      <c r="W528" s="33"/>
      <c r="X528" s="33"/>
      <c r="Y528" s="33"/>
      <c r="Z528" s="33"/>
      <c r="AA528" s="33"/>
      <c r="AB528" s="33"/>
      <c r="AC528" s="33"/>
      <c r="AD528" s="33"/>
      <c r="AE528" s="33"/>
      <c r="AR528" s="177" t="s">
        <v>268</v>
      </c>
      <c r="AT528" s="177" t="s">
        <v>263</v>
      </c>
      <c r="AU528" s="177" t="s">
        <v>86</v>
      </c>
      <c r="AY528" s="18" t="s">
        <v>260</v>
      </c>
      <c r="BE528" s="178">
        <f>IF(N528="základní",J528,0)</f>
        <v>0</v>
      </c>
      <c r="BF528" s="178">
        <f>IF(N528="snížená",J528,0)</f>
        <v>0</v>
      </c>
      <c r="BG528" s="178">
        <f>IF(N528="zákl. přenesená",J528,0)</f>
        <v>0</v>
      </c>
      <c r="BH528" s="178">
        <f>IF(N528="sníž. přenesená",J528,0)</f>
        <v>0</v>
      </c>
      <c r="BI528" s="178">
        <f>IF(N528="nulová",J528,0)</f>
        <v>0</v>
      </c>
      <c r="BJ528" s="18" t="s">
        <v>32</v>
      </c>
      <c r="BK528" s="178">
        <f>ROUND(I528*H528,2)</f>
        <v>0</v>
      </c>
      <c r="BL528" s="18" t="s">
        <v>268</v>
      </c>
      <c r="BM528" s="177" t="s">
        <v>1508</v>
      </c>
    </row>
    <row r="529" spans="1:65" s="15" customFormat="1">
      <c r="B529" s="196"/>
      <c r="D529" s="180" t="s">
        <v>270</v>
      </c>
      <c r="E529" s="197" t="s">
        <v>1</v>
      </c>
      <c r="F529" s="198" t="s">
        <v>2222</v>
      </c>
      <c r="H529" s="197" t="s">
        <v>1</v>
      </c>
      <c r="I529" s="199"/>
      <c r="L529" s="196"/>
      <c r="M529" s="200"/>
      <c r="N529" s="201"/>
      <c r="O529" s="201"/>
      <c r="P529" s="201"/>
      <c r="Q529" s="201"/>
      <c r="R529" s="201"/>
      <c r="S529" s="201"/>
      <c r="T529" s="202"/>
      <c r="AT529" s="197" t="s">
        <v>270</v>
      </c>
      <c r="AU529" s="197" t="s">
        <v>86</v>
      </c>
      <c r="AV529" s="15" t="s">
        <v>32</v>
      </c>
      <c r="AW529" s="15" t="s">
        <v>31</v>
      </c>
      <c r="AX529" s="15" t="s">
        <v>77</v>
      </c>
      <c r="AY529" s="197" t="s">
        <v>260</v>
      </c>
    </row>
    <row r="530" spans="1:65" s="13" customFormat="1">
      <c r="B530" s="179"/>
      <c r="D530" s="180" t="s">
        <v>270</v>
      </c>
      <c r="E530" s="181" t="s">
        <v>1</v>
      </c>
      <c r="F530" s="182" t="s">
        <v>2223</v>
      </c>
      <c r="H530" s="183">
        <v>70.049000000000007</v>
      </c>
      <c r="I530" s="184"/>
      <c r="L530" s="179"/>
      <c r="M530" s="185"/>
      <c r="N530" s="186"/>
      <c r="O530" s="186"/>
      <c r="P530" s="186"/>
      <c r="Q530" s="186"/>
      <c r="R530" s="186"/>
      <c r="S530" s="186"/>
      <c r="T530" s="187"/>
      <c r="AT530" s="181" t="s">
        <v>270</v>
      </c>
      <c r="AU530" s="181" t="s">
        <v>86</v>
      </c>
      <c r="AV530" s="13" t="s">
        <v>86</v>
      </c>
      <c r="AW530" s="13" t="s">
        <v>31</v>
      </c>
      <c r="AX530" s="13" t="s">
        <v>77</v>
      </c>
      <c r="AY530" s="181" t="s">
        <v>260</v>
      </c>
    </row>
    <row r="531" spans="1:65" s="13" customFormat="1">
      <c r="B531" s="179"/>
      <c r="D531" s="180" t="s">
        <v>270</v>
      </c>
      <c r="E531" s="181" t="s">
        <v>1</v>
      </c>
      <c r="F531" s="182" t="s">
        <v>2224</v>
      </c>
      <c r="H531" s="183">
        <v>-3.847</v>
      </c>
      <c r="I531" s="184"/>
      <c r="L531" s="179"/>
      <c r="M531" s="185"/>
      <c r="N531" s="186"/>
      <c r="O531" s="186"/>
      <c r="P531" s="186"/>
      <c r="Q531" s="186"/>
      <c r="R531" s="186"/>
      <c r="S531" s="186"/>
      <c r="T531" s="187"/>
      <c r="AT531" s="181" t="s">
        <v>270</v>
      </c>
      <c r="AU531" s="181" t="s">
        <v>86</v>
      </c>
      <c r="AV531" s="13" t="s">
        <v>86</v>
      </c>
      <c r="AW531" s="13" t="s">
        <v>31</v>
      </c>
      <c r="AX531" s="13" t="s">
        <v>77</v>
      </c>
      <c r="AY531" s="181" t="s">
        <v>260</v>
      </c>
    </row>
    <row r="532" spans="1:65" s="13" customFormat="1">
      <c r="B532" s="179"/>
      <c r="D532" s="180" t="s">
        <v>270</v>
      </c>
      <c r="E532" s="181" t="s">
        <v>1</v>
      </c>
      <c r="F532" s="182" t="s">
        <v>2225</v>
      </c>
      <c r="H532" s="183">
        <v>-1.575</v>
      </c>
      <c r="I532" s="184"/>
      <c r="L532" s="179"/>
      <c r="M532" s="185"/>
      <c r="N532" s="186"/>
      <c r="O532" s="186"/>
      <c r="P532" s="186"/>
      <c r="Q532" s="186"/>
      <c r="R532" s="186"/>
      <c r="S532" s="186"/>
      <c r="T532" s="187"/>
      <c r="AT532" s="181" t="s">
        <v>270</v>
      </c>
      <c r="AU532" s="181" t="s">
        <v>86</v>
      </c>
      <c r="AV532" s="13" t="s">
        <v>86</v>
      </c>
      <c r="AW532" s="13" t="s">
        <v>31</v>
      </c>
      <c r="AX532" s="13" t="s">
        <v>77</v>
      </c>
      <c r="AY532" s="181" t="s">
        <v>260</v>
      </c>
    </row>
    <row r="533" spans="1:65" s="14" customFormat="1">
      <c r="B533" s="188"/>
      <c r="D533" s="180" t="s">
        <v>270</v>
      </c>
      <c r="E533" s="189" t="s">
        <v>1</v>
      </c>
      <c r="F533" s="190" t="s">
        <v>275</v>
      </c>
      <c r="H533" s="191">
        <v>64.626999999999995</v>
      </c>
      <c r="I533" s="192"/>
      <c r="L533" s="188"/>
      <c r="M533" s="193"/>
      <c r="N533" s="194"/>
      <c r="O533" s="194"/>
      <c r="P533" s="194"/>
      <c r="Q533" s="194"/>
      <c r="R533" s="194"/>
      <c r="S533" s="194"/>
      <c r="T533" s="195"/>
      <c r="AT533" s="189" t="s">
        <v>270</v>
      </c>
      <c r="AU533" s="189" t="s">
        <v>86</v>
      </c>
      <c r="AV533" s="14" t="s">
        <v>268</v>
      </c>
      <c r="AW533" s="14" t="s">
        <v>31</v>
      </c>
      <c r="AX533" s="14" t="s">
        <v>32</v>
      </c>
      <c r="AY533" s="189" t="s">
        <v>260</v>
      </c>
    </row>
    <row r="534" spans="1:65" s="2" customFormat="1" ht="16.5" customHeight="1">
      <c r="A534" s="33"/>
      <c r="B534" s="132"/>
      <c r="C534" s="166" t="s">
        <v>899</v>
      </c>
      <c r="D534" s="166" t="s">
        <v>263</v>
      </c>
      <c r="E534" s="167" t="s">
        <v>2226</v>
      </c>
      <c r="F534" s="168" t="s">
        <v>2227</v>
      </c>
      <c r="G534" s="169" t="s">
        <v>372</v>
      </c>
      <c r="H534" s="170">
        <v>46.2</v>
      </c>
      <c r="I534" s="171"/>
      <c r="J534" s="172">
        <f>ROUND(I534*H534,2)</f>
        <v>0</v>
      </c>
      <c r="K534" s="168" t="s">
        <v>267</v>
      </c>
      <c r="L534" s="34"/>
      <c r="M534" s="173" t="s">
        <v>1</v>
      </c>
      <c r="N534" s="174" t="s">
        <v>42</v>
      </c>
      <c r="O534" s="59"/>
      <c r="P534" s="175">
        <f>O534*H534</f>
        <v>0</v>
      </c>
      <c r="Q534" s="175">
        <v>2.32E-3</v>
      </c>
      <c r="R534" s="175">
        <f>Q534*H534</f>
        <v>0.107184</v>
      </c>
      <c r="S534" s="175">
        <v>0</v>
      </c>
      <c r="T534" s="176">
        <f>S534*H534</f>
        <v>0</v>
      </c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R534" s="177" t="s">
        <v>268</v>
      </c>
      <c r="AT534" s="177" t="s">
        <v>263</v>
      </c>
      <c r="AU534" s="177" t="s">
        <v>86</v>
      </c>
      <c r="AY534" s="18" t="s">
        <v>260</v>
      </c>
      <c r="BE534" s="178">
        <f>IF(N534="základní",J534,0)</f>
        <v>0</v>
      </c>
      <c r="BF534" s="178">
        <f>IF(N534="snížená",J534,0)</f>
        <v>0</v>
      </c>
      <c r="BG534" s="178">
        <f>IF(N534="zákl. přenesená",J534,0)</f>
        <v>0</v>
      </c>
      <c r="BH534" s="178">
        <f>IF(N534="sníž. přenesená",J534,0)</f>
        <v>0</v>
      </c>
      <c r="BI534" s="178">
        <f>IF(N534="nulová",J534,0)</f>
        <v>0</v>
      </c>
      <c r="BJ534" s="18" t="s">
        <v>32</v>
      </c>
      <c r="BK534" s="178">
        <f>ROUND(I534*H534,2)</f>
        <v>0</v>
      </c>
      <c r="BL534" s="18" t="s">
        <v>268</v>
      </c>
      <c r="BM534" s="177" t="s">
        <v>1514</v>
      </c>
    </row>
    <row r="535" spans="1:65" s="13" customFormat="1">
      <c r="B535" s="179"/>
      <c r="D535" s="180" t="s">
        <v>270</v>
      </c>
      <c r="E535" s="181" t="s">
        <v>1</v>
      </c>
      <c r="F535" s="182" t="s">
        <v>2228</v>
      </c>
      <c r="H535" s="183">
        <v>46.2</v>
      </c>
      <c r="I535" s="184"/>
      <c r="L535" s="179"/>
      <c r="M535" s="185"/>
      <c r="N535" s="186"/>
      <c r="O535" s="186"/>
      <c r="P535" s="186"/>
      <c r="Q535" s="186"/>
      <c r="R535" s="186"/>
      <c r="S535" s="186"/>
      <c r="T535" s="187"/>
      <c r="AT535" s="181" t="s">
        <v>270</v>
      </c>
      <c r="AU535" s="181" t="s">
        <v>86</v>
      </c>
      <c r="AV535" s="13" t="s">
        <v>86</v>
      </c>
      <c r="AW535" s="13" t="s">
        <v>31</v>
      </c>
      <c r="AX535" s="13" t="s">
        <v>32</v>
      </c>
      <c r="AY535" s="181" t="s">
        <v>260</v>
      </c>
    </row>
    <row r="536" spans="1:65" s="2" customFormat="1" ht="16.5" customHeight="1">
      <c r="A536" s="33"/>
      <c r="B536" s="132"/>
      <c r="C536" s="166" t="s">
        <v>903</v>
      </c>
      <c r="D536" s="166" t="s">
        <v>263</v>
      </c>
      <c r="E536" s="167" t="s">
        <v>1516</v>
      </c>
      <c r="F536" s="168" t="s">
        <v>1517</v>
      </c>
      <c r="G536" s="169" t="s">
        <v>432</v>
      </c>
      <c r="H536" s="170">
        <v>3.8809999999999998</v>
      </c>
      <c r="I536" s="171"/>
      <c r="J536" s="172">
        <f>ROUND(I536*H536,2)</f>
        <v>0</v>
      </c>
      <c r="K536" s="168" t="s">
        <v>1</v>
      </c>
      <c r="L536" s="34"/>
      <c r="M536" s="173" t="s">
        <v>1</v>
      </c>
      <c r="N536" s="174" t="s">
        <v>42</v>
      </c>
      <c r="O536" s="59"/>
      <c r="P536" s="175">
        <f>O536*H536</f>
        <v>0</v>
      </c>
      <c r="Q536" s="175">
        <v>1.0423199999999999</v>
      </c>
      <c r="R536" s="175">
        <f>Q536*H536</f>
        <v>4.045243919999999</v>
      </c>
      <c r="S536" s="175">
        <v>0</v>
      </c>
      <c r="T536" s="176">
        <f>S536*H536</f>
        <v>0</v>
      </c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R536" s="177" t="s">
        <v>268</v>
      </c>
      <c r="AT536" s="177" t="s">
        <v>263</v>
      </c>
      <c r="AU536" s="177" t="s">
        <v>86</v>
      </c>
      <c r="AY536" s="18" t="s">
        <v>260</v>
      </c>
      <c r="BE536" s="178">
        <f>IF(N536="základní",J536,0)</f>
        <v>0</v>
      </c>
      <c r="BF536" s="178">
        <f>IF(N536="snížená",J536,0)</f>
        <v>0</v>
      </c>
      <c r="BG536" s="178">
        <f>IF(N536="zákl. přenesená",J536,0)</f>
        <v>0</v>
      </c>
      <c r="BH536" s="178">
        <f>IF(N536="sníž. přenesená",J536,0)</f>
        <v>0</v>
      </c>
      <c r="BI536" s="178">
        <f>IF(N536="nulová",J536,0)</f>
        <v>0</v>
      </c>
      <c r="BJ536" s="18" t="s">
        <v>32</v>
      </c>
      <c r="BK536" s="178">
        <f>ROUND(I536*H536,2)</f>
        <v>0</v>
      </c>
      <c r="BL536" s="18" t="s">
        <v>268</v>
      </c>
      <c r="BM536" s="177" t="s">
        <v>1518</v>
      </c>
    </row>
    <row r="537" spans="1:65" s="13" customFormat="1">
      <c r="B537" s="179"/>
      <c r="D537" s="180" t="s">
        <v>270</v>
      </c>
      <c r="E537" s="181" t="s">
        <v>1</v>
      </c>
      <c r="F537" s="182" t="s">
        <v>2229</v>
      </c>
      <c r="H537" s="183">
        <v>3.8809999999999998</v>
      </c>
      <c r="I537" s="184"/>
      <c r="L537" s="179"/>
      <c r="M537" s="185"/>
      <c r="N537" s="186"/>
      <c r="O537" s="186"/>
      <c r="P537" s="186"/>
      <c r="Q537" s="186"/>
      <c r="R537" s="186"/>
      <c r="S537" s="186"/>
      <c r="T537" s="187"/>
      <c r="AT537" s="181" t="s">
        <v>270</v>
      </c>
      <c r="AU537" s="181" t="s">
        <v>86</v>
      </c>
      <c r="AV537" s="13" t="s">
        <v>86</v>
      </c>
      <c r="AW537" s="13" t="s">
        <v>31</v>
      </c>
      <c r="AX537" s="13" t="s">
        <v>32</v>
      </c>
      <c r="AY537" s="181" t="s">
        <v>260</v>
      </c>
    </row>
    <row r="538" spans="1:65" s="2" customFormat="1" ht="21.75" customHeight="1">
      <c r="A538" s="33"/>
      <c r="B538" s="132"/>
      <c r="C538" s="166" t="s">
        <v>905</v>
      </c>
      <c r="D538" s="166" t="s">
        <v>263</v>
      </c>
      <c r="E538" s="167" t="s">
        <v>1108</v>
      </c>
      <c r="F538" s="168" t="s">
        <v>1109</v>
      </c>
      <c r="G538" s="169" t="s">
        <v>266</v>
      </c>
      <c r="H538" s="170">
        <v>15.6</v>
      </c>
      <c r="I538" s="171"/>
      <c r="J538" s="172">
        <f>ROUND(I538*H538,2)</f>
        <v>0</v>
      </c>
      <c r="K538" s="168" t="s">
        <v>267</v>
      </c>
      <c r="L538" s="34"/>
      <c r="M538" s="173" t="s">
        <v>1</v>
      </c>
      <c r="N538" s="174" t="s">
        <v>42</v>
      </c>
      <c r="O538" s="59"/>
      <c r="P538" s="175">
        <f>O538*H538</f>
        <v>0</v>
      </c>
      <c r="Q538" s="175">
        <v>1.2600000000000001E-3</v>
      </c>
      <c r="R538" s="175">
        <f>Q538*H538</f>
        <v>1.9656E-2</v>
      </c>
      <c r="S538" s="175">
        <v>0</v>
      </c>
      <c r="T538" s="176">
        <f>S538*H538</f>
        <v>0</v>
      </c>
      <c r="U538" s="33"/>
      <c r="V538" s="33"/>
      <c r="W538" s="33"/>
      <c r="X538" s="33"/>
      <c r="Y538" s="33"/>
      <c r="Z538" s="33"/>
      <c r="AA538" s="33"/>
      <c r="AB538" s="33"/>
      <c r="AC538" s="33"/>
      <c r="AD538" s="33"/>
      <c r="AE538" s="33"/>
      <c r="AR538" s="177" t="s">
        <v>268</v>
      </c>
      <c r="AT538" s="177" t="s">
        <v>263</v>
      </c>
      <c r="AU538" s="177" t="s">
        <v>86</v>
      </c>
      <c r="AY538" s="18" t="s">
        <v>260</v>
      </c>
      <c r="BE538" s="178">
        <f>IF(N538="základní",J538,0)</f>
        <v>0</v>
      </c>
      <c r="BF538" s="178">
        <f>IF(N538="snížená",J538,0)</f>
        <v>0</v>
      </c>
      <c r="BG538" s="178">
        <f>IF(N538="zákl. přenesená",J538,0)</f>
        <v>0</v>
      </c>
      <c r="BH538" s="178">
        <f>IF(N538="sníž. přenesená",J538,0)</f>
        <v>0</v>
      </c>
      <c r="BI538" s="178">
        <f>IF(N538="nulová",J538,0)</f>
        <v>0</v>
      </c>
      <c r="BJ538" s="18" t="s">
        <v>32</v>
      </c>
      <c r="BK538" s="178">
        <f>ROUND(I538*H538,2)</f>
        <v>0</v>
      </c>
      <c r="BL538" s="18" t="s">
        <v>268</v>
      </c>
      <c r="BM538" s="177" t="s">
        <v>1110</v>
      </c>
    </row>
    <row r="539" spans="1:65" s="13" customFormat="1">
      <c r="B539" s="179"/>
      <c r="D539" s="180" t="s">
        <v>270</v>
      </c>
      <c r="E539" s="181" t="s">
        <v>1</v>
      </c>
      <c r="F539" s="182" t="s">
        <v>2230</v>
      </c>
      <c r="H539" s="183">
        <v>15.6</v>
      </c>
      <c r="I539" s="184"/>
      <c r="L539" s="179"/>
      <c r="M539" s="185"/>
      <c r="N539" s="186"/>
      <c r="O539" s="186"/>
      <c r="P539" s="186"/>
      <c r="Q539" s="186"/>
      <c r="R539" s="186"/>
      <c r="S539" s="186"/>
      <c r="T539" s="187"/>
      <c r="AT539" s="181" t="s">
        <v>270</v>
      </c>
      <c r="AU539" s="181" t="s">
        <v>86</v>
      </c>
      <c r="AV539" s="13" t="s">
        <v>86</v>
      </c>
      <c r="AW539" s="13" t="s">
        <v>31</v>
      </c>
      <c r="AX539" s="13" t="s">
        <v>32</v>
      </c>
      <c r="AY539" s="181" t="s">
        <v>260</v>
      </c>
    </row>
    <row r="540" spans="1:65" s="2" customFormat="1" ht="16.5" customHeight="1">
      <c r="A540" s="33"/>
      <c r="B540" s="132"/>
      <c r="C540" s="166" t="s">
        <v>912</v>
      </c>
      <c r="D540" s="166" t="s">
        <v>263</v>
      </c>
      <c r="E540" s="167" t="s">
        <v>1113</v>
      </c>
      <c r="F540" s="168" t="s">
        <v>1114</v>
      </c>
      <c r="G540" s="169" t="s">
        <v>266</v>
      </c>
      <c r="H540" s="170">
        <v>66</v>
      </c>
      <c r="I540" s="171"/>
      <c r="J540" s="172">
        <f>ROUND(I540*H540,2)</f>
        <v>0</v>
      </c>
      <c r="K540" s="168" t="s">
        <v>267</v>
      </c>
      <c r="L540" s="34"/>
      <c r="M540" s="173" t="s">
        <v>1</v>
      </c>
      <c r="N540" s="174" t="s">
        <v>42</v>
      </c>
      <c r="O540" s="59"/>
      <c r="P540" s="175">
        <f>O540*H540</f>
        <v>0</v>
      </c>
      <c r="Q540" s="175">
        <v>1.3699999999999999E-3</v>
      </c>
      <c r="R540" s="175">
        <f>Q540*H540</f>
        <v>9.042E-2</v>
      </c>
      <c r="S540" s="175">
        <v>0</v>
      </c>
      <c r="T540" s="176">
        <f>S540*H540</f>
        <v>0</v>
      </c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  <c r="AE540" s="33"/>
      <c r="AR540" s="177" t="s">
        <v>268</v>
      </c>
      <c r="AT540" s="177" t="s">
        <v>263</v>
      </c>
      <c r="AU540" s="177" t="s">
        <v>86</v>
      </c>
      <c r="AY540" s="18" t="s">
        <v>260</v>
      </c>
      <c r="BE540" s="178">
        <f>IF(N540="základní",J540,0)</f>
        <v>0</v>
      </c>
      <c r="BF540" s="178">
        <f>IF(N540="snížená",J540,0)</f>
        <v>0</v>
      </c>
      <c r="BG540" s="178">
        <f>IF(N540="zákl. přenesená",J540,0)</f>
        <v>0</v>
      </c>
      <c r="BH540" s="178">
        <f>IF(N540="sníž. přenesená",J540,0)</f>
        <v>0</v>
      </c>
      <c r="BI540" s="178">
        <f>IF(N540="nulová",J540,0)</f>
        <v>0</v>
      </c>
      <c r="BJ540" s="18" t="s">
        <v>32</v>
      </c>
      <c r="BK540" s="178">
        <f>ROUND(I540*H540,2)</f>
        <v>0</v>
      </c>
      <c r="BL540" s="18" t="s">
        <v>268</v>
      </c>
      <c r="BM540" s="177" t="s">
        <v>2231</v>
      </c>
    </row>
    <row r="541" spans="1:65" s="15" customFormat="1">
      <c r="B541" s="196"/>
      <c r="D541" s="180" t="s">
        <v>270</v>
      </c>
      <c r="E541" s="197" t="s">
        <v>1</v>
      </c>
      <c r="F541" s="198" t="s">
        <v>2232</v>
      </c>
      <c r="H541" s="197" t="s">
        <v>1</v>
      </c>
      <c r="I541" s="199"/>
      <c r="L541" s="196"/>
      <c r="M541" s="200"/>
      <c r="N541" s="201"/>
      <c r="O541" s="201"/>
      <c r="P541" s="201"/>
      <c r="Q541" s="201"/>
      <c r="R541" s="201"/>
      <c r="S541" s="201"/>
      <c r="T541" s="202"/>
      <c r="AT541" s="197" t="s">
        <v>270</v>
      </c>
      <c r="AU541" s="197" t="s">
        <v>86</v>
      </c>
      <c r="AV541" s="15" t="s">
        <v>32</v>
      </c>
      <c r="AW541" s="15" t="s">
        <v>31</v>
      </c>
      <c r="AX541" s="15" t="s">
        <v>77</v>
      </c>
      <c r="AY541" s="197" t="s">
        <v>260</v>
      </c>
    </row>
    <row r="542" spans="1:65" s="13" customFormat="1">
      <c r="B542" s="179"/>
      <c r="D542" s="180" t="s">
        <v>270</v>
      </c>
      <c r="E542" s="181" t="s">
        <v>1</v>
      </c>
      <c r="F542" s="182" t="s">
        <v>2233</v>
      </c>
      <c r="H542" s="183">
        <v>14.7</v>
      </c>
      <c r="I542" s="184"/>
      <c r="L542" s="179"/>
      <c r="M542" s="185"/>
      <c r="N542" s="186"/>
      <c r="O542" s="186"/>
      <c r="P542" s="186"/>
      <c r="Q542" s="186"/>
      <c r="R542" s="186"/>
      <c r="S542" s="186"/>
      <c r="T542" s="187"/>
      <c r="AT542" s="181" t="s">
        <v>270</v>
      </c>
      <c r="AU542" s="181" t="s">
        <v>86</v>
      </c>
      <c r="AV542" s="13" t="s">
        <v>86</v>
      </c>
      <c r="AW542" s="13" t="s">
        <v>31</v>
      </c>
      <c r="AX542" s="13" t="s">
        <v>77</v>
      </c>
      <c r="AY542" s="181" t="s">
        <v>260</v>
      </c>
    </row>
    <row r="543" spans="1:65" s="13" customFormat="1">
      <c r="B543" s="179"/>
      <c r="D543" s="180" t="s">
        <v>270</v>
      </c>
      <c r="E543" s="181" t="s">
        <v>1</v>
      </c>
      <c r="F543" s="182" t="s">
        <v>2234</v>
      </c>
      <c r="H543" s="183">
        <v>14.7</v>
      </c>
      <c r="I543" s="184"/>
      <c r="L543" s="179"/>
      <c r="M543" s="185"/>
      <c r="N543" s="186"/>
      <c r="O543" s="186"/>
      <c r="P543" s="186"/>
      <c r="Q543" s="186"/>
      <c r="R543" s="186"/>
      <c r="S543" s="186"/>
      <c r="T543" s="187"/>
      <c r="AT543" s="181" t="s">
        <v>270</v>
      </c>
      <c r="AU543" s="181" t="s">
        <v>86</v>
      </c>
      <c r="AV543" s="13" t="s">
        <v>86</v>
      </c>
      <c r="AW543" s="13" t="s">
        <v>31</v>
      </c>
      <c r="AX543" s="13" t="s">
        <v>77</v>
      </c>
      <c r="AY543" s="181" t="s">
        <v>260</v>
      </c>
    </row>
    <row r="544" spans="1:65" s="15" customFormat="1">
      <c r="B544" s="196"/>
      <c r="D544" s="180" t="s">
        <v>270</v>
      </c>
      <c r="E544" s="197" t="s">
        <v>1</v>
      </c>
      <c r="F544" s="198" t="s">
        <v>2235</v>
      </c>
      <c r="H544" s="197" t="s">
        <v>1</v>
      </c>
      <c r="I544" s="199"/>
      <c r="L544" s="196"/>
      <c r="M544" s="200"/>
      <c r="N544" s="201"/>
      <c r="O544" s="201"/>
      <c r="P544" s="201"/>
      <c r="Q544" s="201"/>
      <c r="R544" s="201"/>
      <c r="S544" s="201"/>
      <c r="T544" s="202"/>
      <c r="AT544" s="197" t="s">
        <v>270</v>
      </c>
      <c r="AU544" s="197" t="s">
        <v>86</v>
      </c>
      <c r="AV544" s="15" t="s">
        <v>32</v>
      </c>
      <c r="AW544" s="15" t="s">
        <v>31</v>
      </c>
      <c r="AX544" s="15" t="s">
        <v>77</v>
      </c>
      <c r="AY544" s="197" t="s">
        <v>260</v>
      </c>
    </row>
    <row r="545" spans="1:65" s="13" customFormat="1">
      <c r="B545" s="179"/>
      <c r="D545" s="180" t="s">
        <v>270</v>
      </c>
      <c r="E545" s="181" t="s">
        <v>1</v>
      </c>
      <c r="F545" s="182" t="s">
        <v>2236</v>
      </c>
      <c r="H545" s="183">
        <v>18</v>
      </c>
      <c r="I545" s="184"/>
      <c r="L545" s="179"/>
      <c r="M545" s="185"/>
      <c r="N545" s="186"/>
      <c r="O545" s="186"/>
      <c r="P545" s="186"/>
      <c r="Q545" s="186"/>
      <c r="R545" s="186"/>
      <c r="S545" s="186"/>
      <c r="T545" s="187"/>
      <c r="AT545" s="181" t="s">
        <v>270</v>
      </c>
      <c r="AU545" s="181" t="s">
        <v>86</v>
      </c>
      <c r="AV545" s="13" t="s">
        <v>86</v>
      </c>
      <c r="AW545" s="13" t="s">
        <v>31</v>
      </c>
      <c r="AX545" s="13" t="s">
        <v>77</v>
      </c>
      <c r="AY545" s="181" t="s">
        <v>260</v>
      </c>
    </row>
    <row r="546" spans="1:65" s="13" customFormat="1">
      <c r="B546" s="179"/>
      <c r="D546" s="180" t="s">
        <v>270</v>
      </c>
      <c r="E546" s="181" t="s">
        <v>1</v>
      </c>
      <c r="F546" s="182" t="s">
        <v>2237</v>
      </c>
      <c r="H546" s="183">
        <v>11</v>
      </c>
      <c r="I546" s="184"/>
      <c r="L546" s="179"/>
      <c r="M546" s="185"/>
      <c r="N546" s="186"/>
      <c r="O546" s="186"/>
      <c r="P546" s="186"/>
      <c r="Q546" s="186"/>
      <c r="R546" s="186"/>
      <c r="S546" s="186"/>
      <c r="T546" s="187"/>
      <c r="AT546" s="181" t="s">
        <v>270</v>
      </c>
      <c r="AU546" s="181" t="s">
        <v>86</v>
      </c>
      <c r="AV546" s="13" t="s">
        <v>86</v>
      </c>
      <c r="AW546" s="13" t="s">
        <v>31</v>
      </c>
      <c r="AX546" s="13" t="s">
        <v>77</v>
      </c>
      <c r="AY546" s="181" t="s">
        <v>260</v>
      </c>
    </row>
    <row r="547" spans="1:65" s="13" customFormat="1">
      <c r="B547" s="179"/>
      <c r="D547" s="180" t="s">
        <v>270</v>
      </c>
      <c r="E547" s="181" t="s">
        <v>1</v>
      </c>
      <c r="F547" s="182" t="s">
        <v>2238</v>
      </c>
      <c r="H547" s="183">
        <v>7.6</v>
      </c>
      <c r="I547" s="184"/>
      <c r="L547" s="179"/>
      <c r="M547" s="185"/>
      <c r="N547" s="186"/>
      <c r="O547" s="186"/>
      <c r="P547" s="186"/>
      <c r="Q547" s="186"/>
      <c r="R547" s="186"/>
      <c r="S547" s="186"/>
      <c r="T547" s="187"/>
      <c r="AT547" s="181" t="s">
        <v>270</v>
      </c>
      <c r="AU547" s="181" t="s">
        <v>86</v>
      </c>
      <c r="AV547" s="13" t="s">
        <v>86</v>
      </c>
      <c r="AW547" s="13" t="s">
        <v>31</v>
      </c>
      <c r="AX547" s="13" t="s">
        <v>77</v>
      </c>
      <c r="AY547" s="181" t="s">
        <v>260</v>
      </c>
    </row>
    <row r="548" spans="1:65" s="14" customFormat="1">
      <c r="B548" s="188"/>
      <c r="D548" s="180" t="s">
        <v>270</v>
      </c>
      <c r="E548" s="189" t="s">
        <v>1</v>
      </c>
      <c r="F548" s="190" t="s">
        <v>275</v>
      </c>
      <c r="H548" s="191">
        <v>66</v>
      </c>
      <c r="I548" s="192"/>
      <c r="L548" s="188"/>
      <c r="M548" s="193"/>
      <c r="N548" s="194"/>
      <c r="O548" s="194"/>
      <c r="P548" s="194"/>
      <c r="Q548" s="194"/>
      <c r="R548" s="194"/>
      <c r="S548" s="194"/>
      <c r="T548" s="195"/>
      <c r="AT548" s="189" t="s">
        <v>270</v>
      </c>
      <c r="AU548" s="189" t="s">
        <v>86</v>
      </c>
      <c r="AV548" s="14" t="s">
        <v>268</v>
      </c>
      <c r="AW548" s="14" t="s">
        <v>31</v>
      </c>
      <c r="AX548" s="14" t="s">
        <v>32</v>
      </c>
      <c r="AY548" s="189" t="s">
        <v>260</v>
      </c>
    </row>
    <row r="549" spans="1:65" s="2" customFormat="1" ht="16.5" customHeight="1">
      <c r="A549" s="33"/>
      <c r="B549" s="132"/>
      <c r="C549" s="166" t="s">
        <v>918</v>
      </c>
      <c r="D549" s="166" t="s">
        <v>263</v>
      </c>
      <c r="E549" s="167" t="s">
        <v>1521</v>
      </c>
      <c r="F549" s="168" t="s">
        <v>1522</v>
      </c>
      <c r="G549" s="169" t="s">
        <v>915</v>
      </c>
      <c r="H549" s="170">
        <v>5</v>
      </c>
      <c r="I549" s="171"/>
      <c r="J549" s="172">
        <f>ROUND(I549*H549,2)</f>
        <v>0</v>
      </c>
      <c r="K549" s="168" t="s">
        <v>267</v>
      </c>
      <c r="L549" s="34"/>
      <c r="M549" s="173" t="s">
        <v>1</v>
      </c>
      <c r="N549" s="174" t="s">
        <v>42</v>
      </c>
      <c r="O549" s="59"/>
      <c r="P549" s="175">
        <f>O549*H549</f>
        <v>0</v>
      </c>
      <c r="Q549" s="175">
        <v>1.0189999999999999E-2</v>
      </c>
      <c r="R549" s="175">
        <f>Q549*H549</f>
        <v>5.0949999999999995E-2</v>
      </c>
      <c r="S549" s="175">
        <v>0</v>
      </c>
      <c r="T549" s="176">
        <f>S549*H549</f>
        <v>0</v>
      </c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R549" s="177" t="s">
        <v>268</v>
      </c>
      <c r="AT549" s="177" t="s">
        <v>263</v>
      </c>
      <c r="AU549" s="177" t="s">
        <v>86</v>
      </c>
      <c r="AY549" s="18" t="s">
        <v>260</v>
      </c>
      <c r="BE549" s="178">
        <f>IF(N549="základní",J549,0)</f>
        <v>0</v>
      </c>
      <c r="BF549" s="178">
        <f>IF(N549="snížená",J549,0)</f>
        <v>0</v>
      </c>
      <c r="BG549" s="178">
        <f>IF(N549="zákl. přenesená",J549,0)</f>
        <v>0</v>
      </c>
      <c r="BH549" s="178">
        <f>IF(N549="sníž. přenesená",J549,0)</f>
        <v>0</v>
      </c>
      <c r="BI549" s="178">
        <f>IF(N549="nulová",J549,0)</f>
        <v>0</v>
      </c>
      <c r="BJ549" s="18" t="s">
        <v>32</v>
      </c>
      <c r="BK549" s="178">
        <f>ROUND(I549*H549,2)</f>
        <v>0</v>
      </c>
      <c r="BL549" s="18" t="s">
        <v>268</v>
      </c>
      <c r="BM549" s="177" t="s">
        <v>1523</v>
      </c>
    </row>
    <row r="550" spans="1:65" s="2" customFormat="1" ht="16.5" customHeight="1">
      <c r="A550" s="33"/>
      <c r="B550" s="132"/>
      <c r="C550" s="211" t="s">
        <v>922</v>
      </c>
      <c r="D550" s="211" t="s">
        <v>429</v>
      </c>
      <c r="E550" s="212" t="s">
        <v>1524</v>
      </c>
      <c r="F550" s="213" t="s">
        <v>1525</v>
      </c>
      <c r="G550" s="214" t="s">
        <v>915</v>
      </c>
      <c r="H550" s="215">
        <v>1.01</v>
      </c>
      <c r="I550" s="216"/>
      <c r="J550" s="217">
        <f>ROUND(I550*H550,2)</f>
        <v>0</v>
      </c>
      <c r="K550" s="213" t="s">
        <v>267</v>
      </c>
      <c r="L550" s="218"/>
      <c r="M550" s="219" t="s">
        <v>1</v>
      </c>
      <c r="N550" s="220" t="s">
        <v>42</v>
      </c>
      <c r="O550" s="59"/>
      <c r="P550" s="175">
        <f>O550*H550</f>
        <v>0</v>
      </c>
      <c r="Q550" s="175">
        <v>0.254</v>
      </c>
      <c r="R550" s="175">
        <f>Q550*H550</f>
        <v>0.25653999999999999</v>
      </c>
      <c r="S550" s="175">
        <v>0</v>
      </c>
      <c r="T550" s="176">
        <f>S550*H550</f>
        <v>0</v>
      </c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R550" s="177" t="s">
        <v>306</v>
      </c>
      <c r="AT550" s="177" t="s">
        <v>429</v>
      </c>
      <c r="AU550" s="177" t="s">
        <v>86</v>
      </c>
      <c r="AY550" s="18" t="s">
        <v>260</v>
      </c>
      <c r="BE550" s="178">
        <f>IF(N550="základní",J550,0)</f>
        <v>0</v>
      </c>
      <c r="BF550" s="178">
        <f>IF(N550="snížená",J550,0)</f>
        <v>0</v>
      </c>
      <c r="BG550" s="178">
        <f>IF(N550="zákl. přenesená",J550,0)</f>
        <v>0</v>
      </c>
      <c r="BH550" s="178">
        <f>IF(N550="sníž. přenesená",J550,0)</f>
        <v>0</v>
      </c>
      <c r="BI550" s="178">
        <f>IF(N550="nulová",J550,0)</f>
        <v>0</v>
      </c>
      <c r="BJ550" s="18" t="s">
        <v>32</v>
      </c>
      <c r="BK550" s="178">
        <f>ROUND(I550*H550,2)</f>
        <v>0</v>
      </c>
      <c r="BL550" s="18" t="s">
        <v>268</v>
      </c>
      <c r="BM550" s="177" t="s">
        <v>1526</v>
      </c>
    </row>
    <row r="551" spans="1:65" s="2" customFormat="1" ht="16.5" customHeight="1">
      <c r="A551" s="33"/>
      <c r="B551" s="132"/>
      <c r="C551" s="211" t="s">
        <v>927</v>
      </c>
      <c r="D551" s="211" t="s">
        <v>429</v>
      </c>
      <c r="E551" s="212" t="s">
        <v>1530</v>
      </c>
      <c r="F551" s="213" t="s">
        <v>1531</v>
      </c>
      <c r="G551" s="214" t="s">
        <v>915</v>
      </c>
      <c r="H551" s="215">
        <v>4.04</v>
      </c>
      <c r="I551" s="216"/>
      <c r="J551" s="217">
        <f>ROUND(I551*H551,2)</f>
        <v>0</v>
      </c>
      <c r="K551" s="213" t="s">
        <v>267</v>
      </c>
      <c r="L551" s="218"/>
      <c r="M551" s="219" t="s">
        <v>1</v>
      </c>
      <c r="N551" s="220" t="s">
        <v>42</v>
      </c>
      <c r="O551" s="59"/>
      <c r="P551" s="175">
        <f>O551*H551</f>
        <v>0</v>
      </c>
      <c r="Q551" s="175">
        <v>1.0129999999999999</v>
      </c>
      <c r="R551" s="175">
        <f>Q551*H551</f>
        <v>4.0925199999999995</v>
      </c>
      <c r="S551" s="175">
        <v>0</v>
      </c>
      <c r="T551" s="176">
        <f>S551*H551</f>
        <v>0</v>
      </c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R551" s="177" t="s">
        <v>306</v>
      </c>
      <c r="AT551" s="177" t="s">
        <v>429</v>
      </c>
      <c r="AU551" s="177" t="s">
        <v>86</v>
      </c>
      <c r="AY551" s="18" t="s">
        <v>260</v>
      </c>
      <c r="BE551" s="178">
        <f>IF(N551="základní",J551,0)</f>
        <v>0</v>
      </c>
      <c r="BF551" s="178">
        <f>IF(N551="snížená",J551,0)</f>
        <v>0</v>
      </c>
      <c r="BG551" s="178">
        <f>IF(N551="zákl. přenesená",J551,0)</f>
        <v>0</v>
      </c>
      <c r="BH551" s="178">
        <f>IF(N551="sníž. přenesená",J551,0)</f>
        <v>0</v>
      </c>
      <c r="BI551" s="178">
        <f>IF(N551="nulová",J551,0)</f>
        <v>0</v>
      </c>
      <c r="BJ551" s="18" t="s">
        <v>32</v>
      </c>
      <c r="BK551" s="178">
        <f>ROUND(I551*H551,2)</f>
        <v>0</v>
      </c>
      <c r="BL551" s="18" t="s">
        <v>268</v>
      </c>
      <c r="BM551" s="177" t="s">
        <v>1532</v>
      </c>
    </row>
    <row r="552" spans="1:65" s="2" customFormat="1" ht="16.5" customHeight="1">
      <c r="A552" s="33"/>
      <c r="B552" s="132"/>
      <c r="C552" s="211" t="s">
        <v>929</v>
      </c>
      <c r="D552" s="211" t="s">
        <v>429</v>
      </c>
      <c r="E552" s="212" t="s">
        <v>1533</v>
      </c>
      <c r="F552" s="213" t="s">
        <v>1534</v>
      </c>
      <c r="G552" s="214" t="s">
        <v>915</v>
      </c>
      <c r="H552" s="215">
        <v>5.0999999999999996</v>
      </c>
      <c r="I552" s="216"/>
      <c r="J552" s="217">
        <f>ROUND(I552*H552,2)</f>
        <v>0</v>
      </c>
      <c r="K552" s="213" t="s">
        <v>267</v>
      </c>
      <c r="L552" s="218"/>
      <c r="M552" s="219" t="s">
        <v>1</v>
      </c>
      <c r="N552" s="220" t="s">
        <v>42</v>
      </c>
      <c r="O552" s="59"/>
      <c r="P552" s="175">
        <f>O552*H552</f>
        <v>0</v>
      </c>
      <c r="Q552" s="175">
        <v>2E-3</v>
      </c>
      <c r="R552" s="175">
        <f>Q552*H552</f>
        <v>1.0199999999999999E-2</v>
      </c>
      <c r="S552" s="175">
        <v>0</v>
      </c>
      <c r="T552" s="176">
        <f>S552*H552</f>
        <v>0</v>
      </c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  <c r="AR552" s="177" t="s">
        <v>306</v>
      </c>
      <c r="AT552" s="177" t="s">
        <v>429</v>
      </c>
      <c r="AU552" s="177" t="s">
        <v>86</v>
      </c>
      <c r="AY552" s="18" t="s">
        <v>260</v>
      </c>
      <c r="BE552" s="178">
        <f>IF(N552="základní",J552,0)</f>
        <v>0</v>
      </c>
      <c r="BF552" s="178">
        <f>IF(N552="snížená",J552,0)</f>
        <v>0</v>
      </c>
      <c r="BG552" s="178">
        <f>IF(N552="zákl. přenesená",J552,0)</f>
        <v>0</v>
      </c>
      <c r="BH552" s="178">
        <f>IF(N552="sníž. přenesená",J552,0)</f>
        <v>0</v>
      </c>
      <c r="BI552" s="178">
        <f>IF(N552="nulová",J552,0)</f>
        <v>0</v>
      </c>
      <c r="BJ552" s="18" t="s">
        <v>32</v>
      </c>
      <c r="BK552" s="178">
        <f>ROUND(I552*H552,2)</f>
        <v>0</v>
      </c>
      <c r="BL552" s="18" t="s">
        <v>268</v>
      </c>
      <c r="BM552" s="177" t="s">
        <v>1535</v>
      </c>
    </row>
    <row r="553" spans="1:65" s="13" customFormat="1">
      <c r="B553" s="179"/>
      <c r="D553" s="180" t="s">
        <v>270</v>
      </c>
      <c r="F553" s="182" t="s">
        <v>1536</v>
      </c>
      <c r="H553" s="183">
        <v>5.0999999999999996</v>
      </c>
      <c r="I553" s="184"/>
      <c r="L553" s="179"/>
      <c r="M553" s="185"/>
      <c r="N553" s="186"/>
      <c r="O553" s="186"/>
      <c r="P553" s="186"/>
      <c r="Q553" s="186"/>
      <c r="R553" s="186"/>
      <c r="S553" s="186"/>
      <c r="T553" s="187"/>
      <c r="AT553" s="181" t="s">
        <v>270</v>
      </c>
      <c r="AU553" s="181" t="s">
        <v>86</v>
      </c>
      <c r="AV553" s="13" t="s">
        <v>86</v>
      </c>
      <c r="AW553" s="13" t="s">
        <v>3</v>
      </c>
      <c r="AX553" s="13" t="s">
        <v>32</v>
      </c>
      <c r="AY553" s="181" t="s">
        <v>260</v>
      </c>
    </row>
    <row r="554" spans="1:65" s="2" customFormat="1" ht="16.5" customHeight="1">
      <c r="A554" s="33"/>
      <c r="B554" s="132"/>
      <c r="C554" s="166" t="s">
        <v>936</v>
      </c>
      <c r="D554" s="166" t="s">
        <v>263</v>
      </c>
      <c r="E554" s="167" t="s">
        <v>1537</v>
      </c>
      <c r="F554" s="168" t="s">
        <v>1538</v>
      </c>
      <c r="G554" s="169" t="s">
        <v>915</v>
      </c>
      <c r="H554" s="170">
        <v>1</v>
      </c>
      <c r="I554" s="171"/>
      <c r="J554" s="172">
        <f>ROUND(I554*H554,2)</f>
        <v>0</v>
      </c>
      <c r="K554" s="168" t="s">
        <v>267</v>
      </c>
      <c r="L554" s="34"/>
      <c r="M554" s="173" t="s">
        <v>1</v>
      </c>
      <c r="N554" s="174" t="s">
        <v>42</v>
      </c>
      <c r="O554" s="59"/>
      <c r="P554" s="175">
        <f>O554*H554</f>
        <v>0</v>
      </c>
      <c r="Q554" s="175">
        <v>1.248E-2</v>
      </c>
      <c r="R554" s="175">
        <f>Q554*H554</f>
        <v>1.248E-2</v>
      </c>
      <c r="S554" s="175">
        <v>0</v>
      </c>
      <c r="T554" s="176">
        <f>S554*H554</f>
        <v>0</v>
      </c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  <c r="AR554" s="177" t="s">
        <v>268</v>
      </c>
      <c r="AT554" s="177" t="s">
        <v>263</v>
      </c>
      <c r="AU554" s="177" t="s">
        <v>86</v>
      </c>
      <c r="AY554" s="18" t="s">
        <v>260</v>
      </c>
      <c r="BE554" s="178">
        <f>IF(N554="základní",J554,0)</f>
        <v>0</v>
      </c>
      <c r="BF554" s="178">
        <f>IF(N554="snížená",J554,0)</f>
        <v>0</v>
      </c>
      <c r="BG554" s="178">
        <f>IF(N554="zákl. přenesená",J554,0)</f>
        <v>0</v>
      </c>
      <c r="BH554" s="178">
        <f>IF(N554="sníž. přenesená",J554,0)</f>
        <v>0</v>
      </c>
      <c r="BI554" s="178">
        <f>IF(N554="nulová",J554,0)</f>
        <v>0</v>
      </c>
      <c r="BJ554" s="18" t="s">
        <v>32</v>
      </c>
      <c r="BK554" s="178">
        <f>ROUND(I554*H554,2)</f>
        <v>0</v>
      </c>
      <c r="BL554" s="18" t="s">
        <v>268</v>
      </c>
      <c r="BM554" s="177" t="s">
        <v>1539</v>
      </c>
    </row>
    <row r="555" spans="1:65" s="13" customFormat="1">
      <c r="B555" s="179"/>
      <c r="D555" s="180" t="s">
        <v>270</v>
      </c>
      <c r="E555" s="181" t="s">
        <v>1</v>
      </c>
      <c r="F555" s="182" t="s">
        <v>2199</v>
      </c>
      <c r="H555" s="183">
        <v>1</v>
      </c>
      <c r="I555" s="184"/>
      <c r="L555" s="179"/>
      <c r="M555" s="185"/>
      <c r="N555" s="186"/>
      <c r="O555" s="186"/>
      <c r="P555" s="186"/>
      <c r="Q555" s="186"/>
      <c r="R555" s="186"/>
      <c r="S555" s="186"/>
      <c r="T555" s="187"/>
      <c r="AT555" s="181" t="s">
        <v>270</v>
      </c>
      <c r="AU555" s="181" t="s">
        <v>86</v>
      </c>
      <c r="AV555" s="13" t="s">
        <v>86</v>
      </c>
      <c r="AW555" s="13" t="s">
        <v>31</v>
      </c>
      <c r="AX555" s="13" t="s">
        <v>32</v>
      </c>
      <c r="AY555" s="181" t="s">
        <v>260</v>
      </c>
    </row>
    <row r="556" spans="1:65" s="2" customFormat="1" ht="16.5" customHeight="1">
      <c r="A556" s="33"/>
      <c r="B556" s="132"/>
      <c r="C556" s="211" t="s">
        <v>940</v>
      </c>
      <c r="D556" s="211" t="s">
        <v>429</v>
      </c>
      <c r="E556" s="212" t="s">
        <v>1540</v>
      </c>
      <c r="F556" s="213" t="s">
        <v>1541</v>
      </c>
      <c r="G556" s="214" t="s">
        <v>915</v>
      </c>
      <c r="H556" s="215">
        <v>1.01</v>
      </c>
      <c r="I556" s="216"/>
      <c r="J556" s="217">
        <f>ROUND(I556*H556,2)</f>
        <v>0</v>
      </c>
      <c r="K556" s="213" t="s">
        <v>267</v>
      </c>
      <c r="L556" s="218"/>
      <c r="M556" s="219" t="s">
        <v>1</v>
      </c>
      <c r="N556" s="220" t="s">
        <v>42</v>
      </c>
      <c r="O556" s="59"/>
      <c r="P556" s="175">
        <f>O556*H556</f>
        <v>0</v>
      </c>
      <c r="Q556" s="175">
        <v>0.58499999999999996</v>
      </c>
      <c r="R556" s="175">
        <f>Q556*H556</f>
        <v>0.59084999999999999</v>
      </c>
      <c r="S556" s="175">
        <v>0</v>
      </c>
      <c r="T556" s="176">
        <f>S556*H556</f>
        <v>0</v>
      </c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R556" s="177" t="s">
        <v>306</v>
      </c>
      <c r="AT556" s="177" t="s">
        <v>429</v>
      </c>
      <c r="AU556" s="177" t="s">
        <v>86</v>
      </c>
      <c r="AY556" s="18" t="s">
        <v>260</v>
      </c>
      <c r="BE556" s="178">
        <f>IF(N556="základní",J556,0)</f>
        <v>0</v>
      </c>
      <c r="BF556" s="178">
        <f>IF(N556="snížená",J556,0)</f>
        <v>0</v>
      </c>
      <c r="BG556" s="178">
        <f>IF(N556="zákl. přenesená",J556,0)</f>
        <v>0</v>
      </c>
      <c r="BH556" s="178">
        <f>IF(N556="sníž. přenesená",J556,0)</f>
        <v>0</v>
      </c>
      <c r="BI556" s="178">
        <f>IF(N556="nulová",J556,0)</f>
        <v>0</v>
      </c>
      <c r="BJ556" s="18" t="s">
        <v>32</v>
      </c>
      <c r="BK556" s="178">
        <f>ROUND(I556*H556,2)</f>
        <v>0</v>
      </c>
      <c r="BL556" s="18" t="s">
        <v>268</v>
      </c>
      <c r="BM556" s="177" t="s">
        <v>1542</v>
      </c>
    </row>
    <row r="557" spans="1:65" s="2" customFormat="1" ht="16.5" customHeight="1">
      <c r="A557" s="33"/>
      <c r="B557" s="132"/>
      <c r="C557" s="211" t="s">
        <v>943</v>
      </c>
      <c r="D557" s="211" t="s">
        <v>429</v>
      </c>
      <c r="E557" s="212" t="s">
        <v>1533</v>
      </c>
      <c r="F557" s="213" t="s">
        <v>1534</v>
      </c>
      <c r="G557" s="214" t="s">
        <v>915</v>
      </c>
      <c r="H557" s="215">
        <v>1.02</v>
      </c>
      <c r="I557" s="216"/>
      <c r="J557" s="217">
        <f>ROUND(I557*H557,2)</f>
        <v>0</v>
      </c>
      <c r="K557" s="213" t="s">
        <v>267</v>
      </c>
      <c r="L557" s="218"/>
      <c r="M557" s="219" t="s">
        <v>1</v>
      </c>
      <c r="N557" s="220" t="s">
        <v>42</v>
      </c>
      <c r="O557" s="59"/>
      <c r="P557" s="175">
        <f>O557*H557</f>
        <v>0</v>
      </c>
      <c r="Q557" s="175">
        <v>2E-3</v>
      </c>
      <c r="R557" s="175">
        <f>Q557*H557</f>
        <v>2.0400000000000001E-3</v>
      </c>
      <c r="S557" s="175">
        <v>0</v>
      </c>
      <c r="T557" s="176">
        <f>S557*H557</f>
        <v>0</v>
      </c>
      <c r="U557" s="33"/>
      <c r="V557" s="33"/>
      <c r="W557" s="33"/>
      <c r="X557" s="33"/>
      <c r="Y557" s="33"/>
      <c r="Z557" s="33"/>
      <c r="AA557" s="33"/>
      <c r="AB557" s="33"/>
      <c r="AC557" s="33"/>
      <c r="AD557" s="33"/>
      <c r="AE557" s="33"/>
      <c r="AR557" s="177" t="s">
        <v>306</v>
      </c>
      <c r="AT557" s="177" t="s">
        <v>429</v>
      </c>
      <c r="AU557" s="177" t="s">
        <v>86</v>
      </c>
      <c r="AY557" s="18" t="s">
        <v>260</v>
      </c>
      <c r="BE557" s="178">
        <f>IF(N557="základní",J557,0)</f>
        <v>0</v>
      </c>
      <c r="BF557" s="178">
        <f>IF(N557="snížená",J557,0)</f>
        <v>0</v>
      </c>
      <c r="BG557" s="178">
        <f>IF(N557="zákl. přenesená",J557,0)</f>
        <v>0</v>
      </c>
      <c r="BH557" s="178">
        <f>IF(N557="sníž. přenesená",J557,0)</f>
        <v>0</v>
      </c>
      <c r="BI557" s="178">
        <f>IF(N557="nulová",J557,0)</f>
        <v>0</v>
      </c>
      <c r="BJ557" s="18" t="s">
        <v>32</v>
      </c>
      <c r="BK557" s="178">
        <f>ROUND(I557*H557,2)</f>
        <v>0</v>
      </c>
      <c r="BL557" s="18" t="s">
        <v>268</v>
      </c>
      <c r="BM557" s="177" t="s">
        <v>1543</v>
      </c>
    </row>
    <row r="558" spans="1:65" s="13" customFormat="1">
      <c r="B558" s="179"/>
      <c r="D558" s="180" t="s">
        <v>270</v>
      </c>
      <c r="F558" s="182" t="s">
        <v>1544</v>
      </c>
      <c r="H558" s="183">
        <v>1.02</v>
      </c>
      <c r="I558" s="184"/>
      <c r="L558" s="179"/>
      <c r="M558" s="185"/>
      <c r="N558" s="186"/>
      <c r="O558" s="186"/>
      <c r="P558" s="186"/>
      <c r="Q558" s="186"/>
      <c r="R558" s="186"/>
      <c r="S558" s="186"/>
      <c r="T558" s="187"/>
      <c r="AT558" s="181" t="s">
        <v>270</v>
      </c>
      <c r="AU558" s="181" t="s">
        <v>86</v>
      </c>
      <c r="AV558" s="13" t="s">
        <v>86</v>
      </c>
      <c r="AW558" s="13" t="s">
        <v>3</v>
      </c>
      <c r="AX558" s="13" t="s">
        <v>32</v>
      </c>
      <c r="AY558" s="181" t="s">
        <v>260</v>
      </c>
    </row>
    <row r="559" spans="1:65" s="2" customFormat="1" ht="16.5" customHeight="1">
      <c r="A559" s="33"/>
      <c r="B559" s="132"/>
      <c r="C559" s="166" t="s">
        <v>945</v>
      </c>
      <c r="D559" s="166" t="s">
        <v>263</v>
      </c>
      <c r="E559" s="167" t="s">
        <v>1545</v>
      </c>
      <c r="F559" s="168" t="s">
        <v>1546</v>
      </c>
      <c r="G559" s="169" t="s">
        <v>266</v>
      </c>
      <c r="H559" s="170">
        <v>18.84</v>
      </c>
      <c r="I559" s="171"/>
      <c r="J559" s="172">
        <f>ROUND(I559*H559,2)</f>
        <v>0</v>
      </c>
      <c r="K559" s="168" t="s">
        <v>1</v>
      </c>
      <c r="L559" s="34"/>
      <c r="M559" s="173" t="s">
        <v>1</v>
      </c>
      <c r="N559" s="174" t="s">
        <v>42</v>
      </c>
      <c r="O559" s="59"/>
      <c r="P559" s="175">
        <f>O559*H559</f>
        <v>0</v>
      </c>
      <c r="Q559" s="175">
        <v>0</v>
      </c>
      <c r="R559" s="175">
        <f>Q559*H559</f>
        <v>0</v>
      </c>
      <c r="S559" s="175">
        <v>0</v>
      </c>
      <c r="T559" s="176">
        <f>S559*H559</f>
        <v>0</v>
      </c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  <c r="AR559" s="177" t="s">
        <v>268</v>
      </c>
      <c r="AT559" s="177" t="s">
        <v>263</v>
      </c>
      <c r="AU559" s="177" t="s">
        <v>86</v>
      </c>
      <c r="AY559" s="18" t="s">
        <v>260</v>
      </c>
      <c r="BE559" s="178">
        <f>IF(N559="základní",J559,0)</f>
        <v>0</v>
      </c>
      <c r="BF559" s="178">
        <f>IF(N559="snížená",J559,0)</f>
        <v>0</v>
      </c>
      <c r="BG559" s="178">
        <f>IF(N559="zákl. přenesená",J559,0)</f>
        <v>0</v>
      </c>
      <c r="BH559" s="178">
        <f>IF(N559="sníž. přenesená",J559,0)</f>
        <v>0</v>
      </c>
      <c r="BI559" s="178">
        <f>IF(N559="nulová",J559,0)</f>
        <v>0</v>
      </c>
      <c r="BJ559" s="18" t="s">
        <v>32</v>
      </c>
      <c r="BK559" s="178">
        <f>ROUND(I559*H559,2)</f>
        <v>0</v>
      </c>
      <c r="BL559" s="18" t="s">
        <v>268</v>
      </c>
      <c r="BM559" s="177" t="s">
        <v>2239</v>
      </c>
    </row>
    <row r="560" spans="1:65" s="13" customFormat="1">
      <c r="B560" s="179"/>
      <c r="D560" s="180" t="s">
        <v>270</v>
      </c>
      <c r="E560" s="181" t="s">
        <v>1</v>
      </c>
      <c r="F560" s="182" t="s">
        <v>1548</v>
      </c>
      <c r="H560" s="183">
        <v>18.84</v>
      </c>
      <c r="I560" s="184"/>
      <c r="L560" s="179"/>
      <c r="M560" s="185"/>
      <c r="N560" s="186"/>
      <c r="O560" s="186"/>
      <c r="P560" s="186"/>
      <c r="Q560" s="186"/>
      <c r="R560" s="186"/>
      <c r="S560" s="186"/>
      <c r="T560" s="187"/>
      <c r="AT560" s="181" t="s">
        <v>270</v>
      </c>
      <c r="AU560" s="181" t="s">
        <v>86</v>
      </c>
      <c r="AV560" s="13" t="s">
        <v>86</v>
      </c>
      <c r="AW560" s="13" t="s">
        <v>31</v>
      </c>
      <c r="AX560" s="13" t="s">
        <v>77</v>
      </c>
      <c r="AY560" s="181" t="s">
        <v>260</v>
      </c>
    </row>
    <row r="561" spans="1:65" s="14" customFormat="1">
      <c r="B561" s="188"/>
      <c r="D561" s="180" t="s">
        <v>270</v>
      </c>
      <c r="E561" s="189" t="s">
        <v>1</v>
      </c>
      <c r="F561" s="190" t="s">
        <v>275</v>
      </c>
      <c r="H561" s="191">
        <v>18.84</v>
      </c>
      <c r="I561" s="192"/>
      <c r="L561" s="188"/>
      <c r="M561" s="193"/>
      <c r="N561" s="194"/>
      <c r="O561" s="194"/>
      <c r="P561" s="194"/>
      <c r="Q561" s="194"/>
      <c r="R561" s="194"/>
      <c r="S561" s="194"/>
      <c r="T561" s="195"/>
      <c r="AT561" s="189" t="s">
        <v>270</v>
      </c>
      <c r="AU561" s="189" t="s">
        <v>86</v>
      </c>
      <c r="AV561" s="14" t="s">
        <v>268</v>
      </c>
      <c r="AW561" s="14" t="s">
        <v>31</v>
      </c>
      <c r="AX561" s="14" t="s">
        <v>32</v>
      </c>
      <c r="AY561" s="189" t="s">
        <v>260</v>
      </c>
    </row>
    <row r="562" spans="1:65" s="2" customFormat="1" ht="24.2" customHeight="1">
      <c r="A562" s="33"/>
      <c r="B562" s="132"/>
      <c r="C562" s="166" t="s">
        <v>949</v>
      </c>
      <c r="D562" s="166" t="s">
        <v>263</v>
      </c>
      <c r="E562" s="167" t="s">
        <v>1549</v>
      </c>
      <c r="F562" s="168" t="s">
        <v>1550</v>
      </c>
      <c r="G562" s="169" t="s">
        <v>915</v>
      </c>
      <c r="H562" s="170">
        <v>1</v>
      </c>
      <c r="I562" s="171"/>
      <c r="J562" s="172">
        <f>ROUND(I562*H562,2)</f>
        <v>0</v>
      </c>
      <c r="K562" s="168" t="s">
        <v>356</v>
      </c>
      <c r="L562" s="34"/>
      <c r="M562" s="173" t="s">
        <v>1</v>
      </c>
      <c r="N562" s="174" t="s">
        <v>42</v>
      </c>
      <c r="O562" s="59"/>
      <c r="P562" s="175">
        <f>O562*H562</f>
        <v>0</v>
      </c>
      <c r="Q562" s="175">
        <v>7.9200000000000007E-2</v>
      </c>
      <c r="R562" s="175">
        <f>Q562*H562</f>
        <v>7.9200000000000007E-2</v>
      </c>
      <c r="S562" s="175">
        <v>0</v>
      </c>
      <c r="T562" s="176">
        <f>S562*H562</f>
        <v>0</v>
      </c>
      <c r="U562" s="33"/>
      <c r="V562" s="33"/>
      <c r="W562" s="33"/>
      <c r="X562" s="33"/>
      <c r="Y562" s="33"/>
      <c r="Z562" s="33"/>
      <c r="AA562" s="33"/>
      <c r="AB562" s="33"/>
      <c r="AC562" s="33"/>
      <c r="AD562" s="33"/>
      <c r="AE562" s="33"/>
      <c r="AR562" s="177" t="s">
        <v>268</v>
      </c>
      <c r="AT562" s="177" t="s">
        <v>263</v>
      </c>
      <c r="AU562" s="177" t="s">
        <v>86</v>
      </c>
      <c r="AY562" s="18" t="s">
        <v>260</v>
      </c>
      <c r="BE562" s="178">
        <f>IF(N562="základní",J562,0)</f>
        <v>0</v>
      </c>
      <c r="BF562" s="178">
        <f>IF(N562="snížená",J562,0)</f>
        <v>0</v>
      </c>
      <c r="BG562" s="178">
        <f>IF(N562="zákl. přenesená",J562,0)</f>
        <v>0</v>
      </c>
      <c r="BH562" s="178">
        <f>IF(N562="sníž. přenesená",J562,0)</f>
        <v>0</v>
      </c>
      <c r="BI562" s="178">
        <f>IF(N562="nulová",J562,0)</f>
        <v>0</v>
      </c>
      <c r="BJ562" s="18" t="s">
        <v>32</v>
      </c>
      <c r="BK562" s="178">
        <f>ROUND(I562*H562,2)</f>
        <v>0</v>
      </c>
      <c r="BL562" s="18" t="s">
        <v>268</v>
      </c>
      <c r="BM562" s="177" t="s">
        <v>1551</v>
      </c>
    </row>
    <row r="563" spans="1:65" s="13" customFormat="1">
      <c r="B563" s="179"/>
      <c r="D563" s="180" t="s">
        <v>270</v>
      </c>
      <c r="E563" s="181" t="s">
        <v>1</v>
      </c>
      <c r="F563" s="182" t="s">
        <v>2199</v>
      </c>
      <c r="H563" s="183">
        <v>1</v>
      </c>
      <c r="I563" s="184"/>
      <c r="L563" s="179"/>
      <c r="M563" s="185"/>
      <c r="N563" s="186"/>
      <c r="O563" s="186"/>
      <c r="P563" s="186"/>
      <c r="Q563" s="186"/>
      <c r="R563" s="186"/>
      <c r="S563" s="186"/>
      <c r="T563" s="187"/>
      <c r="AT563" s="181" t="s">
        <v>270</v>
      </c>
      <c r="AU563" s="181" t="s">
        <v>86</v>
      </c>
      <c r="AV563" s="13" t="s">
        <v>86</v>
      </c>
      <c r="AW563" s="13" t="s">
        <v>31</v>
      </c>
      <c r="AX563" s="13" t="s">
        <v>32</v>
      </c>
      <c r="AY563" s="181" t="s">
        <v>260</v>
      </c>
    </row>
    <row r="564" spans="1:65" s="2" customFormat="1" ht="16.5" customHeight="1">
      <c r="A564" s="33"/>
      <c r="B564" s="132"/>
      <c r="C564" s="166" t="s">
        <v>954</v>
      </c>
      <c r="D564" s="166" t="s">
        <v>263</v>
      </c>
      <c r="E564" s="167" t="s">
        <v>1077</v>
      </c>
      <c r="F564" s="168" t="s">
        <v>1078</v>
      </c>
      <c r="G564" s="169" t="s">
        <v>266</v>
      </c>
      <c r="H564" s="170">
        <v>3.9289999999999998</v>
      </c>
      <c r="I564" s="171"/>
      <c r="J564" s="172">
        <f>ROUND(I564*H564,2)</f>
        <v>0</v>
      </c>
      <c r="K564" s="168" t="s">
        <v>356</v>
      </c>
      <c r="L564" s="34"/>
      <c r="M564" s="173" t="s">
        <v>1</v>
      </c>
      <c r="N564" s="174" t="s">
        <v>42</v>
      </c>
      <c r="O564" s="59"/>
      <c r="P564" s="175">
        <f>O564*H564</f>
        <v>0</v>
      </c>
      <c r="Q564" s="175">
        <v>0.91500000000000004</v>
      </c>
      <c r="R564" s="175">
        <f>Q564*H564</f>
        <v>3.5950349999999998</v>
      </c>
      <c r="S564" s="175">
        <v>0</v>
      </c>
      <c r="T564" s="176">
        <f>S564*H564</f>
        <v>0</v>
      </c>
      <c r="U564" s="33"/>
      <c r="V564" s="33"/>
      <c r="W564" s="33"/>
      <c r="X564" s="33"/>
      <c r="Y564" s="33"/>
      <c r="Z564" s="33"/>
      <c r="AA564" s="33"/>
      <c r="AB564" s="33"/>
      <c r="AC564" s="33"/>
      <c r="AD564" s="33"/>
      <c r="AE564" s="33"/>
      <c r="AR564" s="177" t="s">
        <v>268</v>
      </c>
      <c r="AT564" s="177" t="s">
        <v>263</v>
      </c>
      <c r="AU564" s="177" t="s">
        <v>86</v>
      </c>
      <c r="AY564" s="18" t="s">
        <v>260</v>
      </c>
      <c r="BE564" s="178">
        <f>IF(N564="základní",J564,0)</f>
        <v>0</v>
      </c>
      <c r="BF564" s="178">
        <f>IF(N564="snížená",J564,0)</f>
        <v>0</v>
      </c>
      <c r="BG564" s="178">
        <f>IF(N564="zákl. přenesená",J564,0)</f>
        <v>0</v>
      </c>
      <c r="BH564" s="178">
        <f>IF(N564="sníž. přenesená",J564,0)</f>
        <v>0</v>
      </c>
      <c r="BI564" s="178">
        <f>IF(N564="nulová",J564,0)</f>
        <v>0</v>
      </c>
      <c r="BJ564" s="18" t="s">
        <v>32</v>
      </c>
      <c r="BK564" s="178">
        <f>ROUND(I564*H564,2)</f>
        <v>0</v>
      </c>
      <c r="BL564" s="18" t="s">
        <v>268</v>
      </c>
      <c r="BM564" s="177" t="s">
        <v>2240</v>
      </c>
    </row>
    <row r="565" spans="1:65" s="13" customFormat="1">
      <c r="B565" s="179"/>
      <c r="D565" s="180" t="s">
        <v>270</v>
      </c>
      <c r="E565" s="181" t="s">
        <v>1</v>
      </c>
      <c r="F565" s="182" t="s">
        <v>2241</v>
      </c>
      <c r="H565" s="183">
        <v>3.4</v>
      </c>
      <c r="I565" s="184"/>
      <c r="L565" s="179"/>
      <c r="M565" s="185"/>
      <c r="N565" s="186"/>
      <c r="O565" s="186"/>
      <c r="P565" s="186"/>
      <c r="Q565" s="186"/>
      <c r="R565" s="186"/>
      <c r="S565" s="186"/>
      <c r="T565" s="187"/>
      <c r="AT565" s="181" t="s">
        <v>270</v>
      </c>
      <c r="AU565" s="181" t="s">
        <v>86</v>
      </c>
      <c r="AV565" s="13" t="s">
        <v>86</v>
      </c>
      <c r="AW565" s="13" t="s">
        <v>31</v>
      </c>
      <c r="AX565" s="13" t="s">
        <v>32</v>
      </c>
      <c r="AY565" s="181" t="s">
        <v>260</v>
      </c>
    </row>
    <row r="566" spans="1:65" s="13" customFormat="1">
      <c r="B566" s="179"/>
      <c r="D566" s="180" t="s">
        <v>270</v>
      </c>
      <c r="F566" s="182" t="s">
        <v>2242</v>
      </c>
      <c r="H566" s="183">
        <v>3.9289999999999998</v>
      </c>
      <c r="I566" s="184"/>
      <c r="L566" s="179"/>
      <c r="M566" s="185"/>
      <c r="N566" s="186"/>
      <c r="O566" s="186"/>
      <c r="P566" s="186"/>
      <c r="Q566" s="186"/>
      <c r="R566" s="186"/>
      <c r="S566" s="186"/>
      <c r="T566" s="187"/>
      <c r="AT566" s="181" t="s">
        <v>270</v>
      </c>
      <c r="AU566" s="181" t="s">
        <v>86</v>
      </c>
      <c r="AV566" s="13" t="s">
        <v>86</v>
      </c>
      <c r="AW566" s="13" t="s">
        <v>3</v>
      </c>
      <c r="AX566" s="13" t="s">
        <v>32</v>
      </c>
      <c r="AY566" s="181" t="s">
        <v>260</v>
      </c>
    </row>
    <row r="567" spans="1:65" s="2" customFormat="1" ht="16.5" customHeight="1">
      <c r="A567" s="33"/>
      <c r="B567" s="132"/>
      <c r="C567" s="166" t="s">
        <v>958</v>
      </c>
      <c r="D567" s="166" t="s">
        <v>263</v>
      </c>
      <c r="E567" s="167" t="s">
        <v>1083</v>
      </c>
      <c r="F567" s="168" t="s">
        <v>1084</v>
      </c>
      <c r="G567" s="169" t="s">
        <v>915</v>
      </c>
      <c r="H567" s="170">
        <v>1</v>
      </c>
      <c r="I567" s="171"/>
      <c r="J567" s="172">
        <f>ROUND(I567*H567,2)</f>
        <v>0</v>
      </c>
      <c r="K567" s="168" t="s">
        <v>356</v>
      </c>
      <c r="L567" s="34"/>
      <c r="M567" s="173" t="s">
        <v>1</v>
      </c>
      <c r="N567" s="174" t="s">
        <v>42</v>
      </c>
      <c r="O567" s="59"/>
      <c r="P567" s="175">
        <f>O567*H567</f>
        <v>0</v>
      </c>
      <c r="Q567" s="175">
        <v>1.023E-2</v>
      </c>
      <c r="R567" s="175">
        <f>Q567*H567</f>
        <v>1.023E-2</v>
      </c>
      <c r="S567" s="175">
        <v>0</v>
      </c>
      <c r="T567" s="176">
        <f>S567*H567</f>
        <v>0</v>
      </c>
      <c r="U567" s="33"/>
      <c r="V567" s="33"/>
      <c r="W567" s="33"/>
      <c r="X567" s="33"/>
      <c r="Y567" s="33"/>
      <c r="Z567" s="33"/>
      <c r="AA567" s="33"/>
      <c r="AB567" s="33"/>
      <c r="AC567" s="33"/>
      <c r="AD567" s="33"/>
      <c r="AE567" s="33"/>
      <c r="AR567" s="177" t="s">
        <v>268</v>
      </c>
      <c r="AT567" s="177" t="s">
        <v>263</v>
      </c>
      <c r="AU567" s="177" t="s">
        <v>86</v>
      </c>
      <c r="AY567" s="18" t="s">
        <v>260</v>
      </c>
      <c r="BE567" s="178">
        <f>IF(N567="základní",J567,0)</f>
        <v>0</v>
      </c>
      <c r="BF567" s="178">
        <f>IF(N567="snížená",J567,0)</f>
        <v>0</v>
      </c>
      <c r="BG567" s="178">
        <f>IF(N567="zákl. přenesená",J567,0)</f>
        <v>0</v>
      </c>
      <c r="BH567" s="178">
        <f>IF(N567="sníž. přenesená",J567,0)</f>
        <v>0</v>
      </c>
      <c r="BI567" s="178">
        <f>IF(N567="nulová",J567,0)</f>
        <v>0</v>
      </c>
      <c r="BJ567" s="18" t="s">
        <v>32</v>
      </c>
      <c r="BK567" s="178">
        <f>ROUND(I567*H567,2)</f>
        <v>0</v>
      </c>
      <c r="BL567" s="18" t="s">
        <v>268</v>
      </c>
      <c r="BM567" s="177" t="s">
        <v>2243</v>
      </c>
    </row>
    <row r="568" spans="1:65" s="13" customFormat="1">
      <c r="B568" s="179"/>
      <c r="D568" s="180" t="s">
        <v>270</v>
      </c>
      <c r="E568" s="181" t="s">
        <v>1</v>
      </c>
      <c r="F568" s="182" t="s">
        <v>2244</v>
      </c>
      <c r="H568" s="183">
        <v>1</v>
      </c>
      <c r="I568" s="184"/>
      <c r="L568" s="179"/>
      <c r="M568" s="185"/>
      <c r="N568" s="186"/>
      <c r="O568" s="186"/>
      <c r="P568" s="186"/>
      <c r="Q568" s="186"/>
      <c r="R568" s="186"/>
      <c r="S568" s="186"/>
      <c r="T568" s="187"/>
      <c r="AT568" s="181" t="s">
        <v>270</v>
      </c>
      <c r="AU568" s="181" t="s">
        <v>86</v>
      </c>
      <c r="AV568" s="13" t="s">
        <v>86</v>
      </c>
      <c r="AW568" s="13" t="s">
        <v>31</v>
      </c>
      <c r="AX568" s="13" t="s">
        <v>32</v>
      </c>
      <c r="AY568" s="181" t="s">
        <v>260</v>
      </c>
    </row>
    <row r="569" spans="1:65" s="2" customFormat="1" ht="16.5" customHeight="1">
      <c r="A569" s="33"/>
      <c r="B569" s="132"/>
      <c r="C569" s="166" t="s">
        <v>960</v>
      </c>
      <c r="D569" s="166" t="s">
        <v>263</v>
      </c>
      <c r="E569" s="167" t="s">
        <v>1089</v>
      </c>
      <c r="F569" s="168" t="s">
        <v>1090</v>
      </c>
      <c r="G569" s="169" t="s">
        <v>316</v>
      </c>
      <c r="H569" s="170">
        <v>6.8609999999999998</v>
      </c>
      <c r="I569" s="171"/>
      <c r="J569" s="172">
        <f>ROUND(I569*H569,2)</f>
        <v>0</v>
      </c>
      <c r="K569" s="168" t="s">
        <v>356</v>
      </c>
      <c r="L569" s="34"/>
      <c r="M569" s="173" t="s">
        <v>1</v>
      </c>
      <c r="N569" s="174" t="s">
        <v>42</v>
      </c>
      <c r="O569" s="59"/>
      <c r="P569" s="175">
        <f>O569*H569</f>
        <v>0</v>
      </c>
      <c r="Q569" s="175">
        <v>2.4775800000000001</v>
      </c>
      <c r="R569" s="175">
        <f>Q569*H569</f>
        <v>16.998676379999999</v>
      </c>
      <c r="S569" s="175">
        <v>0</v>
      </c>
      <c r="T569" s="176">
        <f>S569*H569</f>
        <v>0</v>
      </c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  <c r="AR569" s="177" t="s">
        <v>268</v>
      </c>
      <c r="AT569" s="177" t="s">
        <v>263</v>
      </c>
      <c r="AU569" s="177" t="s">
        <v>86</v>
      </c>
      <c r="AY569" s="18" t="s">
        <v>260</v>
      </c>
      <c r="BE569" s="178">
        <f>IF(N569="základní",J569,0)</f>
        <v>0</v>
      </c>
      <c r="BF569" s="178">
        <f>IF(N569="snížená",J569,0)</f>
        <v>0</v>
      </c>
      <c r="BG569" s="178">
        <f>IF(N569="zákl. přenesená",J569,0)</f>
        <v>0</v>
      </c>
      <c r="BH569" s="178">
        <f>IF(N569="sníž. přenesená",J569,0)</f>
        <v>0</v>
      </c>
      <c r="BI569" s="178">
        <f>IF(N569="nulová",J569,0)</f>
        <v>0</v>
      </c>
      <c r="BJ569" s="18" t="s">
        <v>32</v>
      </c>
      <c r="BK569" s="178">
        <f>ROUND(I569*H569,2)</f>
        <v>0</v>
      </c>
      <c r="BL569" s="18" t="s">
        <v>268</v>
      </c>
      <c r="BM569" s="177" t="s">
        <v>2245</v>
      </c>
    </row>
    <row r="570" spans="1:65" s="15" customFormat="1">
      <c r="B570" s="196"/>
      <c r="D570" s="180" t="s">
        <v>270</v>
      </c>
      <c r="E570" s="197" t="s">
        <v>1</v>
      </c>
      <c r="F570" s="198" t="s">
        <v>2246</v>
      </c>
      <c r="H570" s="197" t="s">
        <v>1</v>
      </c>
      <c r="I570" s="199"/>
      <c r="L570" s="196"/>
      <c r="M570" s="200"/>
      <c r="N570" s="201"/>
      <c r="O570" s="201"/>
      <c r="P570" s="201"/>
      <c r="Q570" s="201"/>
      <c r="R570" s="201"/>
      <c r="S570" s="201"/>
      <c r="T570" s="202"/>
      <c r="AT570" s="197" t="s">
        <v>270</v>
      </c>
      <c r="AU570" s="197" t="s">
        <v>86</v>
      </c>
      <c r="AV570" s="15" t="s">
        <v>32</v>
      </c>
      <c r="AW570" s="15" t="s">
        <v>31</v>
      </c>
      <c r="AX570" s="15" t="s">
        <v>77</v>
      </c>
      <c r="AY570" s="197" t="s">
        <v>260</v>
      </c>
    </row>
    <row r="571" spans="1:65" s="13" customFormat="1">
      <c r="B571" s="179"/>
      <c r="D571" s="180" t="s">
        <v>270</v>
      </c>
      <c r="E571" s="181" t="s">
        <v>1</v>
      </c>
      <c r="F571" s="182" t="s">
        <v>2247</v>
      </c>
      <c r="H571" s="183">
        <v>17.408000000000001</v>
      </c>
      <c r="I571" s="184"/>
      <c r="L571" s="179"/>
      <c r="M571" s="185"/>
      <c r="N571" s="186"/>
      <c r="O571" s="186"/>
      <c r="P571" s="186"/>
      <c r="Q571" s="186"/>
      <c r="R571" s="186"/>
      <c r="S571" s="186"/>
      <c r="T571" s="187"/>
      <c r="AT571" s="181" t="s">
        <v>270</v>
      </c>
      <c r="AU571" s="181" t="s">
        <v>86</v>
      </c>
      <c r="AV571" s="13" t="s">
        <v>86</v>
      </c>
      <c r="AW571" s="13" t="s">
        <v>31</v>
      </c>
      <c r="AX571" s="13" t="s">
        <v>77</v>
      </c>
      <c r="AY571" s="181" t="s">
        <v>260</v>
      </c>
    </row>
    <row r="572" spans="1:65" s="13" customFormat="1">
      <c r="B572" s="179"/>
      <c r="D572" s="180" t="s">
        <v>270</v>
      </c>
      <c r="E572" s="181" t="s">
        <v>1</v>
      </c>
      <c r="F572" s="182" t="s">
        <v>2248</v>
      </c>
      <c r="H572" s="183">
        <v>-9.0259999999999998</v>
      </c>
      <c r="I572" s="184"/>
      <c r="L572" s="179"/>
      <c r="M572" s="185"/>
      <c r="N572" s="186"/>
      <c r="O572" s="186"/>
      <c r="P572" s="186"/>
      <c r="Q572" s="186"/>
      <c r="R572" s="186"/>
      <c r="S572" s="186"/>
      <c r="T572" s="187"/>
      <c r="AT572" s="181" t="s">
        <v>270</v>
      </c>
      <c r="AU572" s="181" t="s">
        <v>86</v>
      </c>
      <c r="AV572" s="13" t="s">
        <v>86</v>
      </c>
      <c r="AW572" s="13" t="s">
        <v>31</v>
      </c>
      <c r="AX572" s="13" t="s">
        <v>77</v>
      </c>
      <c r="AY572" s="181" t="s">
        <v>260</v>
      </c>
    </row>
    <row r="573" spans="1:65" s="13" customFormat="1">
      <c r="B573" s="179"/>
      <c r="D573" s="180" t="s">
        <v>270</v>
      </c>
      <c r="E573" s="181" t="s">
        <v>1</v>
      </c>
      <c r="F573" s="182" t="s">
        <v>2249</v>
      </c>
      <c r="H573" s="183">
        <v>-1.5209999999999999</v>
      </c>
      <c r="I573" s="184"/>
      <c r="L573" s="179"/>
      <c r="M573" s="185"/>
      <c r="N573" s="186"/>
      <c r="O573" s="186"/>
      <c r="P573" s="186"/>
      <c r="Q573" s="186"/>
      <c r="R573" s="186"/>
      <c r="S573" s="186"/>
      <c r="T573" s="187"/>
      <c r="AT573" s="181" t="s">
        <v>270</v>
      </c>
      <c r="AU573" s="181" t="s">
        <v>86</v>
      </c>
      <c r="AV573" s="13" t="s">
        <v>86</v>
      </c>
      <c r="AW573" s="13" t="s">
        <v>31</v>
      </c>
      <c r="AX573" s="13" t="s">
        <v>77</v>
      </c>
      <c r="AY573" s="181" t="s">
        <v>260</v>
      </c>
    </row>
    <row r="574" spans="1:65" s="14" customFormat="1">
      <c r="B574" s="188"/>
      <c r="D574" s="180" t="s">
        <v>270</v>
      </c>
      <c r="E574" s="189" t="s">
        <v>1</v>
      </c>
      <c r="F574" s="190" t="s">
        <v>275</v>
      </c>
      <c r="H574" s="191">
        <v>6.8609999999999998</v>
      </c>
      <c r="I574" s="192"/>
      <c r="L574" s="188"/>
      <c r="M574" s="193"/>
      <c r="N574" s="194"/>
      <c r="O574" s="194"/>
      <c r="P574" s="194"/>
      <c r="Q574" s="194"/>
      <c r="R574" s="194"/>
      <c r="S574" s="194"/>
      <c r="T574" s="195"/>
      <c r="AT574" s="189" t="s">
        <v>270</v>
      </c>
      <c r="AU574" s="189" t="s">
        <v>86</v>
      </c>
      <c r="AV574" s="14" t="s">
        <v>268</v>
      </c>
      <c r="AW574" s="14" t="s">
        <v>31</v>
      </c>
      <c r="AX574" s="14" t="s">
        <v>32</v>
      </c>
      <c r="AY574" s="189" t="s">
        <v>260</v>
      </c>
    </row>
    <row r="575" spans="1:65" s="2" customFormat="1" ht="16.5" customHeight="1">
      <c r="A575" s="33"/>
      <c r="B575" s="132"/>
      <c r="C575" s="166" t="s">
        <v>962</v>
      </c>
      <c r="D575" s="166" t="s">
        <v>263</v>
      </c>
      <c r="E575" s="167" t="s">
        <v>1512</v>
      </c>
      <c r="F575" s="168" t="s">
        <v>1513</v>
      </c>
      <c r="G575" s="169" t="s">
        <v>372</v>
      </c>
      <c r="H575" s="170">
        <v>6.6379999999999999</v>
      </c>
      <c r="I575" s="171"/>
      <c r="J575" s="172">
        <f>ROUND(I575*H575,2)</f>
        <v>0</v>
      </c>
      <c r="K575" s="168" t="s">
        <v>267</v>
      </c>
      <c r="L575" s="34"/>
      <c r="M575" s="173" t="s">
        <v>1</v>
      </c>
      <c r="N575" s="174" t="s">
        <v>42</v>
      </c>
      <c r="O575" s="59"/>
      <c r="P575" s="175">
        <f>O575*H575</f>
        <v>0</v>
      </c>
      <c r="Q575" s="175">
        <v>2.9099999999999998E-3</v>
      </c>
      <c r="R575" s="175">
        <f>Q575*H575</f>
        <v>1.931658E-2</v>
      </c>
      <c r="S575" s="175">
        <v>0</v>
      </c>
      <c r="T575" s="176">
        <f>S575*H575</f>
        <v>0</v>
      </c>
      <c r="U575" s="33"/>
      <c r="V575" s="33"/>
      <c r="W575" s="33"/>
      <c r="X575" s="33"/>
      <c r="Y575" s="33"/>
      <c r="Z575" s="33"/>
      <c r="AA575" s="33"/>
      <c r="AB575" s="33"/>
      <c r="AC575" s="33"/>
      <c r="AD575" s="33"/>
      <c r="AE575" s="33"/>
      <c r="AR575" s="177" t="s">
        <v>268</v>
      </c>
      <c r="AT575" s="177" t="s">
        <v>263</v>
      </c>
      <c r="AU575" s="177" t="s">
        <v>86</v>
      </c>
      <c r="AY575" s="18" t="s">
        <v>260</v>
      </c>
      <c r="BE575" s="178">
        <f>IF(N575="základní",J575,0)</f>
        <v>0</v>
      </c>
      <c r="BF575" s="178">
        <f>IF(N575="snížená",J575,0)</f>
        <v>0</v>
      </c>
      <c r="BG575" s="178">
        <f>IF(N575="zákl. přenesená",J575,0)</f>
        <v>0</v>
      </c>
      <c r="BH575" s="178">
        <f>IF(N575="sníž. přenesená",J575,0)</f>
        <v>0</v>
      </c>
      <c r="BI575" s="178">
        <f>IF(N575="nulová",J575,0)</f>
        <v>0</v>
      </c>
      <c r="BJ575" s="18" t="s">
        <v>32</v>
      </c>
      <c r="BK575" s="178">
        <f>ROUND(I575*H575,2)</f>
        <v>0</v>
      </c>
      <c r="BL575" s="18" t="s">
        <v>268</v>
      </c>
      <c r="BM575" s="177" t="s">
        <v>2250</v>
      </c>
    </row>
    <row r="576" spans="1:65" s="15" customFormat="1">
      <c r="B576" s="196"/>
      <c r="D576" s="180" t="s">
        <v>270</v>
      </c>
      <c r="E576" s="197" t="s">
        <v>1</v>
      </c>
      <c r="F576" s="198" t="s">
        <v>2246</v>
      </c>
      <c r="H576" s="197" t="s">
        <v>1</v>
      </c>
      <c r="I576" s="199"/>
      <c r="L576" s="196"/>
      <c r="M576" s="200"/>
      <c r="N576" s="201"/>
      <c r="O576" s="201"/>
      <c r="P576" s="201"/>
      <c r="Q576" s="201"/>
      <c r="R576" s="201"/>
      <c r="S576" s="201"/>
      <c r="T576" s="202"/>
      <c r="AT576" s="197" t="s">
        <v>270</v>
      </c>
      <c r="AU576" s="197" t="s">
        <v>86</v>
      </c>
      <c r="AV576" s="15" t="s">
        <v>32</v>
      </c>
      <c r="AW576" s="15" t="s">
        <v>31</v>
      </c>
      <c r="AX576" s="15" t="s">
        <v>77</v>
      </c>
      <c r="AY576" s="197" t="s">
        <v>260</v>
      </c>
    </row>
    <row r="577" spans="1:65" s="13" customFormat="1">
      <c r="B577" s="179"/>
      <c r="D577" s="180" t="s">
        <v>270</v>
      </c>
      <c r="E577" s="181" t="s">
        <v>1</v>
      </c>
      <c r="F577" s="182" t="s">
        <v>2251</v>
      </c>
      <c r="H577" s="183">
        <v>1.36</v>
      </c>
      <c r="I577" s="184"/>
      <c r="L577" s="179"/>
      <c r="M577" s="185"/>
      <c r="N577" s="186"/>
      <c r="O577" s="186"/>
      <c r="P577" s="186"/>
      <c r="Q577" s="186"/>
      <c r="R577" s="186"/>
      <c r="S577" s="186"/>
      <c r="T577" s="187"/>
      <c r="AT577" s="181" t="s">
        <v>270</v>
      </c>
      <c r="AU577" s="181" t="s">
        <v>86</v>
      </c>
      <c r="AV577" s="13" t="s">
        <v>86</v>
      </c>
      <c r="AW577" s="13" t="s">
        <v>31</v>
      </c>
      <c r="AX577" s="13" t="s">
        <v>77</v>
      </c>
      <c r="AY577" s="181" t="s">
        <v>260</v>
      </c>
    </row>
    <row r="578" spans="1:65" s="13" customFormat="1">
      <c r="B578" s="179"/>
      <c r="D578" s="180" t="s">
        <v>270</v>
      </c>
      <c r="E578" s="181" t="s">
        <v>1</v>
      </c>
      <c r="F578" s="182" t="s">
        <v>2252</v>
      </c>
      <c r="H578" s="183">
        <v>5.2779999999999996</v>
      </c>
      <c r="I578" s="184"/>
      <c r="L578" s="179"/>
      <c r="M578" s="185"/>
      <c r="N578" s="186"/>
      <c r="O578" s="186"/>
      <c r="P578" s="186"/>
      <c r="Q578" s="186"/>
      <c r="R578" s="186"/>
      <c r="S578" s="186"/>
      <c r="T578" s="187"/>
      <c r="AT578" s="181" t="s">
        <v>270</v>
      </c>
      <c r="AU578" s="181" t="s">
        <v>86</v>
      </c>
      <c r="AV578" s="13" t="s">
        <v>86</v>
      </c>
      <c r="AW578" s="13" t="s">
        <v>31</v>
      </c>
      <c r="AX578" s="13" t="s">
        <v>77</v>
      </c>
      <c r="AY578" s="181" t="s">
        <v>260</v>
      </c>
    </row>
    <row r="579" spans="1:65" s="14" customFormat="1">
      <c r="B579" s="188"/>
      <c r="D579" s="180" t="s">
        <v>270</v>
      </c>
      <c r="E579" s="189" t="s">
        <v>1</v>
      </c>
      <c r="F579" s="190" t="s">
        <v>275</v>
      </c>
      <c r="H579" s="191">
        <v>6.6379999999999999</v>
      </c>
      <c r="I579" s="192"/>
      <c r="L579" s="188"/>
      <c r="M579" s="193"/>
      <c r="N579" s="194"/>
      <c r="O579" s="194"/>
      <c r="P579" s="194"/>
      <c r="Q579" s="194"/>
      <c r="R579" s="194"/>
      <c r="S579" s="194"/>
      <c r="T579" s="195"/>
      <c r="AT579" s="189" t="s">
        <v>270</v>
      </c>
      <c r="AU579" s="189" t="s">
        <v>86</v>
      </c>
      <c r="AV579" s="14" t="s">
        <v>268</v>
      </c>
      <c r="AW579" s="14" t="s">
        <v>31</v>
      </c>
      <c r="AX579" s="14" t="s">
        <v>32</v>
      </c>
      <c r="AY579" s="189" t="s">
        <v>260</v>
      </c>
    </row>
    <row r="580" spans="1:65" s="2" customFormat="1" ht="16.5" customHeight="1">
      <c r="A580" s="33"/>
      <c r="B580" s="132"/>
      <c r="C580" s="166" t="s">
        <v>965</v>
      </c>
      <c r="D580" s="166" t="s">
        <v>263</v>
      </c>
      <c r="E580" s="167" t="s">
        <v>2253</v>
      </c>
      <c r="F580" s="168" t="s">
        <v>2254</v>
      </c>
      <c r="G580" s="169" t="s">
        <v>372</v>
      </c>
      <c r="H580" s="170">
        <v>4.492</v>
      </c>
      <c r="I580" s="171"/>
      <c r="J580" s="172">
        <f>ROUND(I580*H580,2)</f>
        <v>0</v>
      </c>
      <c r="K580" s="168" t="s">
        <v>356</v>
      </c>
      <c r="L580" s="34"/>
      <c r="M580" s="173" t="s">
        <v>1</v>
      </c>
      <c r="N580" s="174" t="s">
        <v>42</v>
      </c>
      <c r="O580" s="59"/>
      <c r="P580" s="175">
        <f>O580*H580</f>
        <v>0</v>
      </c>
      <c r="Q580" s="175">
        <v>0.10519000000000001</v>
      </c>
      <c r="R580" s="175">
        <f>Q580*H580</f>
        <v>0.47251348000000004</v>
      </c>
      <c r="S580" s="175">
        <v>0</v>
      </c>
      <c r="T580" s="176">
        <f>S580*H580</f>
        <v>0</v>
      </c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R580" s="177" t="s">
        <v>268</v>
      </c>
      <c r="AT580" s="177" t="s">
        <v>263</v>
      </c>
      <c r="AU580" s="177" t="s">
        <v>86</v>
      </c>
      <c r="AY580" s="18" t="s">
        <v>260</v>
      </c>
      <c r="BE580" s="178">
        <f>IF(N580="základní",J580,0)</f>
        <v>0</v>
      </c>
      <c r="BF580" s="178">
        <f>IF(N580="snížená",J580,0)</f>
        <v>0</v>
      </c>
      <c r="BG580" s="178">
        <f>IF(N580="zákl. přenesená",J580,0)</f>
        <v>0</v>
      </c>
      <c r="BH580" s="178">
        <f>IF(N580="sníž. přenesená",J580,0)</f>
        <v>0</v>
      </c>
      <c r="BI580" s="178">
        <f>IF(N580="nulová",J580,0)</f>
        <v>0</v>
      </c>
      <c r="BJ580" s="18" t="s">
        <v>32</v>
      </c>
      <c r="BK580" s="178">
        <f>ROUND(I580*H580,2)</f>
        <v>0</v>
      </c>
      <c r="BL580" s="18" t="s">
        <v>268</v>
      </c>
      <c r="BM580" s="177" t="s">
        <v>2255</v>
      </c>
    </row>
    <row r="581" spans="1:65" s="13" customFormat="1">
      <c r="B581" s="179"/>
      <c r="D581" s="180" t="s">
        <v>270</v>
      </c>
      <c r="E581" s="181" t="s">
        <v>1</v>
      </c>
      <c r="F581" s="182" t="s">
        <v>2256</v>
      </c>
      <c r="H581" s="183">
        <v>4.492</v>
      </c>
      <c r="I581" s="184"/>
      <c r="L581" s="179"/>
      <c r="M581" s="185"/>
      <c r="N581" s="186"/>
      <c r="O581" s="186"/>
      <c r="P581" s="186"/>
      <c r="Q581" s="186"/>
      <c r="R581" s="186"/>
      <c r="S581" s="186"/>
      <c r="T581" s="187"/>
      <c r="AT581" s="181" t="s">
        <v>270</v>
      </c>
      <c r="AU581" s="181" t="s">
        <v>86</v>
      </c>
      <c r="AV581" s="13" t="s">
        <v>86</v>
      </c>
      <c r="AW581" s="13" t="s">
        <v>31</v>
      </c>
      <c r="AX581" s="13" t="s">
        <v>32</v>
      </c>
      <c r="AY581" s="181" t="s">
        <v>260</v>
      </c>
    </row>
    <row r="582" spans="1:65" s="2" customFormat="1" ht="16.5" customHeight="1">
      <c r="A582" s="33"/>
      <c r="B582" s="132"/>
      <c r="C582" s="166" t="s">
        <v>968</v>
      </c>
      <c r="D582" s="166" t="s">
        <v>263</v>
      </c>
      <c r="E582" s="167" t="s">
        <v>2257</v>
      </c>
      <c r="F582" s="168" t="s">
        <v>2258</v>
      </c>
      <c r="G582" s="169" t="s">
        <v>915</v>
      </c>
      <c r="H582" s="170">
        <v>2</v>
      </c>
      <c r="I582" s="171"/>
      <c r="J582" s="172">
        <f>ROUND(I582*H582,2)</f>
        <v>0</v>
      </c>
      <c r="K582" s="168" t="s">
        <v>356</v>
      </c>
      <c r="L582" s="34"/>
      <c r="M582" s="173" t="s">
        <v>1</v>
      </c>
      <c r="N582" s="174" t="s">
        <v>42</v>
      </c>
      <c r="O582" s="59"/>
      <c r="P582" s="175">
        <f>O582*H582</f>
        <v>0</v>
      </c>
      <c r="Q582" s="175">
        <v>3.33</v>
      </c>
      <c r="R582" s="175">
        <f>Q582*H582</f>
        <v>6.66</v>
      </c>
      <c r="S582" s="175">
        <v>0</v>
      </c>
      <c r="T582" s="176">
        <f>S582*H582</f>
        <v>0</v>
      </c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R582" s="177" t="s">
        <v>268</v>
      </c>
      <c r="AT582" s="177" t="s">
        <v>263</v>
      </c>
      <c r="AU582" s="177" t="s">
        <v>86</v>
      </c>
      <c r="AY582" s="18" t="s">
        <v>260</v>
      </c>
      <c r="BE582" s="178">
        <f>IF(N582="základní",J582,0)</f>
        <v>0</v>
      </c>
      <c r="BF582" s="178">
        <f>IF(N582="snížená",J582,0)</f>
        <v>0</v>
      </c>
      <c r="BG582" s="178">
        <f>IF(N582="zákl. přenesená",J582,0)</f>
        <v>0</v>
      </c>
      <c r="BH582" s="178">
        <f>IF(N582="sníž. přenesená",J582,0)</f>
        <v>0</v>
      </c>
      <c r="BI582" s="178">
        <f>IF(N582="nulová",J582,0)</f>
        <v>0</v>
      </c>
      <c r="BJ582" s="18" t="s">
        <v>32</v>
      </c>
      <c r="BK582" s="178">
        <f>ROUND(I582*H582,2)</f>
        <v>0</v>
      </c>
      <c r="BL582" s="18" t="s">
        <v>268</v>
      </c>
      <c r="BM582" s="177" t="s">
        <v>2259</v>
      </c>
    </row>
    <row r="583" spans="1:65" s="2" customFormat="1" ht="21.75" customHeight="1">
      <c r="A583" s="33"/>
      <c r="B583" s="132"/>
      <c r="C583" s="166" t="s">
        <v>970</v>
      </c>
      <c r="D583" s="166" t="s">
        <v>263</v>
      </c>
      <c r="E583" s="167" t="s">
        <v>2260</v>
      </c>
      <c r="F583" s="168" t="s">
        <v>2261</v>
      </c>
      <c r="G583" s="169" t="s">
        <v>915</v>
      </c>
      <c r="H583" s="170">
        <v>1</v>
      </c>
      <c r="I583" s="171"/>
      <c r="J583" s="172">
        <f>ROUND(I583*H583,2)</f>
        <v>0</v>
      </c>
      <c r="K583" s="168" t="s">
        <v>356</v>
      </c>
      <c r="L583" s="34"/>
      <c r="M583" s="173" t="s">
        <v>1</v>
      </c>
      <c r="N583" s="174" t="s">
        <v>42</v>
      </c>
      <c r="O583" s="59"/>
      <c r="P583" s="175">
        <f>O583*H583</f>
        <v>0</v>
      </c>
      <c r="Q583" s="175">
        <v>5.96</v>
      </c>
      <c r="R583" s="175">
        <f>Q583*H583</f>
        <v>5.96</v>
      </c>
      <c r="S583" s="175">
        <v>0</v>
      </c>
      <c r="T583" s="176">
        <f>S583*H583</f>
        <v>0</v>
      </c>
      <c r="U583" s="33"/>
      <c r="V583" s="33"/>
      <c r="W583" s="33"/>
      <c r="X583" s="33"/>
      <c r="Y583" s="33"/>
      <c r="Z583" s="33"/>
      <c r="AA583" s="33"/>
      <c r="AB583" s="33"/>
      <c r="AC583" s="33"/>
      <c r="AD583" s="33"/>
      <c r="AE583" s="33"/>
      <c r="AR583" s="177" t="s">
        <v>268</v>
      </c>
      <c r="AT583" s="177" t="s">
        <v>263</v>
      </c>
      <c r="AU583" s="177" t="s">
        <v>86</v>
      </c>
      <c r="AY583" s="18" t="s">
        <v>260</v>
      </c>
      <c r="BE583" s="178">
        <f>IF(N583="základní",J583,0)</f>
        <v>0</v>
      </c>
      <c r="BF583" s="178">
        <f>IF(N583="snížená",J583,0)</f>
        <v>0</v>
      </c>
      <c r="BG583" s="178">
        <f>IF(N583="zákl. přenesená",J583,0)</f>
        <v>0</v>
      </c>
      <c r="BH583" s="178">
        <f>IF(N583="sníž. přenesená",J583,0)</f>
        <v>0</v>
      </c>
      <c r="BI583" s="178">
        <f>IF(N583="nulová",J583,0)</f>
        <v>0</v>
      </c>
      <c r="BJ583" s="18" t="s">
        <v>32</v>
      </c>
      <c r="BK583" s="178">
        <f>ROUND(I583*H583,2)</f>
        <v>0</v>
      </c>
      <c r="BL583" s="18" t="s">
        <v>268</v>
      </c>
      <c r="BM583" s="177" t="s">
        <v>2262</v>
      </c>
    </row>
    <row r="584" spans="1:65" s="2" customFormat="1" ht="16.5" customHeight="1">
      <c r="A584" s="33"/>
      <c r="B584" s="132"/>
      <c r="C584" s="166" t="s">
        <v>974</v>
      </c>
      <c r="D584" s="166" t="s">
        <v>263</v>
      </c>
      <c r="E584" s="167" t="s">
        <v>1552</v>
      </c>
      <c r="F584" s="168" t="s">
        <v>1553</v>
      </c>
      <c r="G584" s="169" t="s">
        <v>915</v>
      </c>
      <c r="H584" s="170">
        <v>1</v>
      </c>
      <c r="I584" s="171"/>
      <c r="J584" s="172">
        <f>ROUND(I584*H584,2)</f>
        <v>0</v>
      </c>
      <c r="K584" s="168" t="s">
        <v>267</v>
      </c>
      <c r="L584" s="34"/>
      <c r="M584" s="173" t="s">
        <v>1</v>
      </c>
      <c r="N584" s="174" t="s">
        <v>42</v>
      </c>
      <c r="O584" s="59"/>
      <c r="P584" s="175">
        <f>O584*H584</f>
        <v>0</v>
      </c>
      <c r="Q584" s="175">
        <v>0.21734000000000001</v>
      </c>
      <c r="R584" s="175">
        <f>Q584*H584</f>
        <v>0.21734000000000001</v>
      </c>
      <c r="S584" s="175">
        <v>0</v>
      </c>
      <c r="T584" s="176">
        <f>S584*H584</f>
        <v>0</v>
      </c>
      <c r="U584" s="33"/>
      <c r="V584" s="33"/>
      <c r="W584" s="33"/>
      <c r="X584" s="33"/>
      <c r="Y584" s="33"/>
      <c r="Z584" s="33"/>
      <c r="AA584" s="33"/>
      <c r="AB584" s="33"/>
      <c r="AC584" s="33"/>
      <c r="AD584" s="33"/>
      <c r="AE584" s="33"/>
      <c r="AR584" s="177" t="s">
        <v>268</v>
      </c>
      <c r="AT584" s="177" t="s">
        <v>263</v>
      </c>
      <c r="AU584" s="177" t="s">
        <v>86</v>
      </c>
      <c r="AY584" s="18" t="s">
        <v>260</v>
      </c>
      <c r="BE584" s="178">
        <f>IF(N584="základní",J584,0)</f>
        <v>0</v>
      </c>
      <c r="BF584" s="178">
        <f>IF(N584="snížená",J584,0)</f>
        <v>0</v>
      </c>
      <c r="BG584" s="178">
        <f>IF(N584="zákl. přenesená",J584,0)</f>
        <v>0</v>
      </c>
      <c r="BH584" s="178">
        <f>IF(N584="sníž. přenesená",J584,0)</f>
        <v>0</v>
      </c>
      <c r="BI584" s="178">
        <f>IF(N584="nulová",J584,0)</f>
        <v>0</v>
      </c>
      <c r="BJ584" s="18" t="s">
        <v>32</v>
      </c>
      <c r="BK584" s="178">
        <f>ROUND(I584*H584,2)</f>
        <v>0</v>
      </c>
      <c r="BL584" s="18" t="s">
        <v>268</v>
      </c>
      <c r="BM584" s="177" t="s">
        <v>1554</v>
      </c>
    </row>
    <row r="585" spans="1:65" s="13" customFormat="1">
      <c r="B585" s="179"/>
      <c r="D585" s="180" t="s">
        <v>270</v>
      </c>
      <c r="E585" s="181" t="s">
        <v>1</v>
      </c>
      <c r="F585" s="182" t="s">
        <v>2199</v>
      </c>
      <c r="H585" s="183">
        <v>1</v>
      </c>
      <c r="I585" s="184"/>
      <c r="L585" s="179"/>
      <c r="M585" s="185"/>
      <c r="N585" s="186"/>
      <c r="O585" s="186"/>
      <c r="P585" s="186"/>
      <c r="Q585" s="186"/>
      <c r="R585" s="186"/>
      <c r="S585" s="186"/>
      <c r="T585" s="187"/>
      <c r="AT585" s="181" t="s">
        <v>270</v>
      </c>
      <c r="AU585" s="181" t="s">
        <v>86</v>
      </c>
      <c r="AV585" s="13" t="s">
        <v>86</v>
      </c>
      <c r="AW585" s="13" t="s">
        <v>31</v>
      </c>
      <c r="AX585" s="13" t="s">
        <v>32</v>
      </c>
      <c r="AY585" s="181" t="s">
        <v>260</v>
      </c>
    </row>
    <row r="586" spans="1:65" s="2" customFormat="1" ht="16.5" customHeight="1">
      <c r="A586" s="33"/>
      <c r="B586" s="132"/>
      <c r="C586" s="211" t="s">
        <v>978</v>
      </c>
      <c r="D586" s="211" t="s">
        <v>429</v>
      </c>
      <c r="E586" s="212" t="s">
        <v>1555</v>
      </c>
      <c r="F586" s="213" t="s">
        <v>2263</v>
      </c>
      <c r="G586" s="214" t="s">
        <v>915</v>
      </c>
      <c r="H586" s="215">
        <v>1</v>
      </c>
      <c r="I586" s="216"/>
      <c r="J586" s="217">
        <f>ROUND(I586*H586,2)</f>
        <v>0</v>
      </c>
      <c r="K586" s="213" t="s">
        <v>356</v>
      </c>
      <c r="L586" s="218"/>
      <c r="M586" s="219" t="s">
        <v>1</v>
      </c>
      <c r="N586" s="220" t="s">
        <v>42</v>
      </c>
      <c r="O586" s="59"/>
      <c r="P586" s="175">
        <f>O586*H586</f>
        <v>0</v>
      </c>
      <c r="Q586" s="175">
        <v>0.156</v>
      </c>
      <c r="R586" s="175">
        <f>Q586*H586</f>
        <v>0.156</v>
      </c>
      <c r="S586" s="175">
        <v>0</v>
      </c>
      <c r="T586" s="176">
        <f>S586*H586</f>
        <v>0</v>
      </c>
      <c r="U586" s="33"/>
      <c r="V586" s="33"/>
      <c r="W586" s="33"/>
      <c r="X586" s="33"/>
      <c r="Y586" s="33"/>
      <c r="Z586" s="33"/>
      <c r="AA586" s="33"/>
      <c r="AB586" s="33"/>
      <c r="AC586" s="33"/>
      <c r="AD586" s="33"/>
      <c r="AE586" s="33"/>
      <c r="AR586" s="177" t="s">
        <v>306</v>
      </c>
      <c r="AT586" s="177" t="s">
        <v>429</v>
      </c>
      <c r="AU586" s="177" t="s">
        <v>86</v>
      </c>
      <c r="AY586" s="18" t="s">
        <v>260</v>
      </c>
      <c r="BE586" s="178">
        <f>IF(N586="základní",J586,0)</f>
        <v>0</v>
      </c>
      <c r="BF586" s="178">
        <f>IF(N586="snížená",J586,0)</f>
        <v>0</v>
      </c>
      <c r="BG586" s="178">
        <f>IF(N586="zákl. přenesená",J586,0)</f>
        <v>0</v>
      </c>
      <c r="BH586" s="178">
        <f>IF(N586="sníž. přenesená",J586,0)</f>
        <v>0</v>
      </c>
      <c r="BI586" s="178">
        <f>IF(N586="nulová",J586,0)</f>
        <v>0</v>
      </c>
      <c r="BJ586" s="18" t="s">
        <v>32</v>
      </c>
      <c r="BK586" s="178">
        <f>ROUND(I586*H586,2)</f>
        <v>0</v>
      </c>
      <c r="BL586" s="18" t="s">
        <v>268</v>
      </c>
      <c r="BM586" s="177" t="s">
        <v>1557</v>
      </c>
    </row>
    <row r="587" spans="1:65" s="2" customFormat="1" ht="16.5" customHeight="1">
      <c r="A587" s="33"/>
      <c r="B587" s="132"/>
      <c r="C587" s="166" t="s">
        <v>982</v>
      </c>
      <c r="D587" s="166" t="s">
        <v>263</v>
      </c>
      <c r="E587" s="167" t="s">
        <v>1558</v>
      </c>
      <c r="F587" s="168" t="s">
        <v>1559</v>
      </c>
      <c r="G587" s="169" t="s">
        <v>915</v>
      </c>
      <c r="H587" s="170">
        <v>8</v>
      </c>
      <c r="I587" s="171"/>
      <c r="J587" s="172">
        <f>ROUND(I587*H587,2)</f>
        <v>0</v>
      </c>
      <c r="K587" s="168" t="s">
        <v>267</v>
      </c>
      <c r="L587" s="34"/>
      <c r="M587" s="173" t="s">
        <v>1</v>
      </c>
      <c r="N587" s="174" t="s">
        <v>42</v>
      </c>
      <c r="O587" s="59"/>
      <c r="P587" s="175">
        <f>O587*H587</f>
        <v>0</v>
      </c>
      <c r="Q587" s="175">
        <v>1.298E-2</v>
      </c>
      <c r="R587" s="175">
        <f>Q587*H587</f>
        <v>0.10384</v>
      </c>
      <c r="S587" s="175">
        <v>4.0000000000000001E-3</v>
      </c>
      <c r="T587" s="176">
        <f>S587*H587</f>
        <v>3.2000000000000001E-2</v>
      </c>
      <c r="U587" s="33"/>
      <c r="V587" s="33"/>
      <c r="W587" s="33"/>
      <c r="X587" s="33"/>
      <c r="Y587" s="33"/>
      <c r="Z587" s="33"/>
      <c r="AA587" s="33"/>
      <c r="AB587" s="33"/>
      <c r="AC587" s="33"/>
      <c r="AD587" s="33"/>
      <c r="AE587" s="33"/>
      <c r="AR587" s="177" t="s">
        <v>268</v>
      </c>
      <c r="AT587" s="177" t="s">
        <v>263</v>
      </c>
      <c r="AU587" s="177" t="s">
        <v>86</v>
      </c>
      <c r="AY587" s="18" t="s">
        <v>260</v>
      </c>
      <c r="BE587" s="178">
        <f>IF(N587="základní",J587,0)</f>
        <v>0</v>
      </c>
      <c r="BF587" s="178">
        <f>IF(N587="snížená",J587,0)</f>
        <v>0</v>
      </c>
      <c r="BG587" s="178">
        <f>IF(N587="zákl. přenesená",J587,0)</f>
        <v>0</v>
      </c>
      <c r="BH587" s="178">
        <f>IF(N587="sníž. přenesená",J587,0)</f>
        <v>0</v>
      </c>
      <c r="BI587" s="178">
        <f>IF(N587="nulová",J587,0)</f>
        <v>0</v>
      </c>
      <c r="BJ587" s="18" t="s">
        <v>32</v>
      </c>
      <c r="BK587" s="178">
        <f>ROUND(I587*H587,2)</f>
        <v>0</v>
      </c>
      <c r="BL587" s="18" t="s">
        <v>268</v>
      </c>
      <c r="BM587" s="177" t="s">
        <v>2264</v>
      </c>
    </row>
    <row r="588" spans="1:65" s="13" customFormat="1">
      <c r="B588" s="179"/>
      <c r="D588" s="180" t="s">
        <v>270</v>
      </c>
      <c r="E588" s="181" t="s">
        <v>1</v>
      </c>
      <c r="F588" s="182" t="s">
        <v>2265</v>
      </c>
      <c r="H588" s="183">
        <v>8</v>
      </c>
      <c r="I588" s="184"/>
      <c r="L588" s="179"/>
      <c r="M588" s="185"/>
      <c r="N588" s="186"/>
      <c r="O588" s="186"/>
      <c r="P588" s="186"/>
      <c r="Q588" s="186"/>
      <c r="R588" s="186"/>
      <c r="S588" s="186"/>
      <c r="T588" s="187"/>
      <c r="AT588" s="181" t="s">
        <v>270</v>
      </c>
      <c r="AU588" s="181" t="s">
        <v>86</v>
      </c>
      <c r="AV588" s="13" t="s">
        <v>86</v>
      </c>
      <c r="AW588" s="13" t="s">
        <v>31</v>
      </c>
      <c r="AX588" s="13" t="s">
        <v>32</v>
      </c>
      <c r="AY588" s="181" t="s">
        <v>260</v>
      </c>
    </row>
    <row r="589" spans="1:65" s="2" customFormat="1" ht="16.5" customHeight="1">
      <c r="A589" s="33"/>
      <c r="B589" s="132"/>
      <c r="C589" s="166" t="s">
        <v>987</v>
      </c>
      <c r="D589" s="166" t="s">
        <v>263</v>
      </c>
      <c r="E589" s="167" t="s">
        <v>1562</v>
      </c>
      <c r="F589" s="168" t="s">
        <v>1563</v>
      </c>
      <c r="G589" s="169" t="s">
        <v>915</v>
      </c>
      <c r="H589" s="170">
        <v>3</v>
      </c>
      <c r="I589" s="171"/>
      <c r="J589" s="172">
        <f>ROUND(I589*H589,2)</f>
        <v>0</v>
      </c>
      <c r="K589" s="168" t="s">
        <v>267</v>
      </c>
      <c r="L589" s="34"/>
      <c r="M589" s="173" t="s">
        <v>1</v>
      </c>
      <c r="N589" s="174" t="s">
        <v>42</v>
      </c>
      <c r="O589" s="59"/>
      <c r="P589" s="175">
        <f>O589*H589</f>
        <v>0</v>
      </c>
      <c r="Q589" s="175">
        <v>1.2460000000000001E-2</v>
      </c>
      <c r="R589" s="175">
        <f>Q589*H589</f>
        <v>3.7380000000000004E-2</v>
      </c>
      <c r="S589" s="175">
        <v>8.0000000000000002E-3</v>
      </c>
      <c r="T589" s="176">
        <f>S589*H589</f>
        <v>2.4E-2</v>
      </c>
      <c r="U589" s="33"/>
      <c r="V589" s="33"/>
      <c r="W589" s="33"/>
      <c r="X589" s="33"/>
      <c r="Y589" s="33"/>
      <c r="Z589" s="33"/>
      <c r="AA589" s="33"/>
      <c r="AB589" s="33"/>
      <c r="AC589" s="33"/>
      <c r="AD589" s="33"/>
      <c r="AE589" s="33"/>
      <c r="AR589" s="177" t="s">
        <v>268</v>
      </c>
      <c r="AT589" s="177" t="s">
        <v>263</v>
      </c>
      <c r="AU589" s="177" t="s">
        <v>86</v>
      </c>
      <c r="AY589" s="18" t="s">
        <v>260</v>
      </c>
      <c r="BE589" s="178">
        <f>IF(N589="základní",J589,0)</f>
        <v>0</v>
      </c>
      <c r="BF589" s="178">
        <f>IF(N589="snížená",J589,0)</f>
        <v>0</v>
      </c>
      <c r="BG589" s="178">
        <f>IF(N589="zákl. přenesená",J589,0)</f>
        <v>0</v>
      </c>
      <c r="BH589" s="178">
        <f>IF(N589="sníž. přenesená",J589,0)</f>
        <v>0</v>
      </c>
      <c r="BI589" s="178">
        <f>IF(N589="nulová",J589,0)</f>
        <v>0</v>
      </c>
      <c r="BJ589" s="18" t="s">
        <v>32</v>
      </c>
      <c r="BK589" s="178">
        <f>ROUND(I589*H589,2)</f>
        <v>0</v>
      </c>
      <c r="BL589" s="18" t="s">
        <v>268</v>
      </c>
      <c r="BM589" s="177" t="s">
        <v>2266</v>
      </c>
    </row>
    <row r="590" spans="1:65" s="13" customFormat="1">
      <c r="B590" s="179"/>
      <c r="D590" s="180" t="s">
        <v>270</v>
      </c>
      <c r="E590" s="181" t="s">
        <v>1</v>
      </c>
      <c r="F590" s="182" t="s">
        <v>2267</v>
      </c>
      <c r="H590" s="183">
        <v>3</v>
      </c>
      <c r="I590" s="184"/>
      <c r="L590" s="179"/>
      <c r="M590" s="185"/>
      <c r="N590" s="186"/>
      <c r="O590" s="186"/>
      <c r="P590" s="186"/>
      <c r="Q590" s="186"/>
      <c r="R590" s="186"/>
      <c r="S590" s="186"/>
      <c r="T590" s="187"/>
      <c r="AT590" s="181" t="s">
        <v>270</v>
      </c>
      <c r="AU590" s="181" t="s">
        <v>86</v>
      </c>
      <c r="AV590" s="13" t="s">
        <v>86</v>
      </c>
      <c r="AW590" s="13" t="s">
        <v>31</v>
      </c>
      <c r="AX590" s="13" t="s">
        <v>32</v>
      </c>
      <c r="AY590" s="181" t="s">
        <v>260</v>
      </c>
    </row>
    <row r="591" spans="1:65" s="2" customFormat="1" ht="16.5" customHeight="1">
      <c r="A591" s="33"/>
      <c r="B591" s="132"/>
      <c r="C591" s="166" t="s">
        <v>989</v>
      </c>
      <c r="D591" s="166" t="s">
        <v>263</v>
      </c>
      <c r="E591" s="167" t="s">
        <v>2268</v>
      </c>
      <c r="F591" s="168" t="s">
        <v>2269</v>
      </c>
      <c r="G591" s="169" t="s">
        <v>915</v>
      </c>
      <c r="H591" s="170">
        <v>1</v>
      </c>
      <c r="I591" s="171"/>
      <c r="J591" s="172">
        <f>ROUND(I591*H591,2)</f>
        <v>0</v>
      </c>
      <c r="K591" s="168" t="s">
        <v>267</v>
      </c>
      <c r="L591" s="34"/>
      <c r="M591" s="173" t="s">
        <v>1</v>
      </c>
      <c r="N591" s="174" t="s">
        <v>42</v>
      </c>
      <c r="O591" s="59"/>
      <c r="P591" s="175">
        <f>O591*H591</f>
        <v>0</v>
      </c>
      <c r="Q591" s="175">
        <v>0.2661</v>
      </c>
      <c r="R591" s="175">
        <f>Q591*H591</f>
        <v>0.2661</v>
      </c>
      <c r="S591" s="175">
        <v>0</v>
      </c>
      <c r="T591" s="176">
        <f>S591*H591</f>
        <v>0</v>
      </c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  <c r="AR591" s="177" t="s">
        <v>268</v>
      </c>
      <c r="AT591" s="177" t="s">
        <v>263</v>
      </c>
      <c r="AU591" s="177" t="s">
        <v>86</v>
      </c>
      <c r="AY591" s="18" t="s">
        <v>260</v>
      </c>
      <c r="BE591" s="178">
        <f>IF(N591="základní",J591,0)</f>
        <v>0</v>
      </c>
      <c r="BF591" s="178">
        <f>IF(N591="snížená",J591,0)</f>
        <v>0</v>
      </c>
      <c r="BG591" s="178">
        <f>IF(N591="zákl. přenesená",J591,0)</f>
        <v>0</v>
      </c>
      <c r="BH591" s="178">
        <f>IF(N591="sníž. přenesená",J591,0)</f>
        <v>0</v>
      </c>
      <c r="BI591" s="178">
        <f>IF(N591="nulová",J591,0)</f>
        <v>0</v>
      </c>
      <c r="BJ591" s="18" t="s">
        <v>32</v>
      </c>
      <c r="BK591" s="178">
        <f>ROUND(I591*H591,2)</f>
        <v>0</v>
      </c>
      <c r="BL591" s="18" t="s">
        <v>268</v>
      </c>
      <c r="BM591" s="177" t="s">
        <v>1568</v>
      </c>
    </row>
    <row r="592" spans="1:65" s="13" customFormat="1">
      <c r="B592" s="179"/>
      <c r="D592" s="180" t="s">
        <v>270</v>
      </c>
      <c r="E592" s="181" t="s">
        <v>1</v>
      </c>
      <c r="F592" s="182" t="s">
        <v>1183</v>
      </c>
      <c r="H592" s="183">
        <v>1</v>
      </c>
      <c r="I592" s="184"/>
      <c r="L592" s="179"/>
      <c r="M592" s="185"/>
      <c r="N592" s="186"/>
      <c r="O592" s="186"/>
      <c r="P592" s="186"/>
      <c r="Q592" s="186"/>
      <c r="R592" s="186"/>
      <c r="S592" s="186"/>
      <c r="T592" s="187"/>
      <c r="AT592" s="181" t="s">
        <v>270</v>
      </c>
      <c r="AU592" s="181" t="s">
        <v>86</v>
      </c>
      <c r="AV592" s="13" t="s">
        <v>86</v>
      </c>
      <c r="AW592" s="13" t="s">
        <v>31</v>
      </c>
      <c r="AX592" s="13" t="s">
        <v>32</v>
      </c>
      <c r="AY592" s="181" t="s">
        <v>260</v>
      </c>
    </row>
    <row r="593" spans="1:65" s="2" customFormat="1" ht="24.2" customHeight="1">
      <c r="A593" s="33"/>
      <c r="B593" s="132"/>
      <c r="C593" s="211" t="s">
        <v>994</v>
      </c>
      <c r="D593" s="211" t="s">
        <v>429</v>
      </c>
      <c r="E593" s="212" t="s">
        <v>2270</v>
      </c>
      <c r="F593" s="213" t="s">
        <v>2271</v>
      </c>
      <c r="G593" s="214" t="s">
        <v>915</v>
      </c>
      <c r="H593" s="215">
        <v>1.0149999999999999</v>
      </c>
      <c r="I593" s="216"/>
      <c r="J593" s="217">
        <f>ROUND(I593*H593,2)</f>
        <v>0</v>
      </c>
      <c r="K593" s="213" t="s">
        <v>356</v>
      </c>
      <c r="L593" s="218"/>
      <c r="M593" s="219" t="s">
        <v>1</v>
      </c>
      <c r="N593" s="220" t="s">
        <v>42</v>
      </c>
      <c r="O593" s="59"/>
      <c r="P593" s="175">
        <f>O593*H593</f>
        <v>0</v>
      </c>
      <c r="Q593" s="175">
        <v>4.1000000000000002E-2</v>
      </c>
      <c r="R593" s="175">
        <f>Q593*H593</f>
        <v>4.1614999999999999E-2</v>
      </c>
      <c r="S593" s="175">
        <v>0</v>
      </c>
      <c r="T593" s="176">
        <f>S593*H593</f>
        <v>0</v>
      </c>
      <c r="U593" s="33"/>
      <c r="V593" s="33"/>
      <c r="W593" s="33"/>
      <c r="X593" s="33"/>
      <c r="Y593" s="33"/>
      <c r="Z593" s="33"/>
      <c r="AA593" s="33"/>
      <c r="AB593" s="33"/>
      <c r="AC593" s="33"/>
      <c r="AD593" s="33"/>
      <c r="AE593" s="33"/>
      <c r="AR593" s="177" t="s">
        <v>306</v>
      </c>
      <c r="AT593" s="177" t="s">
        <v>429</v>
      </c>
      <c r="AU593" s="177" t="s">
        <v>86</v>
      </c>
      <c r="AY593" s="18" t="s">
        <v>260</v>
      </c>
      <c r="BE593" s="178">
        <f>IF(N593="základní",J593,0)</f>
        <v>0</v>
      </c>
      <c r="BF593" s="178">
        <f>IF(N593="snížená",J593,0)</f>
        <v>0</v>
      </c>
      <c r="BG593" s="178">
        <f>IF(N593="zákl. přenesená",J593,0)</f>
        <v>0</v>
      </c>
      <c r="BH593" s="178">
        <f>IF(N593="sníž. přenesená",J593,0)</f>
        <v>0</v>
      </c>
      <c r="BI593" s="178">
        <f>IF(N593="nulová",J593,0)</f>
        <v>0</v>
      </c>
      <c r="BJ593" s="18" t="s">
        <v>32</v>
      </c>
      <c r="BK593" s="178">
        <f>ROUND(I593*H593,2)</f>
        <v>0</v>
      </c>
      <c r="BL593" s="18" t="s">
        <v>268</v>
      </c>
      <c r="BM593" s="177" t="s">
        <v>1571</v>
      </c>
    </row>
    <row r="594" spans="1:65" s="13" customFormat="1">
      <c r="B594" s="179"/>
      <c r="D594" s="180" t="s">
        <v>270</v>
      </c>
      <c r="F594" s="182" t="s">
        <v>1188</v>
      </c>
      <c r="H594" s="183">
        <v>1.0149999999999999</v>
      </c>
      <c r="I594" s="184"/>
      <c r="L594" s="179"/>
      <c r="M594" s="185"/>
      <c r="N594" s="186"/>
      <c r="O594" s="186"/>
      <c r="P594" s="186"/>
      <c r="Q594" s="186"/>
      <c r="R594" s="186"/>
      <c r="S594" s="186"/>
      <c r="T594" s="187"/>
      <c r="AT594" s="181" t="s">
        <v>270</v>
      </c>
      <c r="AU594" s="181" t="s">
        <v>86</v>
      </c>
      <c r="AV594" s="13" t="s">
        <v>86</v>
      </c>
      <c r="AW594" s="13" t="s">
        <v>3</v>
      </c>
      <c r="AX594" s="13" t="s">
        <v>32</v>
      </c>
      <c r="AY594" s="181" t="s">
        <v>260</v>
      </c>
    </row>
    <row r="595" spans="1:65" s="2" customFormat="1" ht="16.5" customHeight="1">
      <c r="A595" s="33"/>
      <c r="B595" s="132"/>
      <c r="C595" s="166" t="s">
        <v>999</v>
      </c>
      <c r="D595" s="166" t="s">
        <v>263</v>
      </c>
      <c r="E595" s="167" t="s">
        <v>2272</v>
      </c>
      <c r="F595" s="168" t="s">
        <v>2273</v>
      </c>
      <c r="G595" s="169" t="s">
        <v>915</v>
      </c>
      <c r="H595" s="170">
        <v>1</v>
      </c>
      <c r="I595" s="171"/>
      <c r="J595" s="172">
        <f>ROUND(I595*H595,2)</f>
        <v>0</v>
      </c>
      <c r="K595" s="168" t="s">
        <v>267</v>
      </c>
      <c r="L595" s="34"/>
      <c r="M595" s="173" t="s">
        <v>1</v>
      </c>
      <c r="N595" s="174" t="s">
        <v>42</v>
      </c>
      <c r="O595" s="59"/>
      <c r="P595" s="175">
        <f>O595*H595</f>
        <v>0</v>
      </c>
      <c r="Q595" s="175">
        <v>8.0000000000000007E-5</v>
      </c>
      <c r="R595" s="175">
        <f>Q595*H595</f>
        <v>8.0000000000000007E-5</v>
      </c>
      <c r="S595" s="175">
        <v>0</v>
      </c>
      <c r="T595" s="176">
        <f>S595*H595</f>
        <v>0</v>
      </c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  <c r="AR595" s="177" t="s">
        <v>268</v>
      </c>
      <c r="AT595" s="177" t="s">
        <v>263</v>
      </c>
      <c r="AU595" s="177" t="s">
        <v>86</v>
      </c>
      <c r="AY595" s="18" t="s">
        <v>260</v>
      </c>
      <c r="BE595" s="178">
        <f>IF(N595="základní",J595,0)</f>
        <v>0</v>
      </c>
      <c r="BF595" s="178">
        <f>IF(N595="snížená",J595,0)</f>
        <v>0</v>
      </c>
      <c r="BG595" s="178">
        <f>IF(N595="zákl. přenesená",J595,0)</f>
        <v>0</v>
      </c>
      <c r="BH595" s="178">
        <f>IF(N595="sníž. přenesená",J595,0)</f>
        <v>0</v>
      </c>
      <c r="BI595" s="178">
        <f>IF(N595="nulová",J595,0)</f>
        <v>0</v>
      </c>
      <c r="BJ595" s="18" t="s">
        <v>32</v>
      </c>
      <c r="BK595" s="178">
        <f>ROUND(I595*H595,2)</f>
        <v>0</v>
      </c>
      <c r="BL595" s="18" t="s">
        <v>268</v>
      </c>
      <c r="BM595" s="177" t="s">
        <v>1574</v>
      </c>
    </row>
    <row r="596" spans="1:65" s="13" customFormat="1">
      <c r="B596" s="179"/>
      <c r="D596" s="180" t="s">
        <v>270</v>
      </c>
      <c r="E596" s="181" t="s">
        <v>1</v>
      </c>
      <c r="F596" s="182" t="s">
        <v>1193</v>
      </c>
      <c r="H596" s="183">
        <v>1</v>
      </c>
      <c r="I596" s="184"/>
      <c r="L596" s="179"/>
      <c r="M596" s="185"/>
      <c r="N596" s="186"/>
      <c r="O596" s="186"/>
      <c r="P596" s="186"/>
      <c r="Q596" s="186"/>
      <c r="R596" s="186"/>
      <c r="S596" s="186"/>
      <c r="T596" s="187"/>
      <c r="AT596" s="181" t="s">
        <v>270</v>
      </c>
      <c r="AU596" s="181" t="s">
        <v>86</v>
      </c>
      <c r="AV596" s="13" t="s">
        <v>86</v>
      </c>
      <c r="AW596" s="13" t="s">
        <v>31</v>
      </c>
      <c r="AX596" s="13" t="s">
        <v>32</v>
      </c>
      <c r="AY596" s="181" t="s">
        <v>260</v>
      </c>
    </row>
    <row r="597" spans="1:65" s="2" customFormat="1" ht="21.75" customHeight="1">
      <c r="A597" s="33"/>
      <c r="B597" s="132"/>
      <c r="C597" s="211" t="s">
        <v>1003</v>
      </c>
      <c r="D597" s="211" t="s">
        <v>429</v>
      </c>
      <c r="E597" s="212" t="s">
        <v>2274</v>
      </c>
      <c r="F597" s="213" t="s">
        <v>2275</v>
      </c>
      <c r="G597" s="214" t="s">
        <v>915</v>
      </c>
      <c r="H597" s="215">
        <v>1.0149999999999999</v>
      </c>
      <c r="I597" s="216"/>
      <c r="J597" s="217">
        <f>ROUND(I597*H597,2)</f>
        <v>0</v>
      </c>
      <c r="K597" s="213" t="s">
        <v>267</v>
      </c>
      <c r="L597" s="218"/>
      <c r="M597" s="219" t="s">
        <v>1</v>
      </c>
      <c r="N597" s="220" t="s">
        <v>42</v>
      </c>
      <c r="O597" s="59"/>
      <c r="P597" s="175">
        <f>O597*H597</f>
        <v>0</v>
      </c>
      <c r="Q597" s="175">
        <v>3.4000000000000002E-2</v>
      </c>
      <c r="R597" s="175">
        <f>Q597*H597</f>
        <v>3.4509999999999999E-2</v>
      </c>
      <c r="S597" s="175">
        <v>0</v>
      </c>
      <c r="T597" s="176">
        <f>S597*H597</f>
        <v>0</v>
      </c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R597" s="177" t="s">
        <v>306</v>
      </c>
      <c r="AT597" s="177" t="s">
        <v>429</v>
      </c>
      <c r="AU597" s="177" t="s">
        <v>86</v>
      </c>
      <c r="AY597" s="18" t="s">
        <v>260</v>
      </c>
      <c r="BE597" s="178">
        <f>IF(N597="základní",J597,0)</f>
        <v>0</v>
      </c>
      <c r="BF597" s="178">
        <f>IF(N597="snížená",J597,0)</f>
        <v>0</v>
      </c>
      <c r="BG597" s="178">
        <f>IF(N597="zákl. přenesená",J597,0)</f>
        <v>0</v>
      </c>
      <c r="BH597" s="178">
        <f>IF(N597="sníž. přenesená",J597,0)</f>
        <v>0</v>
      </c>
      <c r="BI597" s="178">
        <f>IF(N597="nulová",J597,0)</f>
        <v>0</v>
      </c>
      <c r="BJ597" s="18" t="s">
        <v>32</v>
      </c>
      <c r="BK597" s="178">
        <f>ROUND(I597*H597,2)</f>
        <v>0</v>
      </c>
      <c r="BL597" s="18" t="s">
        <v>268</v>
      </c>
      <c r="BM597" s="177" t="s">
        <v>1577</v>
      </c>
    </row>
    <row r="598" spans="1:65" s="13" customFormat="1">
      <c r="B598" s="179"/>
      <c r="D598" s="180" t="s">
        <v>270</v>
      </c>
      <c r="F598" s="182" t="s">
        <v>1188</v>
      </c>
      <c r="H598" s="183">
        <v>1.0149999999999999</v>
      </c>
      <c r="I598" s="184"/>
      <c r="L598" s="179"/>
      <c r="M598" s="185"/>
      <c r="N598" s="186"/>
      <c r="O598" s="186"/>
      <c r="P598" s="186"/>
      <c r="Q598" s="186"/>
      <c r="R598" s="186"/>
      <c r="S598" s="186"/>
      <c r="T598" s="187"/>
      <c r="AT598" s="181" t="s">
        <v>270</v>
      </c>
      <c r="AU598" s="181" t="s">
        <v>86</v>
      </c>
      <c r="AV598" s="13" t="s">
        <v>86</v>
      </c>
      <c r="AW598" s="13" t="s">
        <v>3</v>
      </c>
      <c r="AX598" s="13" t="s">
        <v>32</v>
      </c>
      <c r="AY598" s="181" t="s">
        <v>260</v>
      </c>
    </row>
    <row r="599" spans="1:65" s="2" customFormat="1" ht="24.2" customHeight="1">
      <c r="A599" s="33"/>
      <c r="B599" s="132"/>
      <c r="C599" s="166" t="s">
        <v>1008</v>
      </c>
      <c r="D599" s="166" t="s">
        <v>263</v>
      </c>
      <c r="E599" s="167" t="s">
        <v>2276</v>
      </c>
      <c r="F599" s="168" t="s">
        <v>2277</v>
      </c>
      <c r="G599" s="169" t="s">
        <v>915</v>
      </c>
      <c r="H599" s="170">
        <v>1</v>
      </c>
      <c r="I599" s="171"/>
      <c r="J599" s="172">
        <f>ROUND(I599*H599,2)</f>
        <v>0</v>
      </c>
      <c r="K599" s="168" t="s">
        <v>356</v>
      </c>
      <c r="L599" s="34"/>
      <c r="M599" s="173" t="s">
        <v>1</v>
      </c>
      <c r="N599" s="174" t="s">
        <v>42</v>
      </c>
      <c r="O599" s="59"/>
      <c r="P599" s="175">
        <f>O599*H599</f>
        <v>0</v>
      </c>
      <c r="Q599" s="175">
        <v>1.5E-3</v>
      </c>
      <c r="R599" s="175">
        <f>Q599*H599</f>
        <v>1.5E-3</v>
      </c>
      <c r="S599" s="175">
        <v>0</v>
      </c>
      <c r="T599" s="176">
        <f>S599*H599</f>
        <v>0</v>
      </c>
      <c r="U599" s="33"/>
      <c r="V599" s="33"/>
      <c r="W599" s="33"/>
      <c r="X599" s="33"/>
      <c r="Y599" s="33"/>
      <c r="Z599" s="33"/>
      <c r="AA599" s="33"/>
      <c r="AB599" s="33"/>
      <c r="AC599" s="33"/>
      <c r="AD599" s="33"/>
      <c r="AE599" s="33"/>
      <c r="AR599" s="177" t="s">
        <v>268</v>
      </c>
      <c r="AT599" s="177" t="s">
        <v>263</v>
      </c>
      <c r="AU599" s="177" t="s">
        <v>86</v>
      </c>
      <c r="AY599" s="18" t="s">
        <v>260</v>
      </c>
      <c r="BE599" s="178">
        <f>IF(N599="základní",J599,0)</f>
        <v>0</v>
      </c>
      <c r="BF599" s="178">
        <f>IF(N599="snížená",J599,0)</f>
        <v>0</v>
      </c>
      <c r="BG599" s="178">
        <f>IF(N599="zákl. přenesená",J599,0)</f>
        <v>0</v>
      </c>
      <c r="BH599" s="178">
        <f>IF(N599="sníž. přenesená",J599,0)</f>
        <v>0</v>
      </c>
      <c r="BI599" s="178">
        <f>IF(N599="nulová",J599,0)</f>
        <v>0</v>
      </c>
      <c r="BJ599" s="18" t="s">
        <v>32</v>
      </c>
      <c r="BK599" s="178">
        <f>ROUND(I599*H599,2)</f>
        <v>0</v>
      </c>
      <c r="BL599" s="18" t="s">
        <v>268</v>
      </c>
      <c r="BM599" s="177" t="s">
        <v>1580</v>
      </c>
    </row>
    <row r="600" spans="1:65" s="13" customFormat="1">
      <c r="B600" s="179"/>
      <c r="D600" s="180" t="s">
        <v>270</v>
      </c>
      <c r="E600" s="181" t="s">
        <v>1</v>
      </c>
      <c r="F600" s="182" t="s">
        <v>1183</v>
      </c>
      <c r="H600" s="183">
        <v>1</v>
      </c>
      <c r="I600" s="184"/>
      <c r="L600" s="179"/>
      <c r="M600" s="185"/>
      <c r="N600" s="186"/>
      <c r="O600" s="186"/>
      <c r="P600" s="186"/>
      <c r="Q600" s="186"/>
      <c r="R600" s="186"/>
      <c r="S600" s="186"/>
      <c r="T600" s="187"/>
      <c r="AT600" s="181" t="s">
        <v>270</v>
      </c>
      <c r="AU600" s="181" t="s">
        <v>86</v>
      </c>
      <c r="AV600" s="13" t="s">
        <v>86</v>
      </c>
      <c r="AW600" s="13" t="s">
        <v>31</v>
      </c>
      <c r="AX600" s="13" t="s">
        <v>32</v>
      </c>
      <c r="AY600" s="181" t="s">
        <v>260</v>
      </c>
    </row>
    <row r="601" spans="1:65" s="2" customFormat="1" ht="16.5" customHeight="1">
      <c r="A601" s="33"/>
      <c r="B601" s="132"/>
      <c r="C601" s="166" t="s">
        <v>1010</v>
      </c>
      <c r="D601" s="166" t="s">
        <v>263</v>
      </c>
      <c r="E601" s="167" t="s">
        <v>1598</v>
      </c>
      <c r="F601" s="168" t="s">
        <v>1599</v>
      </c>
      <c r="G601" s="169" t="s">
        <v>316</v>
      </c>
      <c r="H601" s="170">
        <v>11.944000000000001</v>
      </c>
      <c r="I601" s="171"/>
      <c r="J601" s="172">
        <f>ROUND(I601*H601,2)</f>
        <v>0</v>
      </c>
      <c r="K601" s="168" t="s">
        <v>267</v>
      </c>
      <c r="L601" s="34"/>
      <c r="M601" s="173" t="s">
        <v>1</v>
      </c>
      <c r="N601" s="174" t="s">
        <v>42</v>
      </c>
      <c r="O601" s="59"/>
      <c r="P601" s="175">
        <f>O601*H601</f>
        <v>0</v>
      </c>
      <c r="Q601" s="175">
        <v>0</v>
      </c>
      <c r="R601" s="175">
        <f>Q601*H601</f>
        <v>0</v>
      </c>
      <c r="S601" s="175">
        <v>2.4</v>
      </c>
      <c r="T601" s="176">
        <f>S601*H601</f>
        <v>28.665600000000001</v>
      </c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R601" s="177" t="s">
        <v>268</v>
      </c>
      <c r="AT601" s="177" t="s">
        <v>263</v>
      </c>
      <c r="AU601" s="177" t="s">
        <v>86</v>
      </c>
      <c r="AY601" s="18" t="s">
        <v>260</v>
      </c>
      <c r="BE601" s="178">
        <f>IF(N601="základní",J601,0)</f>
        <v>0</v>
      </c>
      <c r="BF601" s="178">
        <f>IF(N601="snížená",J601,0)</f>
        <v>0</v>
      </c>
      <c r="BG601" s="178">
        <f>IF(N601="zákl. přenesená",J601,0)</f>
        <v>0</v>
      </c>
      <c r="BH601" s="178">
        <f>IF(N601="sníž. přenesená",J601,0)</f>
        <v>0</v>
      </c>
      <c r="BI601" s="178">
        <f>IF(N601="nulová",J601,0)</f>
        <v>0</v>
      </c>
      <c r="BJ601" s="18" t="s">
        <v>32</v>
      </c>
      <c r="BK601" s="178">
        <f>ROUND(I601*H601,2)</f>
        <v>0</v>
      </c>
      <c r="BL601" s="18" t="s">
        <v>268</v>
      </c>
      <c r="BM601" s="177" t="s">
        <v>1600</v>
      </c>
    </row>
    <row r="602" spans="1:65" s="15" customFormat="1">
      <c r="B602" s="196"/>
      <c r="D602" s="180" t="s">
        <v>270</v>
      </c>
      <c r="E602" s="197" t="s">
        <v>1</v>
      </c>
      <c r="F602" s="198" t="s">
        <v>2278</v>
      </c>
      <c r="H602" s="197" t="s">
        <v>1</v>
      </c>
      <c r="I602" s="199"/>
      <c r="L602" s="196"/>
      <c r="M602" s="200"/>
      <c r="N602" s="201"/>
      <c r="O602" s="201"/>
      <c r="P602" s="201"/>
      <c r="Q602" s="201"/>
      <c r="R602" s="201"/>
      <c r="S602" s="201"/>
      <c r="T602" s="202"/>
      <c r="AT602" s="197" t="s">
        <v>270</v>
      </c>
      <c r="AU602" s="197" t="s">
        <v>86</v>
      </c>
      <c r="AV602" s="15" t="s">
        <v>32</v>
      </c>
      <c r="AW602" s="15" t="s">
        <v>31</v>
      </c>
      <c r="AX602" s="15" t="s">
        <v>77</v>
      </c>
      <c r="AY602" s="197" t="s">
        <v>260</v>
      </c>
    </row>
    <row r="603" spans="1:65" s="13" customFormat="1">
      <c r="B603" s="179"/>
      <c r="D603" s="180" t="s">
        <v>270</v>
      </c>
      <c r="E603" s="181" t="s">
        <v>1</v>
      </c>
      <c r="F603" s="182" t="s">
        <v>2279</v>
      </c>
      <c r="H603" s="183">
        <v>9.9809999999999999</v>
      </c>
      <c r="I603" s="184"/>
      <c r="L603" s="179"/>
      <c r="M603" s="185"/>
      <c r="N603" s="186"/>
      <c r="O603" s="186"/>
      <c r="P603" s="186"/>
      <c r="Q603" s="186"/>
      <c r="R603" s="186"/>
      <c r="S603" s="186"/>
      <c r="T603" s="187"/>
      <c r="AT603" s="181" t="s">
        <v>270</v>
      </c>
      <c r="AU603" s="181" t="s">
        <v>86</v>
      </c>
      <c r="AV603" s="13" t="s">
        <v>86</v>
      </c>
      <c r="AW603" s="13" t="s">
        <v>31</v>
      </c>
      <c r="AX603" s="13" t="s">
        <v>77</v>
      </c>
      <c r="AY603" s="181" t="s">
        <v>260</v>
      </c>
    </row>
    <row r="604" spans="1:65" s="13" customFormat="1">
      <c r="B604" s="179"/>
      <c r="D604" s="180" t="s">
        <v>270</v>
      </c>
      <c r="E604" s="181" t="s">
        <v>1</v>
      </c>
      <c r="F604" s="182" t="s">
        <v>2280</v>
      </c>
      <c r="H604" s="183">
        <v>1.9630000000000001</v>
      </c>
      <c r="I604" s="184"/>
      <c r="L604" s="179"/>
      <c r="M604" s="185"/>
      <c r="N604" s="186"/>
      <c r="O604" s="186"/>
      <c r="P604" s="186"/>
      <c r="Q604" s="186"/>
      <c r="R604" s="186"/>
      <c r="S604" s="186"/>
      <c r="T604" s="187"/>
      <c r="AT604" s="181" t="s">
        <v>270</v>
      </c>
      <c r="AU604" s="181" t="s">
        <v>86</v>
      </c>
      <c r="AV604" s="13" t="s">
        <v>86</v>
      </c>
      <c r="AW604" s="13" t="s">
        <v>31</v>
      </c>
      <c r="AX604" s="13" t="s">
        <v>77</v>
      </c>
      <c r="AY604" s="181" t="s">
        <v>260</v>
      </c>
    </row>
    <row r="605" spans="1:65" s="14" customFormat="1">
      <c r="B605" s="188"/>
      <c r="D605" s="180" t="s">
        <v>270</v>
      </c>
      <c r="E605" s="189" t="s">
        <v>1</v>
      </c>
      <c r="F605" s="190" t="s">
        <v>275</v>
      </c>
      <c r="H605" s="191">
        <v>11.944000000000001</v>
      </c>
      <c r="I605" s="192"/>
      <c r="L605" s="188"/>
      <c r="M605" s="193"/>
      <c r="N605" s="194"/>
      <c r="O605" s="194"/>
      <c r="P605" s="194"/>
      <c r="Q605" s="194"/>
      <c r="R605" s="194"/>
      <c r="S605" s="194"/>
      <c r="T605" s="195"/>
      <c r="AT605" s="189" t="s">
        <v>270</v>
      </c>
      <c r="AU605" s="189" t="s">
        <v>86</v>
      </c>
      <c r="AV605" s="14" t="s">
        <v>268</v>
      </c>
      <c r="AW605" s="14" t="s">
        <v>31</v>
      </c>
      <c r="AX605" s="14" t="s">
        <v>32</v>
      </c>
      <c r="AY605" s="189" t="s">
        <v>260</v>
      </c>
    </row>
    <row r="606" spans="1:65" s="2" customFormat="1" ht="16.5" customHeight="1">
      <c r="A606" s="33"/>
      <c r="B606" s="132"/>
      <c r="C606" s="166" t="s">
        <v>1015</v>
      </c>
      <c r="D606" s="166" t="s">
        <v>263</v>
      </c>
      <c r="E606" s="167" t="s">
        <v>1169</v>
      </c>
      <c r="F606" s="168" t="s">
        <v>1170</v>
      </c>
      <c r="G606" s="169" t="s">
        <v>432</v>
      </c>
      <c r="H606" s="170">
        <v>28.722000000000001</v>
      </c>
      <c r="I606" s="171"/>
      <c r="J606" s="172">
        <f>ROUND(I606*H606,2)</f>
        <v>0</v>
      </c>
      <c r="K606" s="168" t="s">
        <v>267</v>
      </c>
      <c r="L606" s="34"/>
      <c r="M606" s="173" t="s">
        <v>1</v>
      </c>
      <c r="N606" s="174" t="s">
        <v>42</v>
      </c>
      <c r="O606" s="59"/>
      <c r="P606" s="175">
        <f>O606*H606</f>
        <v>0</v>
      </c>
      <c r="Q606" s="175">
        <v>0</v>
      </c>
      <c r="R606" s="175">
        <f>Q606*H606</f>
        <v>0</v>
      </c>
      <c r="S606" s="175">
        <v>0</v>
      </c>
      <c r="T606" s="176">
        <f>S606*H606</f>
        <v>0</v>
      </c>
      <c r="U606" s="33"/>
      <c r="V606" s="33"/>
      <c r="W606" s="33"/>
      <c r="X606" s="33"/>
      <c r="Y606" s="33"/>
      <c r="Z606" s="33"/>
      <c r="AA606" s="33"/>
      <c r="AB606" s="33"/>
      <c r="AC606" s="33"/>
      <c r="AD606" s="33"/>
      <c r="AE606" s="33"/>
      <c r="AR606" s="177" t="s">
        <v>268</v>
      </c>
      <c r="AT606" s="177" t="s">
        <v>263</v>
      </c>
      <c r="AU606" s="177" t="s">
        <v>86</v>
      </c>
      <c r="AY606" s="18" t="s">
        <v>260</v>
      </c>
      <c r="BE606" s="178">
        <f>IF(N606="základní",J606,0)</f>
        <v>0</v>
      </c>
      <c r="BF606" s="178">
        <f>IF(N606="snížená",J606,0)</f>
        <v>0</v>
      </c>
      <c r="BG606" s="178">
        <f>IF(N606="zákl. přenesená",J606,0)</f>
        <v>0</v>
      </c>
      <c r="BH606" s="178">
        <f>IF(N606="sníž. přenesená",J606,0)</f>
        <v>0</v>
      </c>
      <c r="BI606" s="178">
        <f>IF(N606="nulová",J606,0)</f>
        <v>0</v>
      </c>
      <c r="BJ606" s="18" t="s">
        <v>32</v>
      </c>
      <c r="BK606" s="178">
        <f>ROUND(I606*H606,2)</f>
        <v>0</v>
      </c>
      <c r="BL606" s="18" t="s">
        <v>268</v>
      </c>
      <c r="BM606" s="177" t="s">
        <v>1603</v>
      </c>
    </row>
    <row r="607" spans="1:65" s="2" customFormat="1" ht="16.5" customHeight="1">
      <c r="A607" s="33"/>
      <c r="B607" s="132"/>
      <c r="C607" s="166" t="s">
        <v>1019</v>
      </c>
      <c r="D607" s="166" t="s">
        <v>263</v>
      </c>
      <c r="E607" s="167" t="s">
        <v>611</v>
      </c>
      <c r="F607" s="168" t="s">
        <v>612</v>
      </c>
      <c r="G607" s="169" t="s">
        <v>432</v>
      </c>
      <c r="H607" s="170">
        <v>28.722000000000001</v>
      </c>
      <c r="I607" s="171"/>
      <c r="J607" s="172">
        <f>ROUND(I607*H607,2)</f>
        <v>0</v>
      </c>
      <c r="K607" s="168" t="s">
        <v>267</v>
      </c>
      <c r="L607" s="34"/>
      <c r="M607" s="173" t="s">
        <v>1</v>
      </c>
      <c r="N607" s="174" t="s">
        <v>42</v>
      </c>
      <c r="O607" s="59"/>
      <c r="P607" s="175">
        <f>O607*H607</f>
        <v>0</v>
      </c>
      <c r="Q607" s="175">
        <v>0</v>
      </c>
      <c r="R607" s="175">
        <f>Q607*H607</f>
        <v>0</v>
      </c>
      <c r="S607" s="175">
        <v>0</v>
      </c>
      <c r="T607" s="176">
        <f>S607*H607</f>
        <v>0</v>
      </c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R607" s="177" t="s">
        <v>268</v>
      </c>
      <c r="AT607" s="177" t="s">
        <v>263</v>
      </c>
      <c r="AU607" s="177" t="s">
        <v>86</v>
      </c>
      <c r="AY607" s="18" t="s">
        <v>260</v>
      </c>
      <c r="BE607" s="178">
        <f>IF(N607="základní",J607,0)</f>
        <v>0</v>
      </c>
      <c r="BF607" s="178">
        <f>IF(N607="snížená",J607,0)</f>
        <v>0</v>
      </c>
      <c r="BG607" s="178">
        <f>IF(N607="zákl. přenesená",J607,0)</f>
        <v>0</v>
      </c>
      <c r="BH607" s="178">
        <f>IF(N607="sníž. přenesená",J607,0)</f>
        <v>0</v>
      </c>
      <c r="BI607" s="178">
        <f>IF(N607="nulová",J607,0)</f>
        <v>0</v>
      </c>
      <c r="BJ607" s="18" t="s">
        <v>32</v>
      </c>
      <c r="BK607" s="178">
        <f>ROUND(I607*H607,2)</f>
        <v>0</v>
      </c>
      <c r="BL607" s="18" t="s">
        <v>268</v>
      </c>
      <c r="BM607" s="177" t="s">
        <v>1604</v>
      </c>
    </row>
    <row r="608" spans="1:65" s="2" customFormat="1" ht="16.5" customHeight="1">
      <c r="A608" s="33"/>
      <c r="B608" s="132"/>
      <c r="C608" s="166" t="s">
        <v>1024</v>
      </c>
      <c r="D608" s="166" t="s">
        <v>263</v>
      </c>
      <c r="E608" s="167" t="s">
        <v>618</v>
      </c>
      <c r="F608" s="168" t="s">
        <v>619</v>
      </c>
      <c r="G608" s="169" t="s">
        <v>432</v>
      </c>
      <c r="H608" s="170">
        <v>258.49799999999999</v>
      </c>
      <c r="I608" s="171"/>
      <c r="J608" s="172">
        <f>ROUND(I608*H608,2)</f>
        <v>0</v>
      </c>
      <c r="K608" s="168" t="s">
        <v>267</v>
      </c>
      <c r="L608" s="34"/>
      <c r="M608" s="173" t="s">
        <v>1</v>
      </c>
      <c r="N608" s="174" t="s">
        <v>42</v>
      </c>
      <c r="O608" s="59"/>
      <c r="P608" s="175">
        <f>O608*H608</f>
        <v>0</v>
      </c>
      <c r="Q608" s="175">
        <v>0</v>
      </c>
      <c r="R608" s="175">
        <f>Q608*H608</f>
        <v>0</v>
      </c>
      <c r="S608" s="175">
        <v>0</v>
      </c>
      <c r="T608" s="176">
        <f>S608*H608</f>
        <v>0</v>
      </c>
      <c r="U608" s="33"/>
      <c r="V608" s="33"/>
      <c r="W608" s="33"/>
      <c r="X608" s="33"/>
      <c r="Y608" s="33"/>
      <c r="Z608" s="33"/>
      <c r="AA608" s="33"/>
      <c r="AB608" s="33"/>
      <c r="AC608" s="33"/>
      <c r="AD608" s="33"/>
      <c r="AE608" s="33"/>
      <c r="AR608" s="177" t="s">
        <v>268</v>
      </c>
      <c r="AT608" s="177" t="s">
        <v>263</v>
      </c>
      <c r="AU608" s="177" t="s">
        <v>86</v>
      </c>
      <c r="AY608" s="18" t="s">
        <v>260</v>
      </c>
      <c r="BE608" s="178">
        <f>IF(N608="základní",J608,0)</f>
        <v>0</v>
      </c>
      <c r="BF608" s="178">
        <f>IF(N608="snížená",J608,0)</f>
        <v>0</v>
      </c>
      <c r="BG608" s="178">
        <f>IF(N608="zákl. přenesená",J608,0)</f>
        <v>0</v>
      </c>
      <c r="BH608" s="178">
        <f>IF(N608="sníž. přenesená",J608,0)</f>
        <v>0</v>
      </c>
      <c r="BI608" s="178">
        <f>IF(N608="nulová",J608,0)</f>
        <v>0</v>
      </c>
      <c r="BJ608" s="18" t="s">
        <v>32</v>
      </c>
      <c r="BK608" s="178">
        <f>ROUND(I608*H608,2)</f>
        <v>0</v>
      </c>
      <c r="BL608" s="18" t="s">
        <v>268</v>
      </c>
      <c r="BM608" s="177" t="s">
        <v>1605</v>
      </c>
    </row>
    <row r="609" spans="1:65" s="13" customFormat="1">
      <c r="B609" s="179"/>
      <c r="D609" s="180" t="s">
        <v>270</v>
      </c>
      <c r="F609" s="182" t="s">
        <v>2281</v>
      </c>
      <c r="H609" s="183">
        <v>258.49799999999999</v>
      </c>
      <c r="I609" s="184"/>
      <c r="L609" s="179"/>
      <c r="M609" s="185"/>
      <c r="N609" s="186"/>
      <c r="O609" s="186"/>
      <c r="P609" s="186"/>
      <c r="Q609" s="186"/>
      <c r="R609" s="186"/>
      <c r="S609" s="186"/>
      <c r="T609" s="187"/>
      <c r="AT609" s="181" t="s">
        <v>270</v>
      </c>
      <c r="AU609" s="181" t="s">
        <v>86</v>
      </c>
      <c r="AV609" s="13" t="s">
        <v>86</v>
      </c>
      <c r="AW609" s="13" t="s">
        <v>3</v>
      </c>
      <c r="AX609" s="13" t="s">
        <v>32</v>
      </c>
      <c r="AY609" s="181" t="s">
        <v>260</v>
      </c>
    </row>
    <row r="610" spans="1:65" s="2" customFormat="1" ht="16.5" customHeight="1">
      <c r="A610" s="33"/>
      <c r="B610" s="132"/>
      <c r="C610" s="166" t="s">
        <v>1029</v>
      </c>
      <c r="D610" s="166" t="s">
        <v>263</v>
      </c>
      <c r="E610" s="167" t="s">
        <v>623</v>
      </c>
      <c r="F610" s="168" t="s">
        <v>1901</v>
      </c>
      <c r="G610" s="169" t="s">
        <v>432</v>
      </c>
      <c r="H610" s="170">
        <v>28.722000000000001</v>
      </c>
      <c r="I610" s="171"/>
      <c r="J610" s="172">
        <f>ROUND(I610*H610,2)</f>
        <v>0</v>
      </c>
      <c r="K610" s="168" t="s">
        <v>356</v>
      </c>
      <c r="L610" s="34"/>
      <c r="M610" s="173" t="s">
        <v>1</v>
      </c>
      <c r="N610" s="174" t="s">
        <v>42</v>
      </c>
      <c r="O610" s="59"/>
      <c r="P610" s="175">
        <f>O610*H610</f>
        <v>0</v>
      </c>
      <c r="Q610" s="175">
        <v>0</v>
      </c>
      <c r="R610" s="175">
        <f>Q610*H610</f>
        <v>0</v>
      </c>
      <c r="S610" s="175">
        <v>0</v>
      </c>
      <c r="T610" s="176">
        <f>S610*H610</f>
        <v>0</v>
      </c>
      <c r="U610" s="33"/>
      <c r="V610" s="33"/>
      <c r="W610" s="33"/>
      <c r="X610" s="33"/>
      <c r="Y610" s="33"/>
      <c r="Z610" s="33"/>
      <c r="AA610" s="33"/>
      <c r="AB610" s="33"/>
      <c r="AC610" s="33"/>
      <c r="AD610" s="33"/>
      <c r="AE610" s="33"/>
      <c r="AR610" s="177" t="s">
        <v>268</v>
      </c>
      <c r="AT610" s="177" t="s">
        <v>263</v>
      </c>
      <c r="AU610" s="177" t="s">
        <v>86</v>
      </c>
      <c r="AY610" s="18" t="s">
        <v>260</v>
      </c>
      <c r="BE610" s="178">
        <f>IF(N610="základní",J610,0)</f>
        <v>0</v>
      </c>
      <c r="BF610" s="178">
        <f>IF(N610="snížená",J610,0)</f>
        <v>0</v>
      </c>
      <c r="BG610" s="178">
        <f>IF(N610="zákl. přenesená",J610,0)</f>
        <v>0</v>
      </c>
      <c r="BH610" s="178">
        <f>IF(N610="sníž. přenesená",J610,0)</f>
        <v>0</v>
      </c>
      <c r="BI610" s="178">
        <f>IF(N610="nulová",J610,0)</f>
        <v>0</v>
      </c>
      <c r="BJ610" s="18" t="s">
        <v>32</v>
      </c>
      <c r="BK610" s="178">
        <f>ROUND(I610*H610,2)</f>
        <v>0</v>
      </c>
      <c r="BL610" s="18" t="s">
        <v>268</v>
      </c>
      <c r="BM610" s="177" t="s">
        <v>1607</v>
      </c>
    </row>
    <row r="611" spans="1:65" s="2" customFormat="1" ht="24.2" customHeight="1">
      <c r="A611" s="33"/>
      <c r="B611" s="132"/>
      <c r="C611" s="166" t="s">
        <v>1034</v>
      </c>
      <c r="D611" s="166" t="s">
        <v>263</v>
      </c>
      <c r="E611" s="167" t="s">
        <v>1858</v>
      </c>
      <c r="F611" s="168" t="s">
        <v>1859</v>
      </c>
      <c r="G611" s="169" t="s">
        <v>915</v>
      </c>
      <c r="H611" s="170">
        <v>1</v>
      </c>
      <c r="I611" s="171"/>
      <c r="J611" s="172">
        <f>ROUND(I611*H611,2)</f>
        <v>0</v>
      </c>
      <c r="K611" s="168" t="s">
        <v>356</v>
      </c>
      <c r="L611" s="34"/>
      <c r="M611" s="173" t="s">
        <v>1</v>
      </c>
      <c r="N611" s="174" t="s">
        <v>42</v>
      </c>
      <c r="O611" s="59"/>
      <c r="P611" s="175">
        <f>O611*H611</f>
        <v>0</v>
      </c>
      <c r="Q611" s="175">
        <v>0</v>
      </c>
      <c r="R611" s="175">
        <f>Q611*H611</f>
        <v>0</v>
      </c>
      <c r="S611" s="175">
        <v>0</v>
      </c>
      <c r="T611" s="176">
        <f>S611*H611</f>
        <v>0</v>
      </c>
      <c r="U611" s="33"/>
      <c r="V611" s="33"/>
      <c r="W611" s="33"/>
      <c r="X611" s="33"/>
      <c r="Y611" s="33"/>
      <c r="Z611" s="33"/>
      <c r="AA611" s="33"/>
      <c r="AB611" s="33"/>
      <c r="AC611" s="33"/>
      <c r="AD611" s="33"/>
      <c r="AE611" s="33"/>
      <c r="AR611" s="177" t="s">
        <v>268</v>
      </c>
      <c r="AT611" s="177" t="s">
        <v>263</v>
      </c>
      <c r="AU611" s="177" t="s">
        <v>86</v>
      </c>
      <c r="AY611" s="18" t="s">
        <v>260</v>
      </c>
      <c r="BE611" s="178">
        <f>IF(N611="základní",J611,0)</f>
        <v>0</v>
      </c>
      <c r="BF611" s="178">
        <f>IF(N611="snížená",J611,0)</f>
        <v>0</v>
      </c>
      <c r="BG611" s="178">
        <f>IF(N611="zákl. přenesená",J611,0)</f>
        <v>0</v>
      </c>
      <c r="BH611" s="178">
        <f>IF(N611="sníž. přenesená",J611,0)</f>
        <v>0</v>
      </c>
      <c r="BI611" s="178">
        <f>IF(N611="nulová",J611,0)</f>
        <v>0</v>
      </c>
      <c r="BJ611" s="18" t="s">
        <v>32</v>
      </c>
      <c r="BK611" s="178">
        <f>ROUND(I611*H611,2)</f>
        <v>0</v>
      </c>
      <c r="BL611" s="18" t="s">
        <v>268</v>
      </c>
      <c r="BM611" s="177" t="s">
        <v>2282</v>
      </c>
    </row>
    <row r="612" spans="1:65" s="13" customFormat="1">
      <c r="B612" s="179"/>
      <c r="D612" s="180" t="s">
        <v>270</v>
      </c>
      <c r="E612" s="181" t="s">
        <v>1</v>
      </c>
      <c r="F612" s="182" t="s">
        <v>1861</v>
      </c>
      <c r="H612" s="183">
        <v>1</v>
      </c>
      <c r="I612" s="184"/>
      <c r="L612" s="179"/>
      <c r="M612" s="185"/>
      <c r="N612" s="186"/>
      <c r="O612" s="186"/>
      <c r="P612" s="186"/>
      <c r="Q612" s="186"/>
      <c r="R612" s="186"/>
      <c r="S612" s="186"/>
      <c r="T612" s="187"/>
      <c r="AT612" s="181" t="s">
        <v>270</v>
      </c>
      <c r="AU612" s="181" t="s">
        <v>86</v>
      </c>
      <c r="AV612" s="13" t="s">
        <v>86</v>
      </c>
      <c r="AW612" s="13" t="s">
        <v>31</v>
      </c>
      <c r="AX612" s="13" t="s">
        <v>32</v>
      </c>
      <c r="AY612" s="181" t="s">
        <v>260</v>
      </c>
    </row>
    <row r="613" spans="1:65" s="12" customFormat="1" ht="22.9" customHeight="1">
      <c r="B613" s="153"/>
      <c r="D613" s="154" t="s">
        <v>76</v>
      </c>
      <c r="E613" s="164" t="s">
        <v>1201</v>
      </c>
      <c r="F613" s="164" t="s">
        <v>1202</v>
      </c>
      <c r="I613" s="156"/>
      <c r="J613" s="165">
        <f>BK613</f>
        <v>0</v>
      </c>
      <c r="L613" s="153"/>
      <c r="M613" s="158"/>
      <c r="N613" s="159"/>
      <c r="O613" s="159"/>
      <c r="P613" s="160">
        <f>SUM(P614:P615)</f>
        <v>0</v>
      </c>
      <c r="Q613" s="159"/>
      <c r="R613" s="160">
        <f>SUM(R614:R615)</f>
        <v>0</v>
      </c>
      <c r="S613" s="159"/>
      <c r="T613" s="161">
        <f>SUM(T614:T615)</f>
        <v>0</v>
      </c>
      <c r="AR613" s="154" t="s">
        <v>32</v>
      </c>
      <c r="AT613" s="162" t="s">
        <v>76</v>
      </c>
      <c r="AU613" s="162" t="s">
        <v>32</v>
      </c>
      <c r="AY613" s="154" t="s">
        <v>260</v>
      </c>
      <c r="BK613" s="163">
        <f>SUM(BK614:BK615)</f>
        <v>0</v>
      </c>
    </row>
    <row r="614" spans="1:65" s="2" customFormat="1" ht="16.5" customHeight="1">
      <c r="A614" s="33"/>
      <c r="B614" s="132"/>
      <c r="C614" s="166" t="s">
        <v>1039</v>
      </c>
      <c r="D614" s="166" t="s">
        <v>263</v>
      </c>
      <c r="E614" s="167" t="s">
        <v>1204</v>
      </c>
      <c r="F614" s="168" t="s">
        <v>1205</v>
      </c>
      <c r="G614" s="169" t="s">
        <v>432</v>
      </c>
      <c r="H614" s="170">
        <v>990.71699999999998</v>
      </c>
      <c r="I614" s="171"/>
      <c r="J614" s="172">
        <f>ROUND(I614*H614,2)</f>
        <v>0</v>
      </c>
      <c r="K614" s="168" t="s">
        <v>267</v>
      </c>
      <c r="L614" s="34"/>
      <c r="M614" s="173" t="s">
        <v>1</v>
      </c>
      <c r="N614" s="174" t="s">
        <v>42</v>
      </c>
      <c r="O614" s="59"/>
      <c r="P614" s="175">
        <f>O614*H614</f>
        <v>0</v>
      </c>
      <c r="Q614" s="175">
        <v>0</v>
      </c>
      <c r="R614" s="175">
        <f>Q614*H614</f>
        <v>0</v>
      </c>
      <c r="S614" s="175">
        <v>0</v>
      </c>
      <c r="T614" s="176">
        <f>S614*H614</f>
        <v>0</v>
      </c>
      <c r="U614" s="33"/>
      <c r="V614" s="33"/>
      <c r="W614" s="33"/>
      <c r="X614" s="33"/>
      <c r="Y614" s="33"/>
      <c r="Z614" s="33"/>
      <c r="AA614" s="33"/>
      <c r="AB614" s="33"/>
      <c r="AC614" s="33"/>
      <c r="AD614" s="33"/>
      <c r="AE614" s="33"/>
      <c r="AR614" s="177" t="s">
        <v>268</v>
      </c>
      <c r="AT614" s="177" t="s">
        <v>263</v>
      </c>
      <c r="AU614" s="177" t="s">
        <v>86</v>
      </c>
      <c r="AY614" s="18" t="s">
        <v>260</v>
      </c>
      <c r="BE614" s="178">
        <f>IF(N614="základní",J614,0)</f>
        <v>0</v>
      </c>
      <c r="BF614" s="178">
        <f>IF(N614="snížená",J614,0)</f>
        <v>0</v>
      </c>
      <c r="BG614" s="178">
        <f>IF(N614="zákl. přenesená",J614,0)</f>
        <v>0</v>
      </c>
      <c r="BH614" s="178">
        <f>IF(N614="sníž. přenesená",J614,0)</f>
        <v>0</v>
      </c>
      <c r="BI614" s="178">
        <f>IF(N614="nulová",J614,0)</f>
        <v>0</v>
      </c>
      <c r="BJ614" s="18" t="s">
        <v>32</v>
      </c>
      <c r="BK614" s="178">
        <f>ROUND(I614*H614,2)</f>
        <v>0</v>
      </c>
      <c r="BL614" s="18" t="s">
        <v>268</v>
      </c>
      <c r="BM614" s="177" t="s">
        <v>1206</v>
      </c>
    </row>
    <row r="615" spans="1:65" s="13" customFormat="1">
      <c r="B615" s="179"/>
      <c r="D615" s="180" t="s">
        <v>270</v>
      </c>
      <c r="E615" s="181" t="s">
        <v>1</v>
      </c>
      <c r="F615" s="182" t="s">
        <v>2283</v>
      </c>
      <c r="H615" s="183">
        <v>990.71699999999998</v>
      </c>
      <c r="I615" s="184"/>
      <c r="L615" s="179"/>
      <c r="M615" s="221"/>
      <c r="N615" s="222"/>
      <c r="O615" s="222"/>
      <c r="P615" s="222"/>
      <c r="Q615" s="222"/>
      <c r="R615" s="222"/>
      <c r="S615" s="222"/>
      <c r="T615" s="223"/>
      <c r="AT615" s="181" t="s">
        <v>270</v>
      </c>
      <c r="AU615" s="181" t="s">
        <v>86</v>
      </c>
      <c r="AV615" s="13" t="s">
        <v>86</v>
      </c>
      <c r="AW615" s="13" t="s">
        <v>31</v>
      </c>
      <c r="AX615" s="13" t="s">
        <v>32</v>
      </c>
      <c r="AY615" s="181" t="s">
        <v>260</v>
      </c>
    </row>
    <row r="616" spans="1:65" s="2" customFormat="1" ht="6.95" customHeight="1">
      <c r="A616" s="33"/>
      <c r="B616" s="48"/>
      <c r="C616" s="49"/>
      <c r="D616" s="49"/>
      <c r="E616" s="49"/>
      <c r="F616" s="49"/>
      <c r="G616" s="49"/>
      <c r="H616" s="49"/>
      <c r="I616" s="49"/>
      <c r="J616" s="49"/>
      <c r="K616" s="49"/>
      <c r="L616" s="34"/>
      <c r="M616" s="33"/>
      <c r="O616" s="33"/>
      <c r="P616" s="33"/>
      <c r="Q616" s="33"/>
      <c r="R616" s="33"/>
      <c r="S616" s="33"/>
      <c r="T616" s="33"/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</row>
  </sheetData>
  <autoFilter ref="C138:K615"/>
  <mergeCells count="17">
    <mergeCell ref="E29:H29"/>
    <mergeCell ref="E131:H131"/>
    <mergeCell ref="L2:V2"/>
    <mergeCell ref="D113:F113"/>
    <mergeCell ref="D114:F114"/>
    <mergeCell ref="D115:F115"/>
    <mergeCell ref="E127:H127"/>
    <mergeCell ref="E129:H129"/>
    <mergeCell ref="E85:H85"/>
    <mergeCell ref="E87:H87"/>
    <mergeCell ref="E89:H89"/>
    <mergeCell ref="D111:F111"/>
    <mergeCell ref="D112:F112"/>
    <mergeCell ref="E7:H7"/>
    <mergeCell ref="E9:H9"/>
    <mergeCell ref="E11:H11"/>
    <mergeCell ref="E20:H20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646"/>
  <sheetViews>
    <sheetView showGridLines="0" workbookViewId="0">
      <selection activeCell="D113" sqref="D113:F113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46" t="s">
        <v>5</v>
      </c>
      <c r="M2" s="247"/>
      <c r="N2" s="247"/>
      <c r="O2" s="247"/>
      <c r="P2" s="247"/>
      <c r="Q2" s="247"/>
      <c r="R2" s="247"/>
      <c r="S2" s="247"/>
      <c r="T2" s="247"/>
      <c r="U2" s="247"/>
      <c r="V2" s="247"/>
      <c r="AT2" s="18" t="s">
        <v>106</v>
      </c>
      <c r="AZ2" s="99" t="s">
        <v>1220</v>
      </c>
      <c r="BA2" s="99" t="s">
        <v>1</v>
      </c>
      <c r="BB2" s="99" t="s">
        <v>1</v>
      </c>
      <c r="BC2" s="99" t="s">
        <v>2284</v>
      </c>
      <c r="BD2" s="99" t="s">
        <v>86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  <c r="AZ3" s="99" t="s">
        <v>155</v>
      </c>
      <c r="BA3" s="99" t="s">
        <v>1</v>
      </c>
      <c r="BB3" s="99" t="s">
        <v>1</v>
      </c>
      <c r="BC3" s="99" t="s">
        <v>2285</v>
      </c>
      <c r="BD3" s="99" t="s">
        <v>86</v>
      </c>
    </row>
    <row r="4" spans="1:56" s="1" customFormat="1" ht="24.95" customHeight="1">
      <c r="B4" s="21"/>
      <c r="D4" s="22" t="s">
        <v>142</v>
      </c>
      <c r="L4" s="21"/>
      <c r="M4" s="100" t="s">
        <v>10</v>
      </c>
      <c r="AT4" s="18" t="s">
        <v>3</v>
      </c>
      <c r="AZ4" s="99" t="s">
        <v>158</v>
      </c>
      <c r="BA4" s="99" t="s">
        <v>1</v>
      </c>
      <c r="BB4" s="99" t="s">
        <v>1</v>
      </c>
      <c r="BC4" s="99" t="s">
        <v>2286</v>
      </c>
      <c r="BD4" s="99" t="s">
        <v>86</v>
      </c>
    </row>
    <row r="5" spans="1:56" s="1" customFormat="1" ht="6.95" customHeight="1">
      <c r="B5" s="21"/>
      <c r="L5" s="21"/>
      <c r="AZ5" s="99" t="s">
        <v>161</v>
      </c>
      <c r="BA5" s="99" t="s">
        <v>1</v>
      </c>
      <c r="BB5" s="99" t="s">
        <v>1</v>
      </c>
      <c r="BC5" s="99" t="s">
        <v>1224</v>
      </c>
      <c r="BD5" s="99" t="s">
        <v>86</v>
      </c>
    </row>
    <row r="6" spans="1:56" s="1" customFormat="1" ht="12" customHeight="1">
      <c r="B6" s="21"/>
      <c r="D6" s="28" t="s">
        <v>16</v>
      </c>
      <c r="L6" s="21"/>
      <c r="AZ6" s="99" t="s">
        <v>163</v>
      </c>
      <c r="BA6" s="99" t="s">
        <v>1</v>
      </c>
      <c r="BB6" s="99" t="s">
        <v>1</v>
      </c>
      <c r="BC6" s="99" t="s">
        <v>878</v>
      </c>
      <c r="BD6" s="99" t="s">
        <v>86</v>
      </c>
    </row>
    <row r="7" spans="1:56" s="1" customFormat="1" ht="16.5" customHeight="1">
      <c r="B7" s="21"/>
      <c r="E7" s="285" t="str">
        <f>'Rekapitulace stavby'!K6</f>
        <v>BRNO, SPORTOVNÍ I - REKONSTRUKCE KANALIZACE , I. ETAPA</v>
      </c>
      <c r="F7" s="286"/>
      <c r="G7" s="286"/>
      <c r="H7" s="286"/>
      <c r="L7" s="21"/>
      <c r="AZ7" s="99" t="s">
        <v>167</v>
      </c>
      <c r="BA7" s="99" t="s">
        <v>1</v>
      </c>
      <c r="BB7" s="99" t="s">
        <v>1</v>
      </c>
      <c r="BC7" s="99" t="s">
        <v>333</v>
      </c>
      <c r="BD7" s="99" t="s">
        <v>86</v>
      </c>
    </row>
    <row r="8" spans="1:56" s="1" customFormat="1" ht="12" customHeight="1">
      <c r="B8" s="21"/>
      <c r="D8" s="28" t="s">
        <v>151</v>
      </c>
      <c r="L8" s="21"/>
      <c r="AZ8" s="99" t="s">
        <v>169</v>
      </c>
      <c r="BA8" s="99" t="s">
        <v>1</v>
      </c>
      <c r="BB8" s="99" t="s">
        <v>1</v>
      </c>
      <c r="BC8" s="99" t="s">
        <v>2287</v>
      </c>
      <c r="BD8" s="99" t="s">
        <v>86</v>
      </c>
    </row>
    <row r="9" spans="1:56" s="2" customFormat="1" ht="16.5" customHeight="1">
      <c r="A9" s="33"/>
      <c r="B9" s="34"/>
      <c r="C9" s="33"/>
      <c r="D9" s="33"/>
      <c r="E9" s="285" t="s">
        <v>154</v>
      </c>
      <c r="F9" s="282"/>
      <c r="G9" s="282"/>
      <c r="H9" s="282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9" t="s">
        <v>173</v>
      </c>
      <c r="BA9" s="99" t="s">
        <v>1</v>
      </c>
      <c r="BB9" s="99" t="s">
        <v>1</v>
      </c>
      <c r="BC9" s="99" t="s">
        <v>2288</v>
      </c>
      <c r="BD9" s="99" t="s">
        <v>86</v>
      </c>
    </row>
    <row r="10" spans="1:56" s="2" customFormat="1" ht="12" customHeight="1">
      <c r="A10" s="33"/>
      <c r="B10" s="34"/>
      <c r="C10" s="33"/>
      <c r="D10" s="28" t="s">
        <v>157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9" t="s">
        <v>175</v>
      </c>
      <c r="BA10" s="99" t="s">
        <v>1</v>
      </c>
      <c r="BB10" s="99" t="s">
        <v>1</v>
      </c>
      <c r="BC10" s="99" t="s">
        <v>2289</v>
      </c>
      <c r="BD10" s="99" t="s">
        <v>86</v>
      </c>
    </row>
    <row r="11" spans="1:56" s="2" customFormat="1" ht="16.5" customHeight="1">
      <c r="A11" s="33"/>
      <c r="B11" s="34"/>
      <c r="C11" s="33"/>
      <c r="D11" s="33"/>
      <c r="E11" s="278" t="s">
        <v>2290</v>
      </c>
      <c r="F11" s="282"/>
      <c r="G11" s="282"/>
      <c r="H11" s="282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9" t="s">
        <v>177</v>
      </c>
      <c r="BA11" s="99" t="s">
        <v>1</v>
      </c>
      <c r="BB11" s="99" t="s">
        <v>1</v>
      </c>
      <c r="BC11" s="99" t="s">
        <v>2288</v>
      </c>
      <c r="BD11" s="99" t="s">
        <v>86</v>
      </c>
    </row>
    <row r="12" spans="1:5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9" t="s">
        <v>179</v>
      </c>
      <c r="BA12" s="99" t="s">
        <v>1</v>
      </c>
      <c r="BB12" s="99" t="s">
        <v>1</v>
      </c>
      <c r="BC12" s="99" t="s">
        <v>1626</v>
      </c>
      <c r="BD12" s="99" t="s">
        <v>86</v>
      </c>
    </row>
    <row r="13" spans="1:56" s="2" customFormat="1" ht="12" customHeight="1">
      <c r="A13" s="33"/>
      <c r="B13" s="34"/>
      <c r="C13" s="33"/>
      <c r="D13" s="28" t="s">
        <v>18</v>
      </c>
      <c r="E13" s="33"/>
      <c r="F13" s="26" t="s">
        <v>85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99" t="s">
        <v>1236</v>
      </c>
      <c r="BA13" s="99" t="s">
        <v>1</v>
      </c>
      <c r="BB13" s="99" t="s">
        <v>1</v>
      </c>
      <c r="BC13" s="99" t="s">
        <v>2291</v>
      </c>
      <c r="BD13" s="99" t="s">
        <v>86</v>
      </c>
    </row>
    <row r="14" spans="1:5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99" t="s">
        <v>182</v>
      </c>
      <c r="BA14" s="99" t="s">
        <v>1</v>
      </c>
      <c r="BB14" s="99" t="s">
        <v>1</v>
      </c>
      <c r="BC14" s="99" t="s">
        <v>2292</v>
      </c>
      <c r="BD14" s="99" t="s">
        <v>86</v>
      </c>
    </row>
    <row r="15" spans="1:5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99" t="s">
        <v>1629</v>
      </c>
      <c r="BA15" s="99" t="s">
        <v>1</v>
      </c>
      <c r="BB15" s="99" t="s">
        <v>1</v>
      </c>
      <c r="BC15" s="99" t="s">
        <v>150</v>
      </c>
      <c r="BD15" s="99" t="s">
        <v>86</v>
      </c>
    </row>
    <row r="16" spans="1:5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">
        <v>1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99" t="s">
        <v>184</v>
      </c>
      <c r="BA16" s="99" t="s">
        <v>1</v>
      </c>
      <c r="BB16" s="99" t="s">
        <v>1</v>
      </c>
      <c r="BC16" s="99" t="s">
        <v>769</v>
      </c>
      <c r="BD16" s="99" t="s">
        <v>86</v>
      </c>
    </row>
    <row r="17" spans="1:56" s="2" customFormat="1" ht="18" customHeight="1">
      <c r="A17" s="33"/>
      <c r="B17" s="34"/>
      <c r="C17" s="33"/>
      <c r="D17" s="33"/>
      <c r="E17" s="26" t="s">
        <v>25</v>
      </c>
      <c r="F17" s="33"/>
      <c r="G17" s="33"/>
      <c r="H17" s="33"/>
      <c r="I17" s="28" t="s">
        <v>26</v>
      </c>
      <c r="J17" s="26" t="s">
        <v>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Z17" s="99" t="s">
        <v>186</v>
      </c>
      <c r="BA17" s="99" t="s">
        <v>1</v>
      </c>
      <c r="BB17" s="99" t="s">
        <v>1</v>
      </c>
      <c r="BC17" s="99" t="s">
        <v>2292</v>
      </c>
      <c r="BD17" s="99" t="s">
        <v>86</v>
      </c>
    </row>
    <row r="18" spans="1:56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Z18" s="99" t="s">
        <v>189</v>
      </c>
      <c r="BA18" s="99" t="s">
        <v>1</v>
      </c>
      <c r="BB18" s="99" t="s">
        <v>1</v>
      </c>
      <c r="BC18" s="99" t="s">
        <v>2293</v>
      </c>
      <c r="BD18" s="99" t="s">
        <v>86</v>
      </c>
    </row>
    <row r="19" spans="1:56" s="2" customFormat="1" ht="12" customHeight="1">
      <c r="A19" s="33"/>
      <c r="B19" s="34"/>
      <c r="C19" s="33"/>
      <c r="D19" s="28" t="s">
        <v>27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Z19" s="99" t="s">
        <v>191</v>
      </c>
      <c r="BA19" s="99" t="s">
        <v>1</v>
      </c>
      <c r="BB19" s="99" t="s">
        <v>1</v>
      </c>
      <c r="BC19" s="99" t="s">
        <v>2294</v>
      </c>
      <c r="BD19" s="99" t="s">
        <v>86</v>
      </c>
    </row>
    <row r="20" spans="1:56" s="2" customFormat="1" ht="18" customHeight="1">
      <c r="A20" s="33"/>
      <c r="B20" s="34"/>
      <c r="C20" s="33"/>
      <c r="D20" s="33"/>
      <c r="E20" s="287" t="str">
        <f>'Rekapitulace stavby'!E14</f>
        <v>Vyplň údaj</v>
      </c>
      <c r="F20" s="270"/>
      <c r="G20" s="270"/>
      <c r="H20" s="270"/>
      <c r="I20" s="28" t="s">
        <v>26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Z20" s="99" t="s">
        <v>195</v>
      </c>
      <c r="BA20" s="99" t="s">
        <v>1</v>
      </c>
      <c r="BB20" s="99" t="s">
        <v>1</v>
      </c>
      <c r="BC20" s="99" t="s">
        <v>2295</v>
      </c>
      <c r="BD20" s="99" t="s">
        <v>86</v>
      </c>
    </row>
    <row r="21" spans="1:56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Z21" s="99" t="s">
        <v>197</v>
      </c>
      <c r="BA21" s="99" t="s">
        <v>1</v>
      </c>
      <c r="BB21" s="99" t="s">
        <v>1</v>
      </c>
      <c r="BC21" s="99" t="s">
        <v>2296</v>
      </c>
      <c r="BD21" s="99" t="s">
        <v>86</v>
      </c>
    </row>
    <row r="22" spans="1:56" s="2" customFormat="1" ht="12" customHeight="1">
      <c r="A22" s="33"/>
      <c r="B22" s="34"/>
      <c r="C22" s="33"/>
      <c r="D22" s="28" t="s">
        <v>29</v>
      </c>
      <c r="E22" s="33"/>
      <c r="F22" s="33"/>
      <c r="G22" s="33"/>
      <c r="H22" s="33"/>
      <c r="I22" s="28" t="s">
        <v>24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Z22" s="99" t="s">
        <v>199</v>
      </c>
      <c r="BA22" s="99" t="s">
        <v>1</v>
      </c>
      <c r="BB22" s="99" t="s">
        <v>1</v>
      </c>
      <c r="BC22" s="99" t="s">
        <v>2297</v>
      </c>
      <c r="BD22" s="99" t="s">
        <v>86</v>
      </c>
    </row>
    <row r="23" spans="1:56" s="2" customFormat="1" ht="18" customHeight="1">
      <c r="A23" s="33"/>
      <c r="B23" s="34"/>
      <c r="C23" s="33"/>
      <c r="D23" s="33"/>
      <c r="E23" s="26" t="s">
        <v>30</v>
      </c>
      <c r="F23" s="33"/>
      <c r="G23" s="33"/>
      <c r="H23" s="33"/>
      <c r="I23" s="28" t="s">
        <v>26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Z23" s="99" t="s">
        <v>202</v>
      </c>
      <c r="BA23" s="99" t="s">
        <v>1</v>
      </c>
      <c r="BB23" s="99" t="s">
        <v>1</v>
      </c>
      <c r="BC23" s="99" t="s">
        <v>2298</v>
      </c>
      <c r="BD23" s="99" t="s">
        <v>86</v>
      </c>
    </row>
    <row r="24" spans="1:56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Z24" s="99" t="s">
        <v>205</v>
      </c>
      <c r="BA24" s="99" t="s">
        <v>1</v>
      </c>
      <c r="BB24" s="99" t="s">
        <v>1</v>
      </c>
      <c r="BC24" s="99" t="s">
        <v>2299</v>
      </c>
      <c r="BD24" s="99" t="s">
        <v>86</v>
      </c>
    </row>
    <row r="25" spans="1:56" s="2" customFormat="1" ht="12" customHeight="1">
      <c r="A25" s="33"/>
      <c r="B25" s="34"/>
      <c r="C25" s="33"/>
      <c r="D25" s="28" t="s">
        <v>33</v>
      </c>
      <c r="E25" s="33"/>
      <c r="F25" s="33"/>
      <c r="G25" s="33"/>
      <c r="H25" s="33"/>
      <c r="I25" s="28" t="s">
        <v>24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Z25" s="99" t="s">
        <v>207</v>
      </c>
      <c r="BA25" s="99" t="s">
        <v>1</v>
      </c>
      <c r="BB25" s="99" t="s">
        <v>1</v>
      </c>
      <c r="BC25" s="99" t="s">
        <v>2300</v>
      </c>
      <c r="BD25" s="99" t="s">
        <v>86</v>
      </c>
    </row>
    <row r="26" spans="1:56" s="2" customFormat="1" ht="18" customHeight="1">
      <c r="A26" s="33"/>
      <c r="B26" s="34"/>
      <c r="C26" s="33"/>
      <c r="D26" s="33"/>
      <c r="E26" s="26" t="s">
        <v>34</v>
      </c>
      <c r="F26" s="33"/>
      <c r="G26" s="33"/>
      <c r="H26" s="33"/>
      <c r="I26" s="28" t="s">
        <v>26</v>
      </c>
      <c r="J26" s="26" t="s">
        <v>1</v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Z26" s="99" t="s">
        <v>1246</v>
      </c>
      <c r="BA26" s="99" t="s">
        <v>1</v>
      </c>
      <c r="BB26" s="99" t="s">
        <v>1</v>
      </c>
      <c r="BC26" s="99" t="s">
        <v>2301</v>
      </c>
      <c r="BD26" s="99" t="s">
        <v>86</v>
      </c>
    </row>
    <row r="27" spans="1:56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Z27" s="99" t="s">
        <v>211</v>
      </c>
      <c r="BA27" s="99" t="s">
        <v>1</v>
      </c>
      <c r="BB27" s="99" t="s">
        <v>1</v>
      </c>
      <c r="BC27" s="99" t="s">
        <v>2302</v>
      </c>
      <c r="BD27" s="99" t="s">
        <v>86</v>
      </c>
    </row>
    <row r="28" spans="1:56" s="2" customFormat="1" ht="12" customHeight="1">
      <c r="A28" s="33"/>
      <c r="B28" s="34"/>
      <c r="C28" s="33"/>
      <c r="D28" s="28" t="s">
        <v>35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Z28" s="99" t="s">
        <v>1640</v>
      </c>
      <c r="BA28" s="99" t="s">
        <v>1</v>
      </c>
      <c r="BB28" s="99" t="s">
        <v>1</v>
      </c>
      <c r="BC28" s="99" t="s">
        <v>1641</v>
      </c>
      <c r="BD28" s="99" t="s">
        <v>86</v>
      </c>
    </row>
    <row r="29" spans="1:56" s="8" customFormat="1" ht="16.5" customHeight="1">
      <c r="A29" s="101"/>
      <c r="B29" s="102"/>
      <c r="C29" s="101"/>
      <c r="D29" s="101"/>
      <c r="E29" s="274" t="s">
        <v>1</v>
      </c>
      <c r="F29" s="274"/>
      <c r="G29" s="274"/>
      <c r="H29" s="274"/>
      <c r="I29" s="101"/>
      <c r="J29" s="101"/>
      <c r="K29" s="101"/>
      <c r="L29" s="103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Z29" s="104" t="s">
        <v>1249</v>
      </c>
      <c r="BA29" s="104" t="s">
        <v>1</v>
      </c>
      <c r="BB29" s="104" t="s">
        <v>1</v>
      </c>
      <c r="BC29" s="104" t="s">
        <v>168</v>
      </c>
      <c r="BD29" s="104" t="s">
        <v>86</v>
      </c>
    </row>
    <row r="30" spans="1:56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Z30" s="99" t="s">
        <v>1250</v>
      </c>
      <c r="BA30" s="99" t="s">
        <v>1</v>
      </c>
      <c r="BB30" s="99" t="s">
        <v>1</v>
      </c>
      <c r="BC30" s="99" t="s">
        <v>2303</v>
      </c>
      <c r="BD30" s="99" t="s">
        <v>86</v>
      </c>
    </row>
    <row r="31" spans="1:56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Z31" s="99" t="s">
        <v>213</v>
      </c>
      <c r="BA31" s="99" t="s">
        <v>1</v>
      </c>
      <c r="BB31" s="99" t="s">
        <v>1</v>
      </c>
      <c r="BC31" s="99" t="s">
        <v>2304</v>
      </c>
      <c r="BD31" s="99" t="s">
        <v>86</v>
      </c>
    </row>
    <row r="32" spans="1:56" s="2" customFormat="1" ht="14.45" customHeight="1">
      <c r="A32" s="33"/>
      <c r="B32" s="34"/>
      <c r="C32" s="33"/>
      <c r="D32" s="26" t="s">
        <v>201</v>
      </c>
      <c r="E32" s="33"/>
      <c r="F32" s="33"/>
      <c r="G32" s="33"/>
      <c r="H32" s="33"/>
      <c r="I32" s="33"/>
      <c r="J32" s="105">
        <f>J98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Z32" s="99" t="s">
        <v>215</v>
      </c>
      <c r="BA32" s="99" t="s">
        <v>1</v>
      </c>
      <c r="BB32" s="99" t="s">
        <v>1</v>
      </c>
      <c r="BC32" s="99" t="s">
        <v>2305</v>
      </c>
      <c r="BD32" s="99" t="s">
        <v>86</v>
      </c>
    </row>
    <row r="33" spans="1:56" s="2" customFormat="1" ht="14.45" customHeight="1">
      <c r="A33" s="33"/>
      <c r="B33" s="34"/>
      <c r="C33" s="33"/>
      <c r="D33" s="106" t="s">
        <v>204</v>
      </c>
      <c r="E33" s="33"/>
      <c r="F33" s="33"/>
      <c r="G33" s="33"/>
      <c r="H33" s="33"/>
      <c r="I33" s="33"/>
      <c r="J33" s="105">
        <f>J111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Z33" s="99" t="s">
        <v>217</v>
      </c>
      <c r="BA33" s="99" t="s">
        <v>1</v>
      </c>
      <c r="BB33" s="99" t="s">
        <v>1</v>
      </c>
      <c r="BC33" s="99" t="s">
        <v>1626</v>
      </c>
      <c r="BD33" s="99" t="s">
        <v>86</v>
      </c>
    </row>
    <row r="34" spans="1:56" s="2" customFormat="1" ht="25.35" customHeight="1">
      <c r="A34" s="33"/>
      <c r="B34" s="34"/>
      <c r="C34" s="33"/>
      <c r="D34" s="107" t="s">
        <v>37</v>
      </c>
      <c r="E34" s="33"/>
      <c r="F34" s="33"/>
      <c r="G34" s="33"/>
      <c r="H34" s="33"/>
      <c r="I34" s="33"/>
      <c r="J34" s="72">
        <f>ROUND(J32 + J33,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Z34" s="99" t="s">
        <v>218</v>
      </c>
      <c r="BA34" s="99" t="s">
        <v>1</v>
      </c>
      <c r="BB34" s="99" t="s">
        <v>1</v>
      </c>
      <c r="BC34" s="99" t="s">
        <v>219</v>
      </c>
      <c r="BD34" s="99" t="s">
        <v>86</v>
      </c>
    </row>
    <row r="35" spans="1:56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Z35" s="99" t="s">
        <v>220</v>
      </c>
      <c r="BA35" s="99" t="s">
        <v>1</v>
      </c>
      <c r="BB35" s="99" t="s">
        <v>1</v>
      </c>
      <c r="BC35" s="99" t="s">
        <v>2306</v>
      </c>
      <c r="BD35" s="99" t="s">
        <v>86</v>
      </c>
    </row>
    <row r="36" spans="1:56" s="2" customFormat="1" ht="14.45" customHeight="1">
      <c r="A36" s="33"/>
      <c r="B36" s="34"/>
      <c r="C36" s="33"/>
      <c r="D36" s="33"/>
      <c r="E36" s="33"/>
      <c r="F36" s="37" t="s">
        <v>39</v>
      </c>
      <c r="G36" s="33"/>
      <c r="H36" s="33"/>
      <c r="I36" s="37" t="s">
        <v>38</v>
      </c>
      <c r="J36" s="37" t="s">
        <v>40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Z36" s="99" t="s">
        <v>222</v>
      </c>
      <c r="BA36" s="99" t="s">
        <v>1</v>
      </c>
      <c r="BB36" s="99" t="s">
        <v>1</v>
      </c>
      <c r="BC36" s="99" t="s">
        <v>1644</v>
      </c>
      <c r="BD36" s="99" t="s">
        <v>86</v>
      </c>
    </row>
    <row r="37" spans="1:56" s="2" customFormat="1" ht="14.45" customHeight="1">
      <c r="A37" s="33"/>
      <c r="B37" s="34"/>
      <c r="C37" s="33"/>
      <c r="D37" s="108" t="s">
        <v>41</v>
      </c>
      <c r="E37" s="28" t="s">
        <v>42</v>
      </c>
      <c r="F37" s="109">
        <f>ROUND((SUM(BE111:BE118) + SUM(BE140:BE645)),  0)</f>
        <v>0</v>
      </c>
      <c r="G37" s="33"/>
      <c r="H37" s="33"/>
      <c r="I37" s="110">
        <v>0.21</v>
      </c>
      <c r="J37" s="109">
        <f>ROUND(((SUM(BE111:BE118) + SUM(BE140:BE645))*I37),  0)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Z37" s="99" t="s">
        <v>1645</v>
      </c>
      <c r="BA37" s="99" t="s">
        <v>1</v>
      </c>
      <c r="BB37" s="99" t="s">
        <v>1</v>
      </c>
      <c r="BC37" s="99" t="s">
        <v>2307</v>
      </c>
      <c r="BD37" s="99" t="s">
        <v>86</v>
      </c>
    </row>
    <row r="38" spans="1:56" s="2" customFormat="1" ht="14.45" customHeight="1">
      <c r="A38" s="33"/>
      <c r="B38" s="34"/>
      <c r="C38" s="33"/>
      <c r="D38" s="33"/>
      <c r="E38" s="28" t="s">
        <v>43</v>
      </c>
      <c r="F38" s="109">
        <f>ROUND((SUM(BF111:BF118) + SUM(BF140:BF645)),  0)</f>
        <v>0</v>
      </c>
      <c r="G38" s="33"/>
      <c r="H38" s="33"/>
      <c r="I38" s="110">
        <v>0.1</v>
      </c>
      <c r="J38" s="109">
        <f>ROUND(((SUM(BF111:BF118) + SUM(BF140:BF645))*I38),  0)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56" s="2" customFormat="1" ht="14.45" hidden="1" customHeight="1">
      <c r="A39" s="33"/>
      <c r="B39" s="34"/>
      <c r="C39" s="33"/>
      <c r="D39" s="33"/>
      <c r="E39" s="28" t="s">
        <v>44</v>
      </c>
      <c r="F39" s="109">
        <f>ROUND((SUM(BG111:BG118) + SUM(BG140:BG645)),  0)</f>
        <v>0</v>
      </c>
      <c r="G39" s="33"/>
      <c r="H39" s="33"/>
      <c r="I39" s="110">
        <v>0.21</v>
      </c>
      <c r="J39" s="109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56" s="2" customFormat="1" ht="14.45" hidden="1" customHeight="1">
      <c r="A40" s="33"/>
      <c r="B40" s="34"/>
      <c r="C40" s="33"/>
      <c r="D40" s="33"/>
      <c r="E40" s="28" t="s">
        <v>45</v>
      </c>
      <c r="F40" s="109">
        <f>ROUND((SUM(BH111:BH118) + SUM(BH140:BH645)),  0)</f>
        <v>0</v>
      </c>
      <c r="G40" s="33"/>
      <c r="H40" s="33"/>
      <c r="I40" s="110">
        <v>0.1</v>
      </c>
      <c r="J40" s="109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56" s="2" customFormat="1" ht="14.45" hidden="1" customHeight="1">
      <c r="A41" s="33"/>
      <c r="B41" s="34"/>
      <c r="C41" s="33"/>
      <c r="D41" s="33"/>
      <c r="E41" s="28" t="s">
        <v>46</v>
      </c>
      <c r="F41" s="109">
        <f>ROUND((SUM(BI111:BI118) + SUM(BI140:BI645)),  0)</f>
        <v>0</v>
      </c>
      <c r="G41" s="33"/>
      <c r="H41" s="33"/>
      <c r="I41" s="110">
        <v>0</v>
      </c>
      <c r="J41" s="109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56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56" s="2" customFormat="1" ht="25.35" customHeight="1">
      <c r="A43" s="33"/>
      <c r="B43" s="34"/>
      <c r="C43" s="111"/>
      <c r="D43" s="112" t="s">
        <v>47</v>
      </c>
      <c r="E43" s="61"/>
      <c r="F43" s="61"/>
      <c r="G43" s="113" t="s">
        <v>48</v>
      </c>
      <c r="H43" s="114" t="s">
        <v>49</v>
      </c>
      <c r="I43" s="61"/>
      <c r="J43" s="115">
        <f>SUM(J34:J41)</f>
        <v>0</v>
      </c>
      <c r="K43" s="116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56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56" s="1" customFormat="1" ht="14.45" customHeight="1">
      <c r="B45" s="21"/>
      <c r="L45" s="21"/>
    </row>
    <row r="46" spans="1:56" s="1" customFormat="1" ht="14.45" customHeight="1">
      <c r="B46" s="21"/>
      <c r="L46" s="21"/>
    </row>
    <row r="47" spans="1:56" s="1" customFormat="1" ht="14.45" customHeight="1">
      <c r="B47" s="21"/>
      <c r="L47" s="21"/>
    </row>
    <row r="48" spans="1:56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50</v>
      </c>
      <c r="E50" s="45"/>
      <c r="F50" s="45"/>
      <c r="G50" s="44" t="s">
        <v>51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52</v>
      </c>
      <c r="E61" s="36"/>
      <c r="F61" s="117" t="s">
        <v>53</v>
      </c>
      <c r="G61" s="46" t="s">
        <v>52</v>
      </c>
      <c r="H61" s="36"/>
      <c r="I61" s="36"/>
      <c r="J61" s="118" t="s">
        <v>53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54</v>
      </c>
      <c r="E65" s="47"/>
      <c r="F65" s="47"/>
      <c r="G65" s="44" t="s">
        <v>55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52</v>
      </c>
      <c r="E76" s="36"/>
      <c r="F76" s="117" t="s">
        <v>53</v>
      </c>
      <c r="G76" s="46" t="s">
        <v>52</v>
      </c>
      <c r="H76" s="36"/>
      <c r="I76" s="36"/>
      <c r="J76" s="118" t="s">
        <v>53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226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85" t="str">
        <f>E7</f>
        <v>BRNO, SPORTOVNÍ I - REKONSTRUKCE KANALIZACE , I. ETAPA</v>
      </c>
      <c r="F85" s="286"/>
      <c r="G85" s="286"/>
      <c r="H85" s="286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151</v>
      </c>
      <c r="L86" s="21"/>
    </row>
    <row r="87" spans="1:31" s="2" customFormat="1" ht="16.5" customHeight="1">
      <c r="A87" s="33"/>
      <c r="B87" s="34"/>
      <c r="C87" s="33"/>
      <c r="D87" s="33"/>
      <c r="E87" s="285" t="s">
        <v>154</v>
      </c>
      <c r="F87" s="282"/>
      <c r="G87" s="282"/>
      <c r="H87" s="282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157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78" t="str">
        <f>E11</f>
        <v>SO 310.6 - KANALIZACE - STOKA Š32615 - Š33294</v>
      </c>
      <c r="F89" s="282"/>
      <c r="G89" s="282"/>
      <c r="H89" s="282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>Brno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23</v>
      </c>
      <c r="D93" s="33"/>
      <c r="E93" s="33"/>
      <c r="F93" s="26" t="str">
        <f>E17</f>
        <v>Statutární město Brno</v>
      </c>
      <c r="G93" s="33"/>
      <c r="H93" s="33"/>
      <c r="I93" s="28" t="s">
        <v>29</v>
      </c>
      <c r="J93" s="31" t="str">
        <f>E23</f>
        <v>JV PROJEKT VH s.r.o.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27</v>
      </c>
      <c r="D94" s="33"/>
      <c r="E94" s="33"/>
      <c r="F94" s="26" t="str">
        <f>IF(E20="","",E20)</f>
        <v>Vyplň údaj</v>
      </c>
      <c r="G94" s="33"/>
      <c r="H94" s="33"/>
      <c r="I94" s="28" t="s">
        <v>33</v>
      </c>
      <c r="J94" s="31" t="str">
        <f>E26</f>
        <v>Obrtel M.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9" t="s">
        <v>227</v>
      </c>
      <c r="D96" s="111"/>
      <c r="E96" s="111"/>
      <c r="F96" s="111"/>
      <c r="G96" s="111"/>
      <c r="H96" s="111"/>
      <c r="I96" s="111"/>
      <c r="J96" s="120" t="s">
        <v>228</v>
      </c>
      <c r="K96" s="111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65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65" s="2" customFormat="1" ht="22.9" customHeight="1">
      <c r="A98" s="33"/>
      <c r="B98" s="34"/>
      <c r="C98" s="121" t="s">
        <v>2912</v>
      </c>
      <c r="D98" s="33"/>
      <c r="E98" s="33"/>
      <c r="F98" s="33"/>
      <c r="G98" s="33"/>
      <c r="H98" s="33"/>
      <c r="I98" s="33"/>
      <c r="J98" s="72">
        <f>J140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229</v>
      </c>
    </row>
    <row r="99" spans="1:65" s="9" customFormat="1" ht="24.95" customHeight="1">
      <c r="B99" s="122"/>
      <c r="D99" s="123" t="s">
        <v>230</v>
      </c>
      <c r="E99" s="124"/>
      <c r="F99" s="124"/>
      <c r="G99" s="124"/>
      <c r="H99" s="124"/>
      <c r="I99" s="124"/>
      <c r="J99" s="125">
        <f>J141</f>
        <v>0</v>
      </c>
      <c r="L99" s="122"/>
    </row>
    <row r="100" spans="1:65" s="10" customFormat="1" ht="19.899999999999999" customHeight="1">
      <c r="B100" s="126"/>
      <c r="D100" s="127" t="s">
        <v>231</v>
      </c>
      <c r="E100" s="128"/>
      <c r="F100" s="128"/>
      <c r="G100" s="128"/>
      <c r="H100" s="128"/>
      <c r="I100" s="128"/>
      <c r="J100" s="129">
        <f>J142</f>
        <v>0</v>
      </c>
      <c r="L100" s="126"/>
    </row>
    <row r="101" spans="1:65" s="10" customFormat="1" ht="19.899999999999999" customHeight="1">
      <c r="B101" s="126"/>
      <c r="D101" s="127" t="s">
        <v>232</v>
      </c>
      <c r="E101" s="128"/>
      <c r="F101" s="128"/>
      <c r="G101" s="128"/>
      <c r="H101" s="128"/>
      <c r="I101" s="128"/>
      <c r="J101" s="129">
        <f>J269</f>
        <v>0</v>
      </c>
      <c r="L101" s="126"/>
    </row>
    <row r="102" spans="1:65" s="10" customFormat="1" ht="19.899999999999999" customHeight="1">
      <c r="B102" s="126"/>
      <c r="D102" s="127" t="s">
        <v>233</v>
      </c>
      <c r="E102" s="128"/>
      <c r="F102" s="128"/>
      <c r="G102" s="128"/>
      <c r="H102" s="128"/>
      <c r="I102" s="128"/>
      <c r="J102" s="129">
        <f>J309</f>
        <v>0</v>
      </c>
      <c r="L102" s="126"/>
    </row>
    <row r="103" spans="1:65" s="10" customFormat="1" ht="19.899999999999999" customHeight="1">
      <c r="B103" s="126"/>
      <c r="D103" s="127" t="s">
        <v>1255</v>
      </c>
      <c r="E103" s="128"/>
      <c r="F103" s="128"/>
      <c r="G103" s="128"/>
      <c r="H103" s="128"/>
      <c r="I103" s="128"/>
      <c r="J103" s="129">
        <f>J364</f>
        <v>0</v>
      </c>
      <c r="L103" s="126"/>
    </row>
    <row r="104" spans="1:65" s="10" customFormat="1" ht="19.899999999999999" customHeight="1">
      <c r="B104" s="126"/>
      <c r="D104" s="127" t="s">
        <v>234</v>
      </c>
      <c r="E104" s="128"/>
      <c r="F104" s="128"/>
      <c r="G104" s="128"/>
      <c r="H104" s="128"/>
      <c r="I104" s="128"/>
      <c r="J104" s="129">
        <f>J383</f>
        <v>0</v>
      </c>
      <c r="L104" s="126"/>
    </row>
    <row r="105" spans="1:65" s="10" customFormat="1" ht="19.899999999999999" customHeight="1">
      <c r="B105" s="126"/>
      <c r="D105" s="127" t="s">
        <v>235</v>
      </c>
      <c r="E105" s="128"/>
      <c r="F105" s="128"/>
      <c r="G105" s="128"/>
      <c r="H105" s="128"/>
      <c r="I105" s="128"/>
      <c r="J105" s="129">
        <f>J424</f>
        <v>0</v>
      </c>
      <c r="L105" s="126"/>
    </row>
    <row r="106" spans="1:65" s="10" customFormat="1" ht="19.899999999999999" customHeight="1">
      <c r="B106" s="126"/>
      <c r="D106" s="127" t="s">
        <v>236</v>
      </c>
      <c r="E106" s="128"/>
      <c r="F106" s="128"/>
      <c r="G106" s="128"/>
      <c r="H106" s="128"/>
      <c r="I106" s="128"/>
      <c r="J106" s="129">
        <f>J442</f>
        <v>0</v>
      </c>
      <c r="L106" s="126"/>
    </row>
    <row r="107" spans="1:65" s="10" customFormat="1" ht="19.899999999999999" customHeight="1">
      <c r="B107" s="126"/>
      <c r="D107" s="127" t="s">
        <v>238</v>
      </c>
      <c r="E107" s="128"/>
      <c r="F107" s="128"/>
      <c r="G107" s="128"/>
      <c r="H107" s="128"/>
      <c r="I107" s="128"/>
      <c r="J107" s="129">
        <f>J525</f>
        <v>0</v>
      </c>
      <c r="L107" s="126"/>
    </row>
    <row r="108" spans="1:65" s="10" customFormat="1" ht="19.899999999999999" customHeight="1">
      <c r="B108" s="126"/>
      <c r="D108" s="127" t="s">
        <v>239</v>
      </c>
      <c r="E108" s="128"/>
      <c r="F108" s="128"/>
      <c r="G108" s="128"/>
      <c r="H108" s="128"/>
      <c r="I108" s="128"/>
      <c r="J108" s="129">
        <f>J644</f>
        <v>0</v>
      </c>
      <c r="L108" s="126"/>
    </row>
    <row r="109" spans="1:65" s="2" customFormat="1" ht="21.75" customHeigh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65" s="2" customFormat="1" ht="6.95" customHeight="1">
      <c r="A110" s="33"/>
      <c r="B110" s="34"/>
      <c r="C110" s="33"/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65" s="2" customFormat="1" ht="29.25" customHeight="1">
      <c r="A111" s="33"/>
      <c r="B111" s="34"/>
      <c r="C111" s="121"/>
      <c r="D111" s="33"/>
      <c r="E111" s="33"/>
      <c r="F111" s="33"/>
      <c r="G111" s="33"/>
      <c r="H111" s="33"/>
      <c r="I111" s="33"/>
      <c r="J111" s="130"/>
      <c r="K111" s="33"/>
      <c r="L111" s="43"/>
      <c r="N111" s="131" t="s">
        <v>41</v>
      </c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65" s="2" customFormat="1" ht="18" customHeight="1">
      <c r="A112" s="33"/>
      <c r="B112" s="132"/>
      <c r="C112" s="133"/>
      <c r="D112" s="283"/>
      <c r="E112" s="284"/>
      <c r="F112" s="284"/>
      <c r="G112" s="133"/>
      <c r="H112" s="133"/>
      <c r="I112" s="133"/>
      <c r="J112" s="135"/>
      <c r="K112" s="133"/>
      <c r="L112" s="136"/>
      <c r="M112" s="137"/>
      <c r="N112" s="138" t="s">
        <v>42</v>
      </c>
      <c r="O112" s="137"/>
      <c r="P112" s="137"/>
      <c r="Q112" s="137"/>
      <c r="R112" s="137"/>
      <c r="S112" s="133"/>
      <c r="T112" s="133"/>
      <c r="U112" s="133"/>
      <c r="V112" s="133"/>
      <c r="W112" s="133"/>
      <c r="X112" s="133"/>
      <c r="Y112" s="133"/>
      <c r="Z112" s="133"/>
      <c r="AA112" s="133"/>
      <c r="AB112" s="133"/>
      <c r="AC112" s="133"/>
      <c r="AD112" s="133"/>
      <c r="AE112" s="133"/>
      <c r="AF112" s="137"/>
      <c r="AG112" s="137"/>
      <c r="AH112" s="137"/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137"/>
      <c r="AU112" s="137"/>
      <c r="AV112" s="137"/>
      <c r="AW112" s="137"/>
      <c r="AX112" s="137"/>
      <c r="AY112" s="139" t="s">
        <v>242</v>
      </c>
      <c r="AZ112" s="137"/>
      <c r="BA112" s="137"/>
      <c r="BB112" s="137"/>
      <c r="BC112" s="137"/>
      <c r="BD112" s="137"/>
      <c r="BE112" s="140">
        <f t="shared" ref="BE112:BE117" si="0">IF(N112="základní",J112,0)</f>
        <v>0</v>
      </c>
      <c r="BF112" s="140">
        <f t="shared" ref="BF112:BF117" si="1">IF(N112="snížená",J112,0)</f>
        <v>0</v>
      </c>
      <c r="BG112" s="140">
        <f t="shared" ref="BG112:BG117" si="2">IF(N112="zákl. přenesená",J112,0)</f>
        <v>0</v>
      </c>
      <c r="BH112" s="140">
        <f t="shared" ref="BH112:BH117" si="3">IF(N112="sníž. přenesená",J112,0)</f>
        <v>0</v>
      </c>
      <c r="BI112" s="140">
        <f t="shared" ref="BI112:BI117" si="4">IF(N112="nulová",J112,0)</f>
        <v>0</v>
      </c>
      <c r="BJ112" s="139" t="s">
        <v>32</v>
      </c>
      <c r="BK112" s="137"/>
      <c r="BL112" s="137"/>
      <c r="BM112" s="137"/>
    </row>
    <row r="113" spans="1:65" s="2" customFormat="1" ht="18" customHeight="1">
      <c r="A113" s="33"/>
      <c r="B113" s="132"/>
      <c r="C113" s="133"/>
      <c r="D113" s="283"/>
      <c r="E113" s="284"/>
      <c r="F113" s="284"/>
      <c r="G113" s="133"/>
      <c r="H113" s="133"/>
      <c r="I113" s="133"/>
      <c r="J113" s="135"/>
      <c r="K113" s="133"/>
      <c r="L113" s="136"/>
      <c r="M113" s="137"/>
      <c r="N113" s="138" t="s">
        <v>42</v>
      </c>
      <c r="O113" s="137"/>
      <c r="P113" s="137"/>
      <c r="Q113" s="137"/>
      <c r="R113" s="137"/>
      <c r="S113" s="133"/>
      <c r="T113" s="133"/>
      <c r="U113" s="133"/>
      <c r="V113" s="133"/>
      <c r="W113" s="133"/>
      <c r="X113" s="133"/>
      <c r="Y113" s="133"/>
      <c r="Z113" s="133"/>
      <c r="AA113" s="133"/>
      <c r="AB113" s="133"/>
      <c r="AC113" s="133"/>
      <c r="AD113" s="133"/>
      <c r="AE113" s="133"/>
      <c r="AF113" s="137"/>
      <c r="AG113" s="137"/>
      <c r="AH113" s="137"/>
      <c r="AI113" s="137"/>
      <c r="AJ113" s="137"/>
      <c r="AK113" s="137"/>
      <c r="AL113" s="137"/>
      <c r="AM113" s="137"/>
      <c r="AN113" s="137"/>
      <c r="AO113" s="137"/>
      <c r="AP113" s="137"/>
      <c r="AQ113" s="137"/>
      <c r="AR113" s="137"/>
      <c r="AS113" s="137"/>
      <c r="AT113" s="137"/>
      <c r="AU113" s="137"/>
      <c r="AV113" s="137"/>
      <c r="AW113" s="137"/>
      <c r="AX113" s="137"/>
      <c r="AY113" s="139" t="s">
        <v>242</v>
      </c>
      <c r="AZ113" s="137"/>
      <c r="BA113" s="137"/>
      <c r="BB113" s="137"/>
      <c r="BC113" s="137"/>
      <c r="BD113" s="137"/>
      <c r="BE113" s="140">
        <f t="shared" si="0"/>
        <v>0</v>
      </c>
      <c r="BF113" s="140">
        <f t="shared" si="1"/>
        <v>0</v>
      </c>
      <c r="BG113" s="140">
        <f t="shared" si="2"/>
        <v>0</v>
      </c>
      <c r="BH113" s="140">
        <f t="shared" si="3"/>
        <v>0</v>
      </c>
      <c r="BI113" s="140">
        <f t="shared" si="4"/>
        <v>0</v>
      </c>
      <c r="BJ113" s="139" t="s">
        <v>32</v>
      </c>
      <c r="BK113" s="137"/>
      <c r="BL113" s="137"/>
      <c r="BM113" s="137"/>
    </row>
    <row r="114" spans="1:65" s="2" customFormat="1" ht="18" customHeight="1">
      <c r="A114" s="33"/>
      <c r="B114" s="132"/>
      <c r="C114" s="133"/>
      <c r="D114" s="283"/>
      <c r="E114" s="284"/>
      <c r="F114" s="284"/>
      <c r="G114" s="133"/>
      <c r="H114" s="133"/>
      <c r="I114" s="133"/>
      <c r="J114" s="135"/>
      <c r="K114" s="133"/>
      <c r="L114" s="136"/>
      <c r="M114" s="137"/>
      <c r="N114" s="138" t="s">
        <v>42</v>
      </c>
      <c r="O114" s="137"/>
      <c r="P114" s="137"/>
      <c r="Q114" s="137"/>
      <c r="R114" s="137"/>
      <c r="S114" s="133"/>
      <c r="T114" s="133"/>
      <c r="U114" s="133"/>
      <c r="V114" s="133"/>
      <c r="W114" s="133"/>
      <c r="X114" s="133"/>
      <c r="Y114" s="133"/>
      <c r="Z114" s="133"/>
      <c r="AA114" s="133"/>
      <c r="AB114" s="133"/>
      <c r="AC114" s="133"/>
      <c r="AD114" s="133"/>
      <c r="AE114" s="133"/>
      <c r="AF114" s="137"/>
      <c r="AG114" s="137"/>
      <c r="AH114" s="137"/>
      <c r="AI114" s="137"/>
      <c r="AJ114" s="137"/>
      <c r="AK114" s="137"/>
      <c r="AL114" s="137"/>
      <c r="AM114" s="137"/>
      <c r="AN114" s="137"/>
      <c r="AO114" s="137"/>
      <c r="AP114" s="137"/>
      <c r="AQ114" s="137"/>
      <c r="AR114" s="137"/>
      <c r="AS114" s="137"/>
      <c r="AT114" s="137"/>
      <c r="AU114" s="137"/>
      <c r="AV114" s="137"/>
      <c r="AW114" s="137"/>
      <c r="AX114" s="137"/>
      <c r="AY114" s="139" t="s">
        <v>242</v>
      </c>
      <c r="AZ114" s="137"/>
      <c r="BA114" s="137"/>
      <c r="BB114" s="137"/>
      <c r="BC114" s="137"/>
      <c r="BD114" s="137"/>
      <c r="BE114" s="140">
        <f t="shared" si="0"/>
        <v>0</v>
      </c>
      <c r="BF114" s="140">
        <f t="shared" si="1"/>
        <v>0</v>
      </c>
      <c r="BG114" s="140">
        <f t="shared" si="2"/>
        <v>0</v>
      </c>
      <c r="BH114" s="140">
        <f t="shared" si="3"/>
        <v>0</v>
      </c>
      <c r="BI114" s="140">
        <f t="shared" si="4"/>
        <v>0</v>
      </c>
      <c r="BJ114" s="139" t="s">
        <v>32</v>
      </c>
      <c r="BK114" s="137"/>
      <c r="BL114" s="137"/>
      <c r="BM114" s="137"/>
    </row>
    <row r="115" spans="1:65" s="2" customFormat="1" ht="18" customHeight="1">
      <c r="A115" s="33"/>
      <c r="B115" s="132"/>
      <c r="C115" s="133"/>
      <c r="D115" s="283"/>
      <c r="E115" s="284"/>
      <c r="F115" s="284"/>
      <c r="G115" s="133"/>
      <c r="H115" s="133"/>
      <c r="I115" s="133"/>
      <c r="J115" s="135"/>
      <c r="K115" s="133"/>
      <c r="L115" s="136"/>
      <c r="M115" s="137"/>
      <c r="N115" s="138" t="s">
        <v>42</v>
      </c>
      <c r="O115" s="137"/>
      <c r="P115" s="137"/>
      <c r="Q115" s="137"/>
      <c r="R115" s="137"/>
      <c r="S115" s="133"/>
      <c r="T115" s="133"/>
      <c r="U115" s="133"/>
      <c r="V115" s="133"/>
      <c r="W115" s="133"/>
      <c r="X115" s="133"/>
      <c r="Y115" s="133"/>
      <c r="Z115" s="133"/>
      <c r="AA115" s="133"/>
      <c r="AB115" s="133"/>
      <c r="AC115" s="133"/>
      <c r="AD115" s="133"/>
      <c r="AE115" s="133"/>
      <c r="AF115" s="137"/>
      <c r="AG115" s="137"/>
      <c r="AH115" s="137"/>
      <c r="AI115" s="137"/>
      <c r="AJ115" s="137"/>
      <c r="AK115" s="137"/>
      <c r="AL115" s="137"/>
      <c r="AM115" s="137"/>
      <c r="AN115" s="137"/>
      <c r="AO115" s="137"/>
      <c r="AP115" s="137"/>
      <c r="AQ115" s="137"/>
      <c r="AR115" s="137"/>
      <c r="AS115" s="137"/>
      <c r="AT115" s="137"/>
      <c r="AU115" s="137"/>
      <c r="AV115" s="137"/>
      <c r="AW115" s="137"/>
      <c r="AX115" s="137"/>
      <c r="AY115" s="139" t="s">
        <v>242</v>
      </c>
      <c r="AZ115" s="137"/>
      <c r="BA115" s="137"/>
      <c r="BB115" s="137"/>
      <c r="BC115" s="137"/>
      <c r="BD115" s="137"/>
      <c r="BE115" s="140">
        <f t="shared" si="0"/>
        <v>0</v>
      </c>
      <c r="BF115" s="140">
        <f t="shared" si="1"/>
        <v>0</v>
      </c>
      <c r="BG115" s="140">
        <f t="shared" si="2"/>
        <v>0</v>
      </c>
      <c r="BH115" s="140">
        <f t="shared" si="3"/>
        <v>0</v>
      </c>
      <c r="BI115" s="140">
        <f t="shared" si="4"/>
        <v>0</v>
      </c>
      <c r="BJ115" s="139" t="s">
        <v>32</v>
      </c>
      <c r="BK115" s="137"/>
      <c r="BL115" s="137"/>
      <c r="BM115" s="137"/>
    </row>
    <row r="116" spans="1:65" s="2" customFormat="1" ht="18" customHeight="1">
      <c r="A116" s="33"/>
      <c r="B116" s="132"/>
      <c r="C116" s="133"/>
      <c r="D116" s="283"/>
      <c r="E116" s="284"/>
      <c r="F116" s="284"/>
      <c r="G116" s="133"/>
      <c r="H116" s="133"/>
      <c r="I116" s="133"/>
      <c r="J116" s="135"/>
      <c r="K116" s="133"/>
      <c r="L116" s="136"/>
      <c r="M116" s="137"/>
      <c r="N116" s="138" t="s">
        <v>42</v>
      </c>
      <c r="O116" s="137"/>
      <c r="P116" s="137"/>
      <c r="Q116" s="137"/>
      <c r="R116" s="137"/>
      <c r="S116" s="133"/>
      <c r="T116" s="133"/>
      <c r="U116" s="133"/>
      <c r="V116" s="133"/>
      <c r="W116" s="133"/>
      <c r="X116" s="133"/>
      <c r="Y116" s="133"/>
      <c r="Z116" s="133"/>
      <c r="AA116" s="133"/>
      <c r="AB116" s="133"/>
      <c r="AC116" s="133"/>
      <c r="AD116" s="133"/>
      <c r="AE116" s="133"/>
      <c r="AF116" s="137"/>
      <c r="AG116" s="137"/>
      <c r="AH116" s="137"/>
      <c r="AI116" s="137"/>
      <c r="AJ116" s="137"/>
      <c r="AK116" s="137"/>
      <c r="AL116" s="137"/>
      <c r="AM116" s="137"/>
      <c r="AN116" s="137"/>
      <c r="AO116" s="137"/>
      <c r="AP116" s="137"/>
      <c r="AQ116" s="137"/>
      <c r="AR116" s="137"/>
      <c r="AS116" s="137"/>
      <c r="AT116" s="137"/>
      <c r="AU116" s="137"/>
      <c r="AV116" s="137"/>
      <c r="AW116" s="137"/>
      <c r="AX116" s="137"/>
      <c r="AY116" s="139" t="s">
        <v>242</v>
      </c>
      <c r="AZ116" s="137"/>
      <c r="BA116" s="137"/>
      <c r="BB116" s="137"/>
      <c r="BC116" s="137"/>
      <c r="BD116" s="137"/>
      <c r="BE116" s="140">
        <f t="shared" si="0"/>
        <v>0</v>
      </c>
      <c r="BF116" s="140">
        <f t="shared" si="1"/>
        <v>0</v>
      </c>
      <c r="BG116" s="140">
        <f t="shared" si="2"/>
        <v>0</v>
      </c>
      <c r="BH116" s="140">
        <f t="shared" si="3"/>
        <v>0</v>
      </c>
      <c r="BI116" s="140">
        <f t="shared" si="4"/>
        <v>0</v>
      </c>
      <c r="BJ116" s="139" t="s">
        <v>32</v>
      </c>
      <c r="BK116" s="137"/>
      <c r="BL116" s="137"/>
      <c r="BM116" s="137"/>
    </row>
    <row r="117" spans="1:65" s="2" customFormat="1" ht="18" customHeight="1">
      <c r="A117" s="33"/>
      <c r="B117" s="132"/>
      <c r="C117" s="133"/>
      <c r="D117" s="134"/>
      <c r="E117" s="133"/>
      <c r="F117" s="133"/>
      <c r="G117" s="133"/>
      <c r="H117" s="133"/>
      <c r="I117" s="133"/>
      <c r="J117" s="135"/>
      <c r="K117" s="133"/>
      <c r="L117" s="136"/>
      <c r="M117" s="137"/>
      <c r="N117" s="138" t="s">
        <v>42</v>
      </c>
      <c r="O117" s="137"/>
      <c r="P117" s="137"/>
      <c r="Q117" s="137"/>
      <c r="R117" s="137"/>
      <c r="S117" s="133"/>
      <c r="T117" s="133"/>
      <c r="U117" s="133"/>
      <c r="V117" s="133"/>
      <c r="W117" s="133"/>
      <c r="X117" s="133"/>
      <c r="Y117" s="133"/>
      <c r="Z117" s="133"/>
      <c r="AA117" s="133"/>
      <c r="AB117" s="133"/>
      <c r="AC117" s="133"/>
      <c r="AD117" s="133"/>
      <c r="AE117" s="133"/>
      <c r="AF117" s="137"/>
      <c r="AG117" s="137"/>
      <c r="AH117" s="137"/>
      <c r="AI117" s="137"/>
      <c r="AJ117" s="137"/>
      <c r="AK117" s="137"/>
      <c r="AL117" s="137"/>
      <c r="AM117" s="137"/>
      <c r="AN117" s="137"/>
      <c r="AO117" s="137"/>
      <c r="AP117" s="137"/>
      <c r="AQ117" s="137"/>
      <c r="AR117" s="137"/>
      <c r="AS117" s="137"/>
      <c r="AT117" s="137"/>
      <c r="AU117" s="137"/>
      <c r="AV117" s="137"/>
      <c r="AW117" s="137"/>
      <c r="AX117" s="137"/>
      <c r="AY117" s="139" t="s">
        <v>244</v>
      </c>
      <c r="AZ117" s="137"/>
      <c r="BA117" s="137"/>
      <c r="BB117" s="137"/>
      <c r="BC117" s="137"/>
      <c r="BD117" s="137"/>
      <c r="BE117" s="140">
        <f t="shared" si="0"/>
        <v>0</v>
      </c>
      <c r="BF117" s="140">
        <f t="shared" si="1"/>
        <v>0</v>
      </c>
      <c r="BG117" s="140">
        <f t="shared" si="2"/>
        <v>0</v>
      </c>
      <c r="BH117" s="140">
        <f t="shared" si="3"/>
        <v>0</v>
      </c>
      <c r="BI117" s="140">
        <f t="shared" si="4"/>
        <v>0</v>
      </c>
      <c r="BJ117" s="139" t="s">
        <v>32</v>
      </c>
      <c r="BK117" s="137"/>
      <c r="BL117" s="137"/>
      <c r="BM117" s="137"/>
    </row>
    <row r="118" spans="1:65" s="2" customFormat="1">
      <c r="A118" s="33"/>
      <c r="B118" s="34"/>
      <c r="C118" s="33"/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29.25" customHeight="1">
      <c r="A119" s="33"/>
      <c r="B119" s="34"/>
      <c r="C119" s="141" t="s">
        <v>2911</v>
      </c>
      <c r="D119" s="111"/>
      <c r="E119" s="111"/>
      <c r="F119" s="111"/>
      <c r="G119" s="111"/>
      <c r="H119" s="111"/>
      <c r="I119" s="111"/>
      <c r="J119" s="142">
        <f>ROUND(J98+J111,0)</f>
        <v>0</v>
      </c>
      <c r="K119" s="111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6.95" customHeight="1">
      <c r="A120" s="33"/>
      <c r="B120" s="48"/>
      <c r="C120" s="49"/>
      <c r="D120" s="49"/>
      <c r="E120" s="49"/>
      <c r="F120" s="49"/>
      <c r="G120" s="49"/>
      <c r="H120" s="49"/>
      <c r="I120" s="49"/>
      <c r="J120" s="49"/>
      <c r="K120" s="49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4" spans="1:65" s="2" customFormat="1" ht="6.95" customHeight="1">
      <c r="A124" s="33"/>
      <c r="B124" s="50"/>
      <c r="C124" s="51"/>
      <c r="D124" s="51"/>
      <c r="E124" s="51"/>
      <c r="F124" s="51"/>
      <c r="G124" s="51"/>
      <c r="H124" s="51"/>
      <c r="I124" s="51"/>
      <c r="J124" s="51"/>
      <c r="K124" s="51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5" s="2" customFormat="1" ht="24.95" customHeight="1">
      <c r="A125" s="33"/>
      <c r="B125" s="34"/>
      <c r="C125" s="22" t="s">
        <v>245</v>
      </c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5" s="2" customFormat="1" ht="6.9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5" s="2" customFormat="1" ht="12" customHeight="1">
      <c r="A127" s="33"/>
      <c r="B127" s="34"/>
      <c r="C127" s="28" t="s">
        <v>16</v>
      </c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65" s="2" customFormat="1" ht="16.5" customHeight="1">
      <c r="A128" s="33"/>
      <c r="B128" s="34"/>
      <c r="C128" s="33"/>
      <c r="D128" s="33"/>
      <c r="E128" s="285" t="str">
        <f>E7</f>
        <v>BRNO, SPORTOVNÍ I - REKONSTRUKCE KANALIZACE , I. ETAPA</v>
      </c>
      <c r="F128" s="286"/>
      <c r="G128" s="286"/>
      <c r="H128" s="286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1" customFormat="1" ht="12" customHeight="1">
      <c r="B129" s="21"/>
      <c r="C129" s="28" t="s">
        <v>151</v>
      </c>
      <c r="L129" s="21"/>
    </row>
    <row r="130" spans="1:65" s="2" customFormat="1" ht="16.5" customHeight="1">
      <c r="A130" s="33"/>
      <c r="B130" s="34"/>
      <c r="C130" s="33"/>
      <c r="D130" s="33"/>
      <c r="E130" s="285" t="s">
        <v>154</v>
      </c>
      <c r="F130" s="282"/>
      <c r="G130" s="282"/>
      <c r="H130" s="282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2" customHeight="1">
      <c r="A131" s="33"/>
      <c r="B131" s="34"/>
      <c r="C131" s="28" t="s">
        <v>157</v>
      </c>
      <c r="D131" s="33"/>
      <c r="E131" s="33"/>
      <c r="F131" s="33"/>
      <c r="G131" s="33"/>
      <c r="H131" s="33"/>
      <c r="I131" s="33"/>
      <c r="J131" s="33"/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16.5" customHeight="1">
      <c r="A132" s="33"/>
      <c r="B132" s="34"/>
      <c r="C132" s="33"/>
      <c r="D132" s="33"/>
      <c r="E132" s="278" t="str">
        <f>E11</f>
        <v>SO 310.6 - KANALIZACE - STOKA Š32615 - Š33294</v>
      </c>
      <c r="F132" s="282"/>
      <c r="G132" s="282"/>
      <c r="H132" s="282"/>
      <c r="I132" s="33"/>
      <c r="J132" s="33"/>
      <c r="K132" s="33"/>
      <c r="L132" s="4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2" customFormat="1" ht="6.95" customHeight="1">
      <c r="A133" s="33"/>
      <c r="B133" s="34"/>
      <c r="C133" s="33"/>
      <c r="D133" s="33"/>
      <c r="E133" s="33"/>
      <c r="F133" s="33"/>
      <c r="G133" s="33"/>
      <c r="H133" s="33"/>
      <c r="I133" s="33"/>
      <c r="J133" s="33"/>
      <c r="K133" s="33"/>
      <c r="L133" s="4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pans="1:65" s="2" customFormat="1" ht="12" customHeight="1">
      <c r="A134" s="33"/>
      <c r="B134" s="34"/>
      <c r="C134" s="28" t="s">
        <v>20</v>
      </c>
      <c r="D134" s="33"/>
      <c r="E134" s="33"/>
      <c r="F134" s="26" t="str">
        <f>F14</f>
        <v>Brno</v>
      </c>
      <c r="G134" s="33"/>
      <c r="H134" s="33"/>
      <c r="I134" s="28" t="s">
        <v>22</v>
      </c>
      <c r="J134" s="56" t="str">
        <f>IF(J14="","",J14)</f>
        <v/>
      </c>
      <c r="K134" s="33"/>
      <c r="L134" s="4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</row>
    <row r="135" spans="1:65" s="2" customFormat="1" ht="6.95" customHeight="1">
      <c r="A135" s="33"/>
      <c r="B135" s="34"/>
      <c r="C135" s="33"/>
      <c r="D135" s="33"/>
      <c r="E135" s="33"/>
      <c r="F135" s="33"/>
      <c r="G135" s="33"/>
      <c r="H135" s="33"/>
      <c r="I135" s="33"/>
      <c r="J135" s="33"/>
      <c r="K135" s="33"/>
      <c r="L135" s="4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</row>
    <row r="136" spans="1:65" s="2" customFormat="1" ht="25.7" customHeight="1">
      <c r="A136" s="33"/>
      <c r="B136" s="34"/>
      <c r="C136" s="28" t="s">
        <v>23</v>
      </c>
      <c r="D136" s="33"/>
      <c r="E136" s="33"/>
      <c r="F136" s="26" t="str">
        <f>E17</f>
        <v>Statutární město Brno</v>
      </c>
      <c r="G136" s="33"/>
      <c r="H136" s="33"/>
      <c r="I136" s="28" t="s">
        <v>29</v>
      </c>
      <c r="J136" s="31" t="str">
        <f>E23</f>
        <v>JV PROJEKT VH s.r.o.</v>
      </c>
      <c r="K136" s="33"/>
      <c r="L136" s="4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</row>
    <row r="137" spans="1:65" s="2" customFormat="1" ht="15.2" customHeight="1">
      <c r="A137" s="33"/>
      <c r="B137" s="34"/>
      <c r="C137" s="28" t="s">
        <v>27</v>
      </c>
      <c r="D137" s="33"/>
      <c r="E137" s="33"/>
      <c r="F137" s="26" t="str">
        <f>IF(E20="","",E20)</f>
        <v>Vyplň údaj</v>
      </c>
      <c r="G137" s="33"/>
      <c r="H137" s="33"/>
      <c r="I137" s="28" t="s">
        <v>33</v>
      </c>
      <c r="J137" s="31" t="str">
        <f>E26</f>
        <v>Obrtel M.</v>
      </c>
      <c r="K137" s="33"/>
      <c r="L137" s="4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</row>
    <row r="138" spans="1:65" s="2" customFormat="1" ht="10.35" customHeight="1">
      <c r="A138" s="33"/>
      <c r="B138" s="34"/>
      <c r="C138" s="33"/>
      <c r="D138" s="33"/>
      <c r="E138" s="33"/>
      <c r="F138" s="33"/>
      <c r="G138" s="33"/>
      <c r="H138" s="33"/>
      <c r="I138" s="33"/>
      <c r="J138" s="33"/>
      <c r="K138" s="33"/>
      <c r="L138" s="4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</row>
    <row r="139" spans="1:65" s="11" customFormat="1" ht="29.25" customHeight="1">
      <c r="A139" s="143"/>
      <c r="B139" s="144"/>
      <c r="C139" s="145" t="s">
        <v>246</v>
      </c>
      <c r="D139" s="146" t="s">
        <v>62</v>
      </c>
      <c r="E139" s="146" t="s">
        <v>58</v>
      </c>
      <c r="F139" s="146" t="s">
        <v>59</v>
      </c>
      <c r="G139" s="146" t="s">
        <v>247</v>
      </c>
      <c r="H139" s="146" t="s">
        <v>248</v>
      </c>
      <c r="I139" s="146" t="s">
        <v>249</v>
      </c>
      <c r="J139" s="146" t="s">
        <v>228</v>
      </c>
      <c r="K139" s="147" t="s">
        <v>250</v>
      </c>
      <c r="L139" s="148"/>
      <c r="M139" s="63" t="s">
        <v>1</v>
      </c>
      <c r="N139" s="64" t="s">
        <v>41</v>
      </c>
      <c r="O139" s="64" t="s">
        <v>251</v>
      </c>
      <c r="P139" s="64" t="s">
        <v>252</v>
      </c>
      <c r="Q139" s="64" t="s">
        <v>253</v>
      </c>
      <c r="R139" s="64" t="s">
        <v>254</v>
      </c>
      <c r="S139" s="64" t="s">
        <v>255</v>
      </c>
      <c r="T139" s="65" t="s">
        <v>256</v>
      </c>
      <c r="U139" s="143"/>
      <c r="V139" s="143"/>
      <c r="W139" s="143"/>
      <c r="X139" s="143"/>
      <c r="Y139" s="143"/>
      <c r="Z139" s="143"/>
      <c r="AA139" s="143"/>
      <c r="AB139" s="143"/>
      <c r="AC139" s="143"/>
      <c r="AD139" s="143"/>
      <c r="AE139" s="143"/>
    </row>
    <row r="140" spans="1:65" s="2" customFormat="1" ht="22.9" customHeight="1">
      <c r="A140" s="33"/>
      <c r="B140" s="34"/>
      <c r="C140" s="70" t="s">
        <v>257</v>
      </c>
      <c r="D140" s="33"/>
      <c r="E140" s="33"/>
      <c r="F140" s="33"/>
      <c r="G140" s="33"/>
      <c r="H140" s="33"/>
      <c r="I140" s="33"/>
      <c r="J140" s="149">
        <f>BK140</f>
        <v>0</v>
      </c>
      <c r="K140" s="33"/>
      <c r="L140" s="34"/>
      <c r="M140" s="66"/>
      <c r="N140" s="57"/>
      <c r="O140" s="67"/>
      <c r="P140" s="150">
        <f>P141</f>
        <v>0</v>
      </c>
      <c r="Q140" s="67"/>
      <c r="R140" s="150">
        <f>R141</f>
        <v>1514.1699996300001</v>
      </c>
      <c r="S140" s="67"/>
      <c r="T140" s="151">
        <f>T141</f>
        <v>95.786800000000014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8" t="s">
        <v>76</v>
      </c>
      <c r="AU140" s="18" t="s">
        <v>229</v>
      </c>
      <c r="BK140" s="152">
        <f>BK141</f>
        <v>0</v>
      </c>
    </row>
    <row r="141" spans="1:65" s="12" customFormat="1" ht="25.9" customHeight="1">
      <c r="B141" s="153"/>
      <c r="D141" s="154" t="s">
        <v>76</v>
      </c>
      <c r="E141" s="155" t="s">
        <v>258</v>
      </c>
      <c r="F141" s="155" t="s">
        <v>259</v>
      </c>
      <c r="I141" s="156"/>
      <c r="J141" s="157">
        <f>BK141</f>
        <v>0</v>
      </c>
      <c r="L141" s="153"/>
      <c r="M141" s="158"/>
      <c r="N141" s="159"/>
      <c r="O141" s="159"/>
      <c r="P141" s="160">
        <f>P142+P269+P309+P364+P383+P424+P442+P525+P644</f>
        <v>0</v>
      </c>
      <c r="Q141" s="159"/>
      <c r="R141" s="160">
        <f>R142+R269+R309+R364+R383+R424+R442+R525+R644</f>
        <v>1514.1699996300001</v>
      </c>
      <c r="S141" s="159"/>
      <c r="T141" s="161">
        <f>T142+T269+T309+T364+T383+T424+T442+T525+T644</f>
        <v>95.786800000000014</v>
      </c>
      <c r="AR141" s="154" t="s">
        <v>32</v>
      </c>
      <c r="AT141" s="162" t="s">
        <v>76</v>
      </c>
      <c r="AU141" s="162" t="s">
        <v>77</v>
      </c>
      <c r="AY141" s="154" t="s">
        <v>260</v>
      </c>
      <c r="BK141" s="163">
        <f>BK142+BK269+BK309+BK364+BK383+BK424+BK442+BK525+BK644</f>
        <v>0</v>
      </c>
    </row>
    <row r="142" spans="1:65" s="12" customFormat="1" ht="22.9" customHeight="1">
      <c r="B142" s="153"/>
      <c r="D142" s="154" t="s">
        <v>76</v>
      </c>
      <c r="E142" s="164" t="s">
        <v>261</v>
      </c>
      <c r="F142" s="164" t="s">
        <v>262</v>
      </c>
      <c r="I142" s="156"/>
      <c r="J142" s="165">
        <f>BK142</f>
        <v>0</v>
      </c>
      <c r="L142" s="153"/>
      <c r="M142" s="158"/>
      <c r="N142" s="159"/>
      <c r="O142" s="159"/>
      <c r="P142" s="160">
        <f>SUM(P143:P268)</f>
        <v>0</v>
      </c>
      <c r="Q142" s="159"/>
      <c r="R142" s="160">
        <f>SUM(R143:R268)</f>
        <v>36.283261089999996</v>
      </c>
      <c r="S142" s="159"/>
      <c r="T142" s="161">
        <f>SUM(T143:T268)</f>
        <v>0</v>
      </c>
      <c r="AR142" s="154" t="s">
        <v>32</v>
      </c>
      <c r="AT142" s="162" t="s">
        <v>76</v>
      </c>
      <c r="AU142" s="162" t="s">
        <v>32</v>
      </c>
      <c r="AY142" s="154" t="s">
        <v>260</v>
      </c>
      <c r="BK142" s="163">
        <f>SUM(BK143:BK268)</f>
        <v>0</v>
      </c>
    </row>
    <row r="143" spans="1:65" s="2" customFormat="1" ht="16.5" customHeight="1">
      <c r="A143" s="33"/>
      <c r="B143" s="132"/>
      <c r="C143" s="166" t="s">
        <v>32</v>
      </c>
      <c r="D143" s="166" t="s">
        <v>263</v>
      </c>
      <c r="E143" s="167" t="s">
        <v>276</v>
      </c>
      <c r="F143" s="168" t="s">
        <v>277</v>
      </c>
      <c r="G143" s="169" t="s">
        <v>278</v>
      </c>
      <c r="H143" s="170">
        <v>1844.64</v>
      </c>
      <c r="I143" s="171"/>
      <c r="J143" s="172">
        <f>ROUND(I143*H143,2)</f>
        <v>0</v>
      </c>
      <c r="K143" s="168" t="s">
        <v>267</v>
      </c>
      <c r="L143" s="34"/>
      <c r="M143" s="173" t="s">
        <v>1</v>
      </c>
      <c r="N143" s="174" t="s">
        <v>42</v>
      </c>
      <c r="O143" s="59"/>
      <c r="P143" s="175">
        <f>O143*H143</f>
        <v>0</v>
      </c>
      <c r="Q143" s="175">
        <v>3.0000000000000001E-5</v>
      </c>
      <c r="R143" s="175">
        <f>Q143*H143</f>
        <v>5.5339200000000005E-2</v>
      </c>
      <c r="S143" s="175">
        <v>0</v>
      </c>
      <c r="T143" s="176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77" t="s">
        <v>268</v>
      </c>
      <c r="AT143" s="177" t="s">
        <v>263</v>
      </c>
      <c r="AU143" s="177" t="s">
        <v>86</v>
      </c>
      <c r="AY143" s="18" t="s">
        <v>260</v>
      </c>
      <c r="BE143" s="178">
        <f>IF(N143="základní",J143,0)</f>
        <v>0</v>
      </c>
      <c r="BF143" s="178">
        <f>IF(N143="snížená",J143,0)</f>
        <v>0</v>
      </c>
      <c r="BG143" s="178">
        <f>IF(N143="zákl. přenesená",J143,0)</f>
        <v>0</v>
      </c>
      <c r="BH143" s="178">
        <f>IF(N143="sníž. přenesená",J143,0)</f>
        <v>0</v>
      </c>
      <c r="BI143" s="178">
        <f>IF(N143="nulová",J143,0)</f>
        <v>0</v>
      </c>
      <c r="BJ143" s="18" t="s">
        <v>32</v>
      </c>
      <c r="BK143" s="178">
        <f>ROUND(I143*H143,2)</f>
        <v>0</v>
      </c>
      <c r="BL143" s="18" t="s">
        <v>268</v>
      </c>
      <c r="BM143" s="177" t="s">
        <v>300</v>
      </c>
    </row>
    <row r="144" spans="1:65" s="15" customFormat="1">
      <c r="B144" s="196"/>
      <c r="D144" s="180" t="s">
        <v>270</v>
      </c>
      <c r="E144" s="197" t="s">
        <v>1</v>
      </c>
      <c r="F144" s="198" t="s">
        <v>301</v>
      </c>
      <c r="H144" s="197" t="s">
        <v>1</v>
      </c>
      <c r="I144" s="199"/>
      <c r="L144" s="196"/>
      <c r="M144" s="200"/>
      <c r="N144" s="201"/>
      <c r="O144" s="201"/>
      <c r="P144" s="201"/>
      <c r="Q144" s="201"/>
      <c r="R144" s="201"/>
      <c r="S144" s="201"/>
      <c r="T144" s="202"/>
      <c r="AT144" s="197" t="s">
        <v>270</v>
      </c>
      <c r="AU144" s="197" t="s">
        <v>86</v>
      </c>
      <c r="AV144" s="15" t="s">
        <v>32</v>
      </c>
      <c r="AW144" s="15" t="s">
        <v>31</v>
      </c>
      <c r="AX144" s="15" t="s">
        <v>77</v>
      </c>
      <c r="AY144" s="197" t="s">
        <v>260</v>
      </c>
    </row>
    <row r="145" spans="1:65" s="13" customFormat="1">
      <c r="B145" s="179"/>
      <c r="D145" s="180" t="s">
        <v>270</v>
      </c>
      <c r="E145" s="181" t="s">
        <v>1</v>
      </c>
      <c r="F145" s="182" t="s">
        <v>2308</v>
      </c>
      <c r="H145" s="183">
        <v>1844.64</v>
      </c>
      <c r="I145" s="184"/>
      <c r="L145" s="179"/>
      <c r="M145" s="185"/>
      <c r="N145" s="186"/>
      <c r="O145" s="186"/>
      <c r="P145" s="186"/>
      <c r="Q145" s="186"/>
      <c r="R145" s="186"/>
      <c r="S145" s="186"/>
      <c r="T145" s="187"/>
      <c r="AT145" s="181" t="s">
        <v>270</v>
      </c>
      <c r="AU145" s="181" t="s">
        <v>86</v>
      </c>
      <c r="AV145" s="13" t="s">
        <v>86</v>
      </c>
      <c r="AW145" s="13" t="s">
        <v>31</v>
      </c>
      <c r="AX145" s="13" t="s">
        <v>32</v>
      </c>
      <c r="AY145" s="181" t="s">
        <v>260</v>
      </c>
    </row>
    <row r="146" spans="1:65" s="2" customFormat="1" ht="16.5" customHeight="1">
      <c r="A146" s="33"/>
      <c r="B146" s="132"/>
      <c r="C146" s="166" t="s">
        <v>86</v>
      </c>
      <c r="D146" s="166" t="s">
        <v>263</v>
      </c>
      <c r="E146" s="167" t="s">
        <v>288</v>
      </c>
      <c r="F146" s="168" t="s">
        <v>289</v>
      </c>
      <c r="G146" s="169" t="s">
        <v>290</v>
      </c>
      <c r="H146" s="170">
        <v>76.86</v>
      </c>
      <c r="I146" s="171"/>
      <c r="J146" s="172">
        <f>ROUND(I146*H146,2)</f>
        <v>0</v>
      </c>
      <c r="K146" s="168" t="s">
        <v>267</v>
      </c>
      <c r="L146" s="34"/>
      <c r="M146" s="173" t="s">
        <v>1</v>
      </c>
      <c r="N146" s="174" t="s">
        <v>42</v>
      </c>
      <c r="O146" s="59"/>
      <c r="P146" s="175">
        <f>O146*H146</f>
        <v>0</v>
      </c>
      <c r="Q146" s="175">
        <v>0</v>
      </c>
      <c r="R146" s="175">
        <f>Q146*H146</f>
        <v>0</v>
      </c>
      <c r="S146" s="175">
        <v>0</v>
      </c>
      <c r="T146" s="176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77" t="s">
        <v>268</v>
      </c>
      <c r="AT146" s="177" t="s">
        <v>263</v>
      </c>
      <c r="AU146" s="177" t="s">
        <v>86</v>
      </c>
      <c r="AY146" s="18" t="s">
        <v>260</v>
      </c>
      <c r="BE146" s="178">
        <f>IF(N146="základní",J146,0)</f>
        <v>0</v>
      </c>
      <c r="BF146" s="178">
        <f>IF(N146="snížená",J146,0)</f>
        <v>0</v>
      </c>
      <c r="BG146" s="178">
        <f>IF(N146="zákl. přenesená",J146,0)</f>
        <v>0</v>
      </c>
      <c r="BH146" s="178">
        <f>IF(N146="sníž. přenesená",J146,0)</f>
        <v>0</v>
      </c>
      <c r="BI146" s="178">
        <f>IF(N146="nulová",J146,0)</f>
        <v>0</v>
      </c>
      <c r="BJ146" s="18" t="s">
        <v>32</v>
      </c>
      <c r="BK146" s="178">
        <f>ROUND(I146*H146,2)</f>
        <v>0</v>
      </c>
      <c r="BL146" s="18" t="s">
        <v>268</v>
      </c>
      <c r="BM146" s="177" t="s">
        <v>304</v>
      </c>
    </row>
    <row r="147" spans="1:65" s="15" customFormat="1">
      <c r="B147" s="196"/>
      <c r="D147" s="180" t="s">
        <v>270</v>
      </c>
      <c r="E147" s="197" t="s">
        <v>1</v>
      </c>
      <c r="F147" s="198" t="s">
        <v>301</v>
      </c>
      <c r="H147" s="197" t="s">
        <v>1</v>
      </c>
      <c r="I147" s="199"/>
      <c r="L147" s="196"/>
      <c r="M147" s="200"/>
      <c r="N147" s="201"/>
      <c r="O147" s="201"/>
      <c r="P147" s="201"/>
      <c r="Q147" s="201"/>
      <c r="R147" s="201"/>
      <c r="S147" s="201"/>
      <c r="T147" s="202"/>
      <c r="AT147" s="197" t="s">
        <v>270</v>
      </c>
      <c r="AU147" s="197" t="s">
        <v>86</v>
      </c>
      <c r="AV147" s="15" t="s">
        <v>32</v>
      </c>
      <c r="AW147" s="15" t="s">
        <v>31</v>
      </c>
      <c r="AX147" s="15" t="s">
        <v>77</v>
      </c>
      <c r="AY147" s="197" t="s">
        <v>260</v>
      </c>
    </row>
    <row r="148" spans="1:65" s="13" customFormat="1">
      <c r="B148" s="179"/>
      <c r="D148" s="180" t="s">
        <v>270</v>
      </c>
      <c r="E148" s="181" t="s">
        <v>1</v>
      </c>
      <c r="F148" s="182" t="s">
        <v>2309</v>
      </c>
      <c r="H148" s="183">
        <v>76.86</v>
      </c>
      <c r="I148" s="184"/>
      <c r="L148" s="179"/>
      <c r="M148" s="185"/>
      <c r="N148" s="186"/>
      <c r="O148" s="186"/>
      <c r="P148" s="186"/>
      <c r="Q148" s="186"/>
      <c r="R148" s="186"/>
      <c r="S148" s="186"/>
      <c r="T148" s="187"/>
      <c r="AT148" s="181" t="s">
        <v>270</v>
      </c>
      <c r="AU148" s="181" t="s">
        <v>86</v>
      </c>
      <c r="AV148" s="13" t="s">
        <v>86</v>
      </c>
      <c r="AW148" s="13" t="s">
        <v>31</v>
      </c>
      <c r="AX148" s="13" t="s">
        <v>32</v>
      </c>
      <c r="AY148" s="181" t="s">
        <v>260</v>
      </c>
    </row>
    <row r="149" spans="1:65" s="2" customFormat="1" ht="16.5" customHeight="1">
      <c r="A149" s="33"/>
      <c r="B149" s="132"/>
      <c r="C149" s="166" t="s">
        <v>283</v>
      </c>
      <c r="D149" s="166" t="s">
        <v>263</v>
      </c>
      <c r="E149" s="167" t="s">
        <v>320</v>
      </c>
      <c r="F149" s="168" t="s">
        <v>321</v>
      </c>
      <c r="G149" s="169" t="s">
        <v>316</v>
      </c>
      <c r="H149" s="170">
        <v>103.108</v>
      </c>
      <c r="I149" s="171"/>
      <c r="J149" s="172">
        <f>ROUND(I149*H149,2)</f>
        <v>0</v>
      </c>
      <c r="K149" s="168" t="s">
        <v>267</v>
      </c>
      <c r="L149" s="34"/>
      <c r="M149" s="173" t="s">
        <v>1</v>
      </c>
      <c r="N149" s="174" t="s">
        <v>42</v>
      </c>
      <c r="O149" s="59"/>
      <c r="P149" s="175">
        <f>O149*H149</f>
        <v>0</v>
      </c>
      <c r="Q149" s="175">
        <v>5.7299999999999999E-3</v>
      </c>
      <c r="R149" s="175">
        <f>Q149*H149</f>
        <v>0.59080884</v>
      </c>
      <c r="S149" s="175">
        <v>0</v>
      </c>
      <c r="T149" s="176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77" t="s">
        <v>268</v>
      </c>
      <c r="AT149" s="177" t="s">
        <v>263</v>
      </c>
      <c r="AU149" s="177" t="s">
        <v>86</v>
      </c>
      <c r="AY149" s="18" t="s">
        <v>260</v>
      </c>
      <c r="BE149" s="178">
        <f>IF(N149="základní",J149,0)</f>
        <v>0</v>
      </c>
      <c r="BF149" s="178">
        <f>IF(N149="snížená",J149,0)</f>
        <v>0</v>
      </c>
      <c r="BG149" s="178">
        <f>IF(N149="zákl. přenesená",J149,0)</f>
        <v>0</v>
      </c>
      <c r="BH149" s="178">
        <f>IF(N149="sníž. přenesená",J149,0)</f>
        <v>0</v>
      </c>
      <c r="BI149" s="178">
        <f>IF(N149="nulová",J149,0)</f>
        <v>0</v>
      </c>
      <c r="BJ149" s="18" t="s">
        <v>32</v>
      </c>
      <c r="BK149" s="178">
        <f>ROUND(I149*H149,2)</f>
        <v>0</v>
      </c>
      <c r="BL149" s="18" t="s">
        <v>268</v>
      </c>
      <c r="BM149" s="177" t="s">
        <v>322</v>
      </c>
    </row>
    <row r="150" spans="1:65" s="15" customFormat="1">
      <c r="B150" s="196"/>
      <c r="D150" s="180" t="s">
        <v>270</v>
      </c>
      <c r="E150" s="197" t="s">
        <v>1</v>
      </c>
      <c r="F150" s="198" t="s">
        <v>323</v>
      </c>
      <c r="H150" s="197" t="s">
        <v>1</v>
      </c>
      <c r="I150" s="199"/>
      <c r="L150" s="196"/>
      <c r="M150" s="200"/>
      <c r="N150" s="201"/>
      <c r="O150" s="201"/>
      <c r="P150" s="201"/>
      <c r="Q150" s="201"/>
      <c r="R150" s="201"/>
      <c r="S150" s="201"/>
      <c r="T150" s="202"/>
      <c r="AT150" s="197" t="s">
        <v>270</v>
      </c>
      <c r="AU150" s="197" t="s">
        <v>86</v>
      </c>
      <c r="AV150" s="15" t="s">
        <v>32</v>
      </c>
      <c r="AW150" s="15" t="s">
        <v>31</v>
      </c>
      <c r="AX150" s="15" t="s">
        <v>77</v>
      </c>
      <c r="AY150" s="197" t="s">
        <v>260</v>
      </c>
    </row>
    <row r="151" spans="1:65" s="15" customFormat="1">
      <c r="B151" s="196"/>
      <c r="D151" s="180" t="s">
        <v>270</v>
      </c>
      <c r="E151" s="197" t="s">
        <v>1</v>
      </c>
      <c r="F151" s="198" t="s">
        <v>324</v>
      </c>
      <c r="H151" s="197" t="s">
        <v>1</v>
      </c>
      <c r="I151" s="199"/>
      <c r="L151" s="196"/>
      <c r="M151" s="200"/>
      <c r="N151" s="201"/>
      <c r="O151" s="201"/>
      <c r="P151" s="201"/>
      <c r="Q151" s="201"/>
      <c r="R151" s="201"/>
      <c r="S151" s="201"/>
      <c r="T151" s="202"/>
      <c r="AT151" s="197" t="s">
        <v>270</v>
      </c>
      <c r="AU151" s="197" t="s">
        <v>86</v>
      </c>
      <c r="AV151" s="15" t="s">
        <v>32</v>
      </c>
      <c r="AW151" s="15" t="s">
        <v>31</v>
      </c>
      <c r="AX151" s="15" t="s">
        <v>77</v>
      </c>
      <c r="AY151" s="197" t="s">
        <v>260</v>
      </c>
    </row>
    <row r="152" spans="1:65" s="13" customFormat="1">
      <c r="B152" s="179"/>
      <c r="D152" s="180" t="s">
        <v>270</v>
      </c>
      <c r="E152" s="181" t="s">
        <v>1</v>
      </c>
      <c r="F152" s="182" t="s">
        <v>2310</v>
      </c>
      <c r="H152" s="183">
        <v>160.63800000000001</v>
      </c>
      <c r="I152" s="184"/>
      <c r="L152" s="179"/>
      <c r="M152" s="185"/>
      <c r="N152" s="186"/>
      <c r="O152" s="186"/>
      <c r="P152" s="186"/>
      <c r="Q152" s="186"/>
      <c r="R152" s="186"/>
      <c r="S152" s="186"/>
      <c r="T152" s="187"/>
      <c r="AT152" s="181" t="s">
        <v>270</v>
      </c>
      <c r="AU152" s="181" t="s">
        <v>86</v>
      </c>
      <c r="AV152" s="13" t="s">
        <v>86</v>
      </c>
      <c r="AW152" s="13" t="s">
        <v>31</v>
      </c>
      <c r="AX152" s="13" t="s">
        <v>77</v>
      </c>
      <c r="AY152" s="181" t="s">
        <v>260</v>
      </c>
    </row>
    <row r="153" spans="1:65" s="16" customFormat="1">
      <c r="B153" s="203"/>
      <c r="D153" s="180" t="s">
        <v>270</v>
      </c>
      <c r="E153" s="204" t="s">
        <v>215</v>
      </c>
      <c r="F153" s="205" t="s">
        <v>326</v>
      </c>
      <c r="H153" s="206">
        <v>160.63800000000001</v>
      </c>
      <c r="I153" s="207"/>
      <c r="L153" s="203"/>
      <c r="M153" s="208"/>
      <c r="N153" s="209"/>
      <c r="O153" s="209"/>
      <c r="P153" s="209"/>
      <c r="Q153" s="209"/>
      <c r="R153" s="209"/>
      <c r="S153" s="209"/>
      <c r="T153" s="210"/>
      <c r="AT153" s="204" t="s">
        <v>270</v>
      </c>
      <c r="AU153" s="204" t="s">
        <v>86</v>
      </c>
      <c r="AV153" s="16" t="s">
        <v>283</v>
      </c>
      <c r="AW153" s="16" t="s">
        <v>31</v>
      </c>
      <c r="AX153" s="16" t="s">
        <v>77</v>
      </c>
      <c r="AY153" s="204" t="s">
        <v>260</v>
      </c>
    </row>
    <row r="154" spans="1:65" s="15" customFormat="1">
      <c r="B154" s="196"/>
      <c r="D154" s="180" t="s">
        <v>270</v>
      </c>
      <c r="E154" s="197" t="s">
        <v>1</v>
      </c>
      <c r="F154" s="198" t="s">
        <v>2311</v>
      </c>
      <c r="H154" s="197" t="s">
        <v>1</v>
      </c>
      <c r="I154" s="199"/>
      <c r="L154" s="196"/>
      <c r="M154" s="200"/>
      <c r="N154" s="201"/>
      <c r="O154" s="201"/>
      <c r="P154" s="201"/>
      <c r="Q154" s="201"/>
      <c r="R154" s="201"/>
      <c r="S154" s="201"/>
      <c r="T154" s="202"/>
      <c r="AT154" s="197" t="s">
        <v>270</v>
      </c>
      <c r="AU154" s="197" t="s">
        <v>86</v>
      </c>
      <c r="AV154" s="15" t="s">
        <v>32</v>
      </c>
      <c r="AW154" s="15" t="s">
        <v>31</v>
      </c>
      <c r="AX154" s="15" t="s">
        <v>77</v>
      </c>
      <c r="AY154" s="197" t="s">
        <v>260</v>
      </c>
    </row>
    <row r="155" spans="1:65" s="13" customFormat="1">
      <c r="B155" s="179"/>
      <c r="D155" s="180" t="s">
        <v>270</v>
      </c>
      <c r="E155" s="181" t="s">
        <v>1</v>
      </c>
      <c r="F155" s="182" t="s">
        <v>2312</v>
      </c>
      <c r="H155" s="183">
        <v>-7.8860000000000001</v>
      </c>
      <c r="I155" s="184"/>
      <c r="L155" s="179"/>
      <c r="M155" s="185"/>
      <c r="N155" s="186"/>
      <c r="O155" s="186"/>
      <c r="P155" s="186"/>
      <c r="Q155" s="186"/>
      <c r="R155" s="186"/>
      <c r="S155" s="186"/>
      <c r="T155" s="187"/>
      <c r="AT155" s="181" t="s">
        <v>270</v>
      </c>
      <c r="AU155" s="181" t="s">
        <v>86</v>
      </c>
      <c r="AV155" s="13" t="s">
        <v>86</v>
      </c>
      <c r="AW155" s="13" t="s">
        <v>31</v>
      </c>
      <c r="AX155" s="13" t="s">
        <v>77</v>
      </c>
      <c r="AY155" s="181" t="s">
        <v>260</v>
      </c>
    </row>
    <row r="156" spans="1:65" s="14" customFormat="1">
      <c r="B156" s="188"/>
      <c r="D156" s="180" t="s">
        <v>270</v>
      </c>
      <c r="E156" s="189" t="s">
        <v>213</v>
      </c>
      <c r="F156" s="190" t="s">
        <v>275</v>
      </c>
      <c r="H156" s="191">
        <v>152.75200000000001</v>
      </c>
      <c r="I156" s="192"/>
      <c r="L156" s="188"/>
      <c r="M156" s="193"/>
      <c r="N156" s="194"/>
      <c r="O156" s="194"/>
      <c r="P156" s="194"/>
      <c r="Q156" s="194"/>
      <c r="R156" s="194"/>
      <c r="S156" s="194"/>
      <c r="T156" s="195"/>
      <c r="AT156" s="189" t="s">
        <v>270</v>
      </c>
      <c r="AU156" s="189" t="s">
        <v>86</v>
      </c>
      <c r="AV156" s="14" t="s">
        <v>268</v>
      </c>
      <c r="AW156" s="14" t="s">
        <v>31</v>
      </c>
      <c r="AX156" s="14" t="s">
        <v>77</v>
      </c>
      <c r="AY156" s="189" t="s">
        <v>260</v>
      </c>
    </row>
    <row r="157" spans="1:65" s="13" customFormat="1">
      <c r="B157" s="179"/>
      <c r="D157" s="180" t="s">
        <v>270</v>
      </c>
      <c r="E157" s="181" t="s">
        <v>1</v>
      </c>
      <c r="F157" s="182" t="s">
        <v>328</v>
      </c>
      <c r="H157" s="183">
        <v>103.108</v>
      </c>
      <c r="I157" s="184"/>
      <c r="L157" s="179"/>
      <c r="M157" s="185"/>
      <c r="N157" s="186"/>
      <c r="O157" s="186"/>
      <c r="P157" s="186"/>
      <c r="Q157" s="186"/>
      <c r="R157" s="186"/>
      <c r="S157" s="186"/>
      <c r="T157" s="187"/>
      <c r="AT157" s="181" t="s">
        <v>270</v>
      </c>
      <c r="AU157" s="181" t="s">
        <v>86</v>
      </c>
      <c r="AV157" s="13" t="s">
        <v>86</v>
      </c>
      <c r="AW157" s="13" t="s">
        <v>31</v>
      </c>
      <c r="AX157" s="13" t="s">
        <v>32</v>
      </c>
      <c r="AY157" s="181" t="s">
        <v>260</v>
      </c>
    </row>
    <row r="158" spans="1:65" s="2" customFormat="1" ht="16.5" customHeight="1">
      <c r="A158" s="33"/>
      <c r="B158" s="132"/>
      <c r="C158" s="166" t="s">
        <v>268</v>
      </c>
      <c r="D158" s="166" t="s">
        <v>263</v>
      </c>
      <c r="E158" s="167" t="s">
        <v>329</v>
      </c>
      <c r="F158" s="168" t="s">
        <v>330</v>
      </c>
      <c r="G158" s="169" t="s">
        <v>316</v>
      </c>
      <c r="H158" s="170">
        <v>10.311</v>
      </c>
      <c r="I158" s="171"/>
      <c r="J158" s="172">
        <f>ROUND(I158*H158,2)</f>
        <v>0</v>
      </c>
      <c r="K158" s="168" t="s">
        <v>267</v>
      </c>
      <c r="L158" s="34"/>
      <c r="M158" s="173" t="s">
        <v>1</v>
      </c>
      <c r="N158" s="174" t="s">
        <v>42</v>
      </c>
      <c r="O158" s="59"/>
      <c r="P158" s="175">
        <f>O158*H158</f>
        <v>0</v>
      </c>
      <c r="Q158" s="175">
        <v>5.7299999999999999E-3</v>
      </c>
      <c r="R158" s="175">
        <f>Q158*H158</f>
        <v>5.9082030000000001E-2</v>
      </c>
      <c r="S158" s="175">
        <v>0</v>
      </c>
      <c r="T158" s="176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77" t="s">
        <v>268</v>
      </c>
      <c r="AT158" s="177" t="s">
        <v>263</v>
      </c>
      <c r="AU158" s="177" t="s">
        <v>86</v>
      </c>
      <c r="AY158" s="18" t="s">
        <v>260</v>
      </c>
      <c r="BE158" s="178">
        <f>IF(N158="základní",J158,0)</f>
        <v>0</v>
      </c>
      <c r="BF158" s="178">
        <f>IF(N158="snížená",J158,0)</f>
        <v>0</v>
      </c>
      <c r="BG158" s="178">
        <f>IF(N158="zákl. přenesená",J158,0)</f>
        <v>0</v>
      </c>
      <c r="BH158" s="178">
        <f>IF(N158="sníž. přenesená",J158,0)</f>
        <v>0</v>
      </c>
      <c r="BI158" s="178">
        <f>IF(N158="nulová",J158,0)</f>
        <v>0</v>
      </c>
      <c r="BJ158" s="18" t="s">
        <v>32</v>
      </c>
      <c r="BK158" s="178">
        <f>ROUND(I158*H158,2)</f>
        <v>0</v>
      </c>
      <c r="BL158" s="18" t="s">
        <v>268</v>
      </c>
      <c r="BM158" s="177" t="s">
        <v>2313</v>
      </c>
    </row>
    <row r="159" spans="1:65" s="15" customFormat="1">
      <c r="B159" s="196"/>
      <c r="D159" s="180" t="s">
        <v>270</v>
      </c>
      <c r="E159" s="197" t="s">
        <v>1</v>
      </c>
      <c r="F159" s="198" t="s">
        <v>323</v>
      </c>
      <c r="H159" s="197" t="s">
        <v>1</v>
      </c>
      <c r="I159" s="199"/>
      <c r="L159" s="196"/>
      <c r="M159" s="200"/>
      <c r="N159" s="201"/>
      <c r="O159" s="201"/>
      <c r="P159" s="201"/>
      <c r="Q159" s="201"/>
      <c r="R159" s="201"/>
      <c r="S159" s="201"/>
      <c r="T159" s="202"/>
      <c r="AT159" s="197" t="s">
        <v>270</v>
      </c>
      <c r="AU159" s="197" t="s">
        <v>86</v>
      </c>
      <c r="AV159" s="15" t="s">
        <v>32</v>
      </c>
      <c r="AW159" s="15" t="s">
        <v>31</v>
      </c>
      <c r="AX159" s="15" t="s">
        <v>77</v>
      </c>
      <c r="AY159" s="197" t="s">
        <v>260</v>
      </c>
    </row>
    <row r="160" spans="1:65" s="15" customFormat="1">
      <c r="B160" s="196"/>
      <c r="D160" s="180" t="s">
        <v>270</v>
      </c>
      <c r="E160" s="197" t="s">
        <v>1</v>
      </c>
      <c r="F160" s="198" t="s">
        <v>324</v>
      </c>
      <c r="H160" s="197" t="s">
        <v>1</v>
      </c>
      <c r="I160" s="199"/>
      <c r="L160" s="196"/>
      <c r="M160" s="200"/>
      <c r="N160" s="201"/>
      <c r="O160" s="201"/>
      <c r="P160" s="201"/>
      <c r="Q160" s="201"/>
      <c r="R160" s="201"/>
      <c r="S160" s="201"/>
      <c r="T160" s="202"/>
      <c r="AT160" s="197" t="s">
        <v>270</v>
      </c>
      <c r="AU160" s="197" t="s">
        <v>86</v>
      </c>
      <c r="AV160" s="15" t="s">
        <v>32</v>
      </c>
      <c r="AW160" s="15" t="s">
        <v>31</v>
      </c>
      <c r="AX160" s="15" t="s">
        <v>77</v>
      </c>
      <c r="AY160" s="197" t="s">
        <v>260</v>
      </c>
    </row>
    <row r="161" spans="1:65" s="13" customFormat="1">
      <c r="B161" s="179"/>
      <c r="D161" s="180" t="s">
        <v>270</v>
      </c>
      <c r="E161" s="181" t="s">
        <v>1</v>
      </c>
      <c r="F161" s="182" t="s">
        <v>332</v>
      </c>
      <c r="H161" s="183">
        <v>10.311</v>
      </c>
      <c r="I161" s="184"/>
      <c r="L161" s="179"/>
      <c r="M161" s="185"/>
      <c r="N161" s="186"/>
      <c r="O161" s="186"/>
      <c r="P161" s="186"/>
      <c r="Q161" s="186"/>
      <c r="R161" s="186"/>
      <c r="S161" s="186"/>
      <c r="T161" s="187"/>
      <c r="AT161" s="181" t="s">
        <v>270</v>
      </c>
      <c r="AU161" s="181" t="s">
        <v>86</v>
      </c>
      <c r="AV161" s="13" t="s">
        <v>86</v>
      </c>
      <c r="AW161" s="13" t="s">
        <v>31</v>
      </c>
      <c r="AX161" s="13" t="s">
        <v>32</v>
      </c>
      <c r="AY161" s="181" t="s">
        <v>260</v>
      </c>
    </row>
    <row r="162" spans="1:65" s="2" customFormat="1" ht="16.5" customHeight="1">
      <c r="A162" s="33"/>
      <c r="B162" s="132"/>
      <c r="C162" s="166" t="s">
        <v>295</v>
      </c>
      <c r="D162" s="166" t="s">
        <v>263</v>
      </c>
      <c r="E162" s="167" t="s">
        <v>334</v>
      </c>
      <c r="F162" s="168" t="s">
        <v>335</v>
      </c>
      <c r="G162" s="169" t="s">
        <v>316</v>
      </c>
      <c r="H162" s="170">
        <v>1.1459999999999999</v>
      </c>
      <c r="I162" s="171"/>
      <c r="J162" s="172">
        <f>ROUND(I162*H162,2)</f>
        <v>0</v>
      </c>
      <c r="K162" s="168" t="s">
        <v>267</v>
      </c>
      <c r="L162" s="34"/>
      <c r="M162" s="173" t="s">
        <v>1</v>
      </c>
      <c r="N162" s="174" t="s">
        <v>42</v>
      </c>
      <c r="O162" s="59"/>
      <c r="P162" s="175">
        <f>O162*H162</f>
        <v>0</v>
      </c>
      <c r="Q162" s="175">
        <v>5.7299999999999999E-3</v>
      </c>
      <c r="R162" s="175">
        <f>Q162*H162</f>
        <v>6.5665799999999989E-3</v>
      </c>
      <c r="S162" s="175">
        <v>0</v>
      </c>
      <c r="T162" s="176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77" t="s">
        <v>268</v>
      </c>
      <c r="AT162" s="177" t="s">
        <v>263</v>
      </c>
      <c r="AU162" s="177" t="s">
        <v>86</v>
      </c>
      <c r="AY162" s="18" t="s">
        <v>260</v>
      </c>
      <c r="BE162" s="178">
        <f>IF(N162="základní",J162,0)</f>
        <v>0</v>
      </c>
      <c r="BF162" s="178">
        <f>IF(N162="snížená",J162,0)</f>
        <v>0</v>
      </c>
      <c r="BG162" s="178">
        <f>IF(N162="zákl. přenesená",J162,0)</f>
        <v>0</v>
      </c>
      <c r="BH162" s="178">
        <f>IF(N162="sníž. přenesená",J162,0)</f>
        <v>0</v>
      </c>
      <c r="BI162" s="178">
        <f>IF(N162="nulová",J162,0)</f>
        <v>0</v>
      </c>
      <c r="BJ162" s="18" t="s">
        <v>32</v>
      </c>
      <c r="BK162" s="178">
        <f>ROUND(I162*H162,2)</f>
        <v>0</v>
      </c>
      <c r="BL162" s="18" t="s">
        <v>268</v>
      </c>
      <c r="BM162" s="177" t="s">
        <v>2314</v>
      </c>
    </row>
    <row r="163" spans="1:65" s="15" customFormat="1">
      <c r="B163" s="196"/>
      <c r="D163" s="180" t="s">
        <v>270</v>
      </c>
      <c r="E163" s="197" t="s">
        <v>1</v>
      </c>
      <c r="F163" s="198" t="s">
        <v>323</v>
      </c>
      <c r="H163" s="197" t="s">
        <v>1</v>
      </c>
      <c r="I163" s="199"/>
      <c r="L163" s="196"/>
      <c r="M163" s="200"/>
      <c r="N163" s="201"/>
      <c r="O163" s="201"/>
      <c r="P163" s="201"/>
      <c r="Q163" s="201"/>
      <c r="R163" s="201"/>
      <c r="S163" s="201"/>
      <c r="T163" s="202"/>
      <c r="AT163" s="197" t="s">
        <v>270</v>
      </c>
      <c r="AU163" s="197" t="s">
        <v>86</v>
      </c>
      <c r="AV163" s="15" t="s">
        <v>32</v>
      </c>
      <c r="AW163" s="15" t="s">
        <v>31</v>
      </c>
      <c r="AX163" s="15" t="s">
        <v>77</v>
      </c>
      <c r="AY163" s="197" t="s">
        <v>260</v>
      </c>
    </row>
    <row r="164" spans="1:65" s="15" customFormat="1">
      <c r="B164" s="196"/>
      <c r="D164" s="180" t="s">
        <v>270</v>
      </c>
      <c r="E164" s="197" t="s">
        <v>1</v>
      </c>
      <c r="F164" s="198" t="s">
        <v>324</v>
      </c>
      <c r="H164" s="197" t="s">
        <v>1</v>
      </c>
      <c r="I164" s="199"/>
      <c r="L164" s="196"/>
      <c r="M164" s="200"/>
      <c r="N164" s="201"/>
      <c r="O164" s="201"/>
      <c r="P164" s="201"/>
      <c r="Q164" s="201"/>
      <c r="R164" s="201"/>
      <c r="S164" s="201"/>
      <c r="T164" s="202"/>
      <c r="AT164" s="197" t="s">
        <v>270</v>
      </c>
      <c r="AU164" s="197" t="s">
        <v>86</v>
      </c>
      <c r="AV164" s="15" t="s">
        <v>32</v>
      </c>
      <c r="AW164" s="15" t="s">
        <v>31</v>
      </c>
      <c r="AX164" s="15" t="s">
        <v>77</v>
      </c>
      <c r="AY164" s="197" t="s">
        <v>260</v>
      </c>
    </row>
    <row r="165" spans="1:65" s="13" customFormat="1">
      <c r="B165" s="179"/>
      <c r="D165" s="180" t="s">
        <v>270</v>
      </c>
      <c r="E165" s="181" t="s">
        <v>1</v>
      </c>
      <c r="F165" s="182" t="s">
        <v>337</v>
      </c>
      <c r="H165" s="183">
        <v>1.1459999999999999</v>
      </c>
      <c r="I165" s="184"/>
      <c r="L165" s="179"/>
      <c r="M165" s="185"/>
      <c r="N165" s="186"/>
      <c r="O165" s="186"/>
      <c r="P165" s="186"/>
      <c r="Q165" s="186"/>
      <c r="R165" s="186"/>
      <c r="S165" s="186"/>
      <c r="T165" s="187"/>
      <c r="AT165" s="181" t="s">
        <v>270</v>
      </c>
      <c r="AU165" s="181" t="s">
        <v>86</v>
      </c>
      <c r="AV165" s="13" t="s">
        <v>86</v>
      </c>
      <c r="AW165" s="13" t="s">
        <v>31</v>
      </c>
      <c r="AX165" s="13" t="s">
        <v>32</v>
      </c>
      <c r="AY165" s="181" t="s">
        <v>260</v>
      </c>
    </row>
    <row r="166" spans="1:65" s="2" customFormat="1" ht="16.5" customHeight="1">
      <c r="A166" s="33"/>
      <c r="B166" s="132"/>
      <c r="C166" s="166" t="s">
        <v>168</v>
      </c>
      <c r="D166" s="166" t="s">
        <v>263</v>
      </c>
      <c r="E166" s="167" t="s">
        <v>339</v>
      </c>
      <c r="F166" s="168" t="s">
        <v>340</v>
      </c>
      <c r="G166" s="169" t="s">
        <v>316</v>
      </c>
      <c r="H166" s="170">
        <v>23.370999999999999</v>
      </c>
      <c r="I166" s="171"/>
      <c r="J166" s="172">
        <f>ROUND(I166*H166,2)</f>
        <v>0</v>
      </c>
      <c r="K166" s="168" t="s">
        <v>267</v>
      </c>
      <c r="L166" s="34"/>
      <c r="M166" s="173" t="s">
        <v>1</v>
      </c>
      <c r="N166" s="174" t="s">
        <v>42</v>
      </c>
      <c r="O166" s="59"/>
      <c r="P166" s="175">
        <f>O166*H166</f>
        <v>0</v>
      </c>
      <c r="Q166" s="175">
        <v>4.0000000000000003E-5</v>
      </c>
      <c r="R166" s="175">
        <f>Q166*H166</f>
        <v>9.3484000000000004E-4</v>
      </c>
      <c r="S166" s="175">
        <v>0</v>
      </c>
      <c r="T166" s="176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77" t="s">
        <v>268</v>
      </c>
      <c r="AT166" s="177" t="s">
        <v>263</v>
      </c>
      <c r="AU166" s="177" t="s">
        <v>86</v>
      </c>
      <c r="AY166" s="18" t="s">
        <v>260</v>
      </c>
      <c r="BE166" s="178">
        <f>IF(N166="základní",J166,0)</f>
        <v>0</v>
      </c>
      <c r="BF166" s="178">
        <f>IF(N166="snížená",J166,0)</f>
        <v>0</v>
      </c>
      <c r="BG166" s="178">
        <f>IF(N166="zákl. přenesená",J166,0)</f>
        <v>0</v>
      </c>
      <c r="BH166" s="178">
        <f>IF(N166="sníž. přenesená",J166,0)</f>
        <v>0</v>
      </c>
      <c r="BI166" s="178">
        <f>IF(N166="nulová",J166,0)</f>
        <v>0</v>
      </c>
      <c r="BJ166" s="18" t="s">
        <v>32</v>
      </c>
      <c r="BK166" s="178">
        <f>ROUND(I166*H166,2)</f>
        <v>0</v>
      </c>
      <c r="BL166" s="18" t="s">
        <v>268</v>
      </c>
      <c r="BM166" s="177" t="s">
        <v>2315</v>
      </c>
    </row>
    <row r="167" spans="1:65" s="15" customFormat="1">
      <c r="B167" s="196"/>
      <c r="D167" s="180" t="s">
        <v>270</v>
      </c>
      <c r="E167" s="197" t="s">
        <v>1</v>
      </c>
      <c r="F167" s="198" t="s">
        <v>323</v>
      </c>
      <c r="H167" s="197" t="s">
        <v>1</v>
      </c>
      <c r="I167" s="199"/>
      <c r="L167" s="196"/>
      <c r="M167" s="200"/>
      <c r="N167" s="201"/>
      <c r="O167" s="201"/>
      <c r="P167" s="201"/>
      <c r="Q167" s="201"/>
      <c r="R167" s="201"/>
      <c r="S167" s="201"/>
      <c r="T167" s="202"/>
      <c r="AT167" s="197" t="s">
        <v>270</v>
      </c>
      <c r="AU167" s="197" t="s">
        <v>86</v>
      </c>
      <c r="AV167" s="15" t="s">
        <v>32</v>
      </c>
      <c r="AW167" s="15" t="s">
        <v>31</v>
      </c>
      <c r="AX167" s="15" t="s">
        <v>77</v>
      </c>
      <c r="AY167" s="197" t="s">
        <v>260</v>
      </c>
    </row>
    <row r="168" spans="1:65" s="15" customFormat="1">
      <c r="B168" s="196"/>
      <c r="D168" s="180" t="s">
        <v>270</v>
      </c>
      <c r="E168" s="197" t="s">
        <v>1</v>
      </c>
      <c r="F168" s="198" t="s">
        <v>324</v>
      </c>
      <c r="H168" s="197" t="s">
        <v>1</v>
      </c>
      <c r="I168" s="199"/>
      <c r="L168" s="196"/>
      <c r="M168" s="200"/>
      <c r="N168" s="201"/>
      <c r="O168" s="201"/>
      <c r="P168" s="201"/>
      <c r="Q168" s="201"/>
      <c r="R168" s="201"/>
      <c r="S168" s="201"/>
      <c r="T168" s="202"/>
      <c r="AT168" s="197" t="s">
        <v>270</v>
      </c>
      <c r="AU168" s="197" t="s">
        <v>86</v>
      </c>
      <c r="AV168" s="15" t="s">
        <v>32</v>
      </c>
      <c r="AW168" s="15" t="s">
        <v>31</v>
      </c>
      <c r="AX168" s="15" t="s">
        <v>77</v>
      </c>
      <c r="AY168" s="197" t="s">
        <v>260</v>
      </c>
    </row>
    <row r="169" spans="1:65" s="13" customFormat="1">
      <c r="B169" s="179"/>
      <c r="D169" s="180" t="s">
        <v>270</v>
      </c>
      <c r="E169" s="181" t="s">
        <v>1</v>
      </c>
      <c r="F169" s="182" t="s">
        <v>342</v>
      </c>
      <c r="H169" s="183">
        <v>23.370999999999999</v>
      </c>
      <c r="I169" s="184"/>
      <c r="L169" s="179"/>
      <c r="M169" s="185"/>
      <c r="N169" s="186"/>
      <c r="O169" s="186"/>
      <c r="P169" s="186"/>
      <c r="Q169" s="186"/>
      <c r="R169" s="186"/>
      <c r="S169" s="186"/>
      <c r="T169" s="187"/>
      <c r="AT169" s="181" t="s">
        <v>270</v>
      </c>
      <c r="AU169" s="181" t="s">
        <v>86</v>
      </c>
      <c r="AV169" s="13" t="s">
        <v>86</v>
      </c>
      <c r="AW169" s="13" t="s">
        <v>31</v>
      </c>
      <c r="AX169" s="13" t="s">
        <v>32</v>
      </c>
      <c r="AY169" s="181" t="s">
        <v>260</v>
      </c>
    </row>
    <row r="170" spans="1:65" s="2" customFormat="1" ht="16.5" customHeight="1">
      <c r="A170" s="33"/>
      <c r="B170" s="132"/>
      <c r="C170" s="166" t="s">
        <v>303</v>
      </c>
      <c r="D170" s="166" t="s">
        <v>263</v>
      </c>
      <c r="E170" s="167" t="s">
        <v>344</v>
      </c>
      <c r="F170" s="168" t="s">
        <v>345</v>
      </c>
      <c r="G170" s="169" t="s">
        <v>316</v>
      </c>
      <c r="H170" s="170">
        <v>2.3370000000000002</v>
      </c>
      <c r="I170" s="171"/>
      <c r="J170" s="172">
        <f>ROUND(I170*H170,2)</f>
        <v>0</v>
      </c>
      <c r="K170" s="168" t="s">
        <v>267</v>
      </c>
      <c r="L170" s="34"/>
      <c r="M170" s="173" t="s">
        <v>1</v>
      </c>
      <c r="N170" s="174" t="s">
        <v>42</v>
      </c>
      <c r="O170" s="59"/>
      <c r="P170" s="175">
        <f>O170*H170</f>
        <v>0</v>
      </c>
      <c r="Q170" s="175">
        <v>4.0000000000000003E-5</v>
      </c>
      <c r="R170" s="175">
        <f>Q170*H170</f>
        <v>9.348000000000002E-5</v>
      </c>
      <c r="S170" s="175">
        <v>0</v>
      </c>
      <c r="T170" s="176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77" t="s">
        <v>268</v>
      </c>
      <c r="AT170" s="177" t="s">
        <v>263</v>
      </c>
      <c r="AU170" s="177" t="s">
        <v>86</v>
      </c>
      <c r="AY170" s="18" t="s">
        <v>260</v>
      </c>
      <c r="BE170" s="178">
        <f>IF(N170="základní",J170,0)</f>
        <v>0</v>
      </c>
      <c r="BF170" s="178">
        <f>IF(N170="snížená",J170,0)</f>
        <v>0</v>
      </c>
      <c r="BG170" s="178">
        <f>IF(N170="zákl. přenesená",J170,0)</f>
        <v>0</v>
      </c>
      <c r="BH170" s="178">
        <f>IF(N170="sníž. přenesená",J170,0)</f>
        <v>0</v>
      </c>
      <c r="BI170" s="178">
        <f>IF(N170="nulová",J170,0)</f>
        <v>0</v>
      </c>
      <c r="BJ170" s="18" t="s">
        <v>32</v>
      </c>
      <c r="BK170" s="178">
        <f>ROUND(I170*H170,2)</f>
        <v>0</v>
      </c>
      <c r="BL170" s="18" t="s">
        <v>268</v>
      </c>
      <c r="BM170" s="177" t="s">
        <v>2316</v>
      </c>
    </row>
    <row r="171" spans="1:65" s="15" customFormat="1">
      <c r="B171" s="196"/>
      <c r="D171" s="180" t="s">
        <v>270</v>
      </c>
      <c r="E171" s="197" t="s">
        <v>1</v>
      </c>
      <c r="F171" s="198" t="s">
        <v>323</v>
      </c>
      <c r="H171" s="197" t="s">
        <v>1</v>
      </c>
      <c r="I171" s="199"/>
      <c r="L171" s="196"/>
      <c r="M171" s="200"/>
      <c r="N171" s="201"/>
      <c r="O171" s="201"/>
      <c r="P171" s="201"/>
      <c r="Q171" s="201"/>
      <c r="R171" s="201"/>
      <c r="S171" s="201"/>
      <c r="T171" s="202"/>
      <c r="AT171" s="197" t="s">
        <v>270</v>
      </c>
      <c r="AU171" s="197" t="s">
        <v>86</v>
      </c>
      <c r="AV171" s="15" t="s">
        <v>32</v>
      </c>
      <c r="AW171" s="15" t="s">
        <v>31</v>
      </c>
      <c r="AX171" s="15" t="s">
        <v>77</v>
      </c>
      <c r="AY171" s="197" t="s">
        <v>260</v>
      </c>
    </row>
    <row r="172" spans="1:65" s="15" customFormat="1">
      <c r="B172" s="196"/>
      <c r="D172" s="180" t="s">
        <v>270</v>
      </c>
      <c r="E172" s="197" t="s">
        <v>1</v>
      </c>
      <c r="F172" s="198" t="s">
        <v>324</v>
      </c>
      <c r="H172" s="197" t="s">
        <v>1</v>
      </c>
      <c r="I172" s="199"/>
      <c r="L172" s="196"/>
      <c r="M172" s="200"/>
      <c r="N172" s="201"/>
      <c r="O172" s="201"/>
      <c r="P172" s="201"/>
      <c r="Q172" s="201"/>
      <c r="R172" s="201"/>
      <c r="S172" s="201"/>
      <c r="T172" s="202"/>
      <c r="AT172" s="197" t="s">
        <v>270</v>
      </c>
      <c r="AU172" s="197" t="s">
        <v>86</v>
      </c>
      <c r="AV172" s="15" t="s">
        <v>32</v>
      </c>
      <c r="AW172" s="15" t="s">
        <v>31</v>
      </c>
      <c r="AX172" s="15" t="s">
        <v>77</v>
      </c>
      <c r="AY172" s="197" t="s">
        <v>260</v>
      </c>
    </row>
    <row r="173" spans="1:65" s="13" customFormat="1">
      <c r="B173" s="179"/>
      <c r="D173" s="180" t="s">
        <v>270</v>
      </c>
      <c r="E173" s="181" t="s">
        <v>1</v>
      </c>
      <c r="F173" s="182" t="s">
        <v>347</v>
      </c>
      <c r="H173" s="183">
        <v>2.3370000000000002</v>
      </c>
      <c r="I173" s="184"/>
      <c r="L173" s="179"/>
      <c r="M173" s="185"/>
      <c r="N173" s="186"/>
      <c r="O173" s="186"/>
      <c r="P173" s="186"/>
      <c r="Q173" s="186"/>
      <c r="R173" s="186"/>
      <c r="S173" s="186"/>
      <c r="T173" s="187"/>
      <c r="AT173" s="181" t="s">
        <v>270</v>
      </c>
      <c r="AU173" s="181" t="s">
        <v>86</v>
      </c>
      <c r="AV173" s="13" t="s">
        <v>86</v>
      </c>
      <c r="AW173" s="13" t="s">
        <v>31</v>
      </c>
      <c r="AX173" s="13" t="s">
        <v>32</v>
      </c>
      <c r="AY173" s="181" t="s">
        <v>260</v>
      </c>
    </row>
    <row r="174" spans="1:65" s="2" customFormat="1" ht="16.5" customHeight="1">
      <c r="A174" s="33"/>
      <c r="B174" s="132"/>
      <c r="C174" s="166" t="s">
        <v>306</v>
      </c>
      <c r="D174" s="166" t="s">
        <v>263</v>
      </c>
      <c r="E174" s="167" t="s">
        <v>349</v>
      </c>
      <c r="F174" s="168" t="s">
        <v>350</v>
      </c>
      <c r="G174" s="169" t="s">
        <v>316</v>
      </c>
      <c r="H174" s="170">
        <v>0.26</v>
      </c>
      <c r="I174" s="171"/>
      <c r="J174" s="172">
        <f>ROUND(I174*H174,2)</f>
        <v>0</v>
      </c>
      <c r="K174" s="168" t="s">
        <v>267</v>
      </c>
      <c r="L174" s="34"/>
      <c r="M174" s="173" t="s">
        <v>1</v>
      </c>
      <c r="N174" s="174" t="s">
        <v>42</v>
      </c>
      <c r="O174" s="59"/>
      <c r="P174" s="175">
        <f>O174*H174</f>
        <v>0</v>
      </c>
      <c r="Q174" s="175">
        <v>4.0000000000000003E-5</v>
      </c>
      <c r="R174" s="175">
        <f>Q174*H174</f>
        <v>1.04E-5</v>
      </c>
      <c r="S174" s="175">
        <v>0</v>
      </c>
      <c r="T174" s="176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77" t="s">
        <v>268</v>
      </c>
      <c r="AT174" s="177" t="s">
        <v>263</v>
      </c>
      <c r="AU174" s="177" t="s">
        <v>86</v>
      </c>
      <c r="AY174" s="18" t="s">
        <v>260</v>
      </c>
      <c r="BE174" s="178">
        <f>IF(N174="základní",J174,0)</f>
        <v>0</v>
      </c>
      <c r="BF174" s="178">
        <f>IF(N174="snížená",J174,0)</f>
        <v>0</v>
      </c>
      <c r="BG174" s="178">
        <f>IF(N174="zákl. přenesená",J174,0)</f>
        <v>0</v>
      </c>
      <c r="BH174" s="178">
        <f>IF(N174="sníž. přenesená",J174,0)</f>
        <v>0</v>
      </c>
      <c r="BI174" s="178">
        <f>IF(N174="nulová",J174,0)</f>
        <v>0</v>
      </c>
      <c r="BJ174" s="18" t="s">
        <v>32</v>
      </c>
      <c r="BK174" s="178">
        <f>ROUND(I174*H174,2)</f>
        <v>0</v>
      </c>
      <c r="BL174" s="18" t="s">
        <v>268</v>
      </c>
      <c r="BM174" s="177" t="s">
        <v>2317</v>
      </c>
    </row>
    <row r="175" spans="1:65" s="15" customFormat="1">
      <c r="B175" s="196"/>
      <c r="D175" s="180" t="s">
        <v>270</v>
      </c>
      <c r="E175" s="197" t="s">
        <v>1</v>
      </c>
      <c r="F175" s="198" t="s">
        <v>323</v>
      </c>
      <c r="H175" s="197" t="s">
        <v>1</v>
      </c>
      <c r="I175" s="199"/>
      <c r="L175" s="196"/>
      <c r="M175" s="200"/>
      <c r="N175" s="201"/>
      <c r="O175" s="201"/>
      <c r="P175" s="201"/>
      <c r="Q175" s="201"/>
      <c r="R175" s="201"/>
      <c r="S175" s="201"/>
      <c r="T175" s="202"/>
      <c r="AT175" s="197" t="s">
        <v>270</v>
      </c>
      <c r="AU175" s="197" t="s">
        <v>86</v>
      </c>
      <c r="AV175" s="15" t="s">
        <v>32</v>
      </c>
      <c r="AW175" s="15" t="s">
        <v>31</v>
      </c>
      <c r="AX175" s="15" t="s">
        <v>77</v>
      </c>
      <c r="AY175" s="197" t="s">
        <v>260</v>
      </c>
    </row>
    <row r="176" spans="1:65" s="15" customFormat="1">
      <c r="B176" s="196"/>
      <c r="D176" s="180" t="s">
        <v>270</v>
      </c>
      <c r="E176" s="197" t="s">
        <v>1</v>
      </c>
      <c r="F176" s="198" t="s">
        <v>324</v>
      </c>
      <c r="H176" s="197" t="s">
        <v>1</v>
      </c>
      <c r="I176" s="199"/>
      <c r="L176" s="196"/>
      <c r="M176" s="200"/>
      <c r="N176" s="201"/>
      <c r="O176" s="201"/>
      <c r="P176" s="201"/>
      <c r="Q176" s="201"/>
      <c r="R176" s="201"/>
      <c r="S176" s="201"/>
      <c r="T176" s="202"/>
      <c r="AT176" s="197" t="s">
        <v>270</v>
      </c>
      <c r="AU176" s="197" t="s">
        <v>86</v>
      </c>
      <c r="AV176" s="15" t="s">
        <v>32</v>
      </c>
      <c r="AW176" s="15" t="s">
        <v>31</v>
      </c>
      <c r="AX176" s="15" t="s">
        <v>77</v>
      </c>
      <c r="AY176" s="197" t="s">
        <v>260</v>
      </c>
    </row>
    <row r="177" spans="1:65" s="13" customFormat="1">
      <c r="B177" s="179"/>
      <c r="D177" s="180" t="s">
        <v>270</v>
      </c>
      <c r="E177" s="181" t="s">
        <v>1</v>
      </c>
      <c r="F177" s="182" t="s">
        <v>352</v>
      </c>
      <c r="H177" s="183">
        <v>0.26</v>
      </c>
      <c r="I177" s="184"/>
      <c r="L177" s="179"/>
      <c r="M177" s="185"/>
      <c r="N177" s="186"/>
      <c r="O177" s="186"/>
      <c r="P177" s="186"/>
      <c r="Q177" s="186"/>
      <c r="R177" s="186"/>
      <c r="S177" s="186"/>
      <c r="T177" s="187"/>
      <c r="AT177" s="181" t="s">
        <v>270</v>
      </c>
      <c r="AU177" s="181" t="s">
        <v>86</v>
      </c>
      <c r="AV177" s="13" t="s">
        <v>86</v>
      </c>
      <c r="AW177" s="13" t="s">
        <v>31</v>
      </c>
      <c r="AX177" s="13" t="s">
        <v>32</v>
      </c>
      <c r="AY177" s="181" t="s">
        <v>260</v>
      </c>
    </row>
    <row r="178" spans="1:65" s="2" customFormat="1" ht="16.5" customHeight="1">
      <c r="A178" s="33"/>
      <c r="B178" s="132"/>
      <c r="C178" s="166" t="s">
        <v>313</v>
      </c>
      <c r="D178" s="166" t="s">
        <v>263</v>
      </c>
      <c r="E178" s="167" t="s">
        <v>354</v>
      </c>
      <c r="F178" s="168" t="s">
        <v>355</v>
      </c>
      <c r="G178" s="169" t="s">
        <v>316</v>
      </c>
      <c r="H178" s="170">
        <v>10.997999999999999</v>
      </c>
      <c r="I178" s="171"/>
      <c r="J178" s="172">
        <f>ROUND(I178*H178,2)</f>
        <v>0</v>
      </c>
      <c r="K178" s="168" t="s">
        <v>356</v>
      </c>
      <c r="L178" s="34"/>
      <c r="M178" s="173" t="s">
        <v>1</v>
      </c>
      <c r="N178" s="174" t="s">
        <v>42</v>
      </c>
      <c r="O178" s="59"/>
      <c r="P178" s="175">
        <f>O178*H178</f>
        <v>0</v>
      </c>
      <c r="Q178" s="175">
        <v>4.0000000000000003E-5</v>
      </c>
      <c r="R178" s="175">
        <f>Q178*H178</f>
        <v>4.3992E-4</v>
      </c>
      <c r="S178" s="175">
        <v>0</v>
      </c>
      <c r="T178" s="176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77" t="s">
        <v>268</v>
      </c>
      <c r="AT178" s="177" t="s">
        <v>263</v>
      </c>
      <c r="AU178" s="177" t="s">
        <v>86</v>
      </c>
      <c r="AY178" s="18" t="s">
        <v>260</v>
      </c>
      <c r="BE178" s="178">
        <f>IF(N178="základní",J178,0)</f>
        <v>0</v>
      </c>
      <c r="BF178" s="178">
        <f>IF(N178="snížená",J178,0)</f>
        <v>0</v>
      </c>
      <c r="BG178" s="178">
        <f>IF(N178="zákl. přenesená",J178,0)</f>
        <v>0</v>
      </c>
      <c r="BH178" s="178">
        <f>IF(N178="sníž. přenesená",J178,0)</f>
        <v>0</v>
      </c>
      <c r="BI178" s="178">
        <f>IF(N178="nulová",J178,0)</f>
        <v>0</v>
      </c>
      <c r="BJ178" s="18" t="s">
        <v>32</v>
      </c>
      <c r="BK178" s="178">
        <f>ROUND(I178*H178,2)</f>
        <v>0</v>
      </c>
      <c r="BL178" s="18" t="s">
        <v>268</v>
      </c>
      <c r="BM178" s="177" t="s">
        <v>2318</v>
      </c>
    </row>
    <row r="179" spans="1:65" s="15" customFormat="1">
      <c r="B179" s="196"/>
      <c r="D179" s="180" t="s">
        <v>270</v>
      </c>
      <c r="E179" s="197" t="s">
        <v>1</v>
      </c>
      <c r="F179" s="198" t="s">
        <v>323</v>
      </c>
      <c r="H179" s="197" t="s">
        <v>1</v>
      </c>
      <c r="I179" s="199"/>
      <c r="L179" s="196"/>
      <c r="M179" s="200"/>
      <c r="N179" s="201"/>
      <c r="O179" s="201"/>
      <c r="P179" s="201"/>
      <c r="Q179" s="201"/>
      <c r="R179" s="201"/>
      <c r="S179" s="201"/>
      <c r="T179" s="202"/>
      <c r="AT179" s="197" t="s">
        <v>270</v>
      </c>
      <c r="AU179" s="197" t="s">
        <v>86</v>
      </c>
      <c r="AV179" s="15" t="s">
        <v>32</v>
      </c>
      <c r="AW179" s="15" t="s">
        <v>31</v>
      </c>
      <c r="AX179" s="15" t="s">
        <v>77</v>
      </c>
      <c r="AY179" s="197" t="s">
        <v>260</v>
      </c>
    </row>
    <row r="180" spans="1:65" s="15" customFormat="1">
      <c r="B180" s="196"/>
      <c r="D180" s="180" t="s">
        <v>270</v>
      </c>
      <c r="E180" s="197" t="s">
        <v>1</v>
      </c>
      <c r="F180" s="198" t="s">
        <v>324</v>
      </c>
      <c r="H180" s="197" t="s">
        <v>1</v>
      </c>
      <c r="I180" s="199"/>
      <c r="L180" s="196"/>
      <c r="M180" s="200"/>
      <c r="N180" s="201"/>
      <c r="O180" s="201"/>
      <c r="P180" s="201"/>
      <c r="Q180" s="201"/>
      <c r="R180" s="201"/>
      <c r="S180" s="201"/>
      <c r="T180" s="202"/>
      <c r="AT180" s="197" t="s">
        <v>270</v>
      </c>
      <c r="AU180" s="197" t="s">
        <v>86</v>
      </c>
      <c r="AV180" s="15" t="s">
        <v>32</v>
      </c>
      <c r="AW180" s="15" t="s">
        <v>31</v>
      </c>
      <c r="AX180" s="15" t="s">
        <v>77</v>
      </c>
      <c r="AY180" s="197" t="s">
        <v>260</v>
      </c>
    </row>
    <row r="181" spans="1:65" s="13" customFormat="1">
      <c r="B181" s="179"/>
      <c r="D181" s="180" t="s">
        <v>270</v>
      </c>
      <c r="E181" s="181" t="s">
        <v>1</v>
      </c>
      <c r="F181" s="182" t="s">
        <v>358</v>
      </c>
      <c r="H181" s="183">
        <v>10.997999999999999</v>
      </c>
      <c r="I181" s="184"/>
      <c r="L181" s="179"/>
      <c r="M181" s="185"/>
      <c r="N181" s="186"/>
      <c r="O181" s="186"/>
      <c r="P181" s="186"/>
      <c r="Q181" s="186"/>
      <c r="R181" s="186"/>
      <c r="S181" s="186"/>
      <c r="T181" s="187"/>
      <c r="AT181" s="181" t="s">
        <v>270</v>
      </c>
      <c r="AU181" s="181" t="s">
        <v>86</v>
      </c>
      <c r="AV181" s="13" t="s">
        <v>86</v>
      </c>
      <c r="AW181" s="13" t="s">
        <v>31</v>
      </c>
      <c r="AX181" s="13" t="s">
        <v>32</v>
      </c>
      <c r="AY181" s="181" t="s">
        <v>260</v>
      </c>
    </row>
    <row r="182" spans="1:65" s="2" customFormat="1" ht="16.5" customHeight="1">
      <c r="A182" s="33"/>
      <c r="B182" s="132"/>
      <c r="C182" s="166" t="s">
        <v>8</v>
      </c>
      <c r="D182" s="166" t="s">
        <v>263</v>
      </c>
      <c r="E182" s="167" t="s">
        <v>360</v>
      </c>
      <c r="F182" s="168" t="s">
        <v>361</v>
      </c>
      <c r="G182" s="169" t="s">
        <v>316</v>
      </c>
      <c r="H182" s="170">
        <v>1.1000000000000001</v>
      </c>
      <c r="I182" s="171"/>
      <c r="J182" s="172">
        <f>ROUND(I182*H182,2)</f>
        <v>0</v>
      </c>
      <c r="K182" s="168" t="s">
        <v>356</v>
      </c>
      <c r="L182" s="34"/>
      <c r="M182" s="173" t="s">
        <v>1</v>
      </c>
      <c r="N182" s="174" t="s">
        <v>42</v>
      </c>
      <c r="O182" s="59"/>
      <c r="P182" s="175">
        <f>O182*H182</f>
        <v>0</v>
      </c>
      <c r="Q182" s="175">
        <v>4.0000000000000003E-5</v>
      </c>
      <c r="R182" s="175">
        <f>Q182*H182</f>
        <v>4.4000000000000006E-5</v>
      </c>
      <c r="S182" s="175">
        <v>0</v>
      </c>
      <c r="T182" s="176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77" t="s">
        <v>268</v>
      </c>
      <c r="AT182" s="177" t="s">
        <v>263</v>
      </c>
      <c r="AU182" s="177" t="s">
        <v>86</v>
      </c>
      <c r="AY182" s="18" t="s">
        <v>260</v>
      </c>
      <c r="BE182" s="178">
        <f>IF(N182="základní",J182,0)</f>
        <v>0</v>
      </c>
      <c r="BF182" s="178">
        <f>IF(N182="snížená",J182,0)</f>
        <v>0</v>
      </c>
      <c r="BG182" s="178">
        <f>IF(N182="zákl. přenesená",J182,0)</f>
        <v>0</v>
      </c>
      <c r="BH182" s="178">
        <f>IF(N182="sníž. přenesená",J182,0)</f>
        <v>0</v>
      </c>
      <c r="BI182" s="178">
        <f>IF(N182="nulová",J182,0)</f>
        <v>0</v>
      </c>
      <c r="BJ182" s="18" t="s">
        <v>32</v>
      </c>
      <c r="BK182" s="178">
        <f>ROUND(I182*H182,2)</f>
        <v>0</v>
      </c>
      <c r="BL182" s="18" t="s">
        <v>268</v>
      </c>
      <c r="BM182" s="177" t="s">
        <v>2319</v>
      </c>
    </row>
    <row r="183" spans="1:65" s="15" customFormat="1">
      <c r="B183" s="196"/>
      <c r="D183" s="180" t="s">
        <v>270</v>
      </c>
      <c r="E183" s="197" t="s">
        <v>1</v>
      </c>
      <c r="F183" s="198" t="s">
        <v>323</v>
      </c>
      <c r="H183" s="197" t="s">
        <v>1</v>
      </c>
      <c r="I183" s="199"/>
      <c r="L183" s="196"/>
      <c r="M183" s="200"/>
      <c r="N183" s="201"/>
      <c r="O183" s="201"/>
      <c r="P183" s="201"/>
      <c r="Q183" s="201"/>
      <c r="R183" s="201"/>
      <c r="S183" s="201"/>
      <c r="T183" s="202"/>
      <c r="AT183" s="197" t="s">
        <v>270</v>
      </c>
      <c r="AU183" s="197" t="s">
        <v>86</v>
      </c>
      <c r="AV183" s="15" t="s">
        <v>32</v>
      </c>
      <c r="AW183" s="15" t="s">
        <v>31</v>
      </c>
      <c r="AX183" s="15" t="s">
        <v>77</v>
      </c>
      <c r="AY183" s="197" t="s">
        <v>260</v>
      </c>
    </row>
    <row r="184" spans="1:65" s="15" customFormat="1">
      <c r="B184" s="196"/>
      <c r="D184" s="180" t="s">
        <v>270</v>
      </c>
      <c r="E184" s="197" t="s">
        <v>1</v>
      </c>
      <c r="F184" s="198" t="s">
        <v>324</v>
      </c>
      <c r="H184" s="197" t="s">
        <v>1</v>
      </c>
      <c r="I184" s="199"/>
      <c r="L184" s="196"/>
      <c r="M184" s="200"/>
      <c r="N184" s="201"/>
      <c r="O184" s="201"/>
      <c r="P184" s="201"/>
      <c r="Q184" s="201"/>
      <c r="R184" s="201"/>
      <c r="S184" s="201"/>
      <c r="T184" s="202"/>
      <c r="AT184" s="197" t="s">
        <v>270</v>
      </c>
      <c r="AU184" s="197" t="s">
        <v>86</v>
      </c>
      <c r="AV184" s="15" t="s">
        <v>32</v>
      </c>
      <c r="AW184" s="15" t="s">
        <v>31</v>
      </c>
      <c r="AX184" s="15" t="s">
        <v>77</v>
      </c>
      <c r="AY184" s="197" t="s">
        <v>260</v>
      </c>
    </row>
    <row r="185" spans="1:65" s="13" customFormat="1">
      <c r="B185" s="179"/>
      <c r="D185" s="180" t="s">
        <v>270</v>
      </c>
      <c r="E185" s="181" t="s">
        <v>1</v>
      </c>
      <c r="F185" s="182" t="s">
        <v>363</v>
      </c>
      <c r="H185" s="183">
        <v>1.1000000000000001</v>
      </c>
      <c r="I185" s="184"/>
      <c r="L185" s="179"/>
      <c r="M185" s="185"/>
      <c r="N185" s="186"/>
      <c r="O185" s="186"/>
      <c r="P185" s="186"/>
      <c r="Q185" s="186"/>
      <c r="R185" s="186"/>
      <c r="S185" s="186"/>
      <c r="T185" s="187"/>
      <c r="AT185" s="181" t="s">
        <v>270</v>
      </c>
      <c r="AU185" s="181" t="s">
        <v>86</v>
      </c>
      <c r="AV185" s="13" t="s">
        <v>86</v>
      </c>
      <c r="AW185" s="13" t="s">
        <v>31</v>
      </c>
      <c r="AX185" s="13" t="s">
        <v>32</v>
      </c>
      <c r="AY185" s="181" t="s">
        <v>260</v>
      </c>
    </row>
    <row r="186" spans="1:65" s="2" customFormat="1" ht="16.5" customHeight="1">
      <c r="A186" s="33"/>
      <c r="B186" s="132"/>
      <c r="C186" s="166" t="s">
        <v>261</v>
      </c>
      <c r="D186" s="166" t="s">
        <v>263</v>
      </c>
      <c r="E186" s="167" t="s">
        <v>365</v>
      </c>
      <c r="F186" s="168" t="s">
        <v>366</v>
      </c>
      <c r="G186" s="169" t="s">
        <v>316</v>
      </c>
      <c r="H186" s="170">
        <v>0.122</v>
      </c>
      <c r="I186" s="171"/>
      <c r="J186" s="172">
        <f>ROUND(I186*H186,2)</f>
        <v>0</v>
      </c>
      <c r="K186" s="168" t="s">
        <v>356</v>
      </c>
      <c r="L186" s="34"/>
      <c r="M186" s="173" t="s">
        <v>1</v>
      </c>
      <c r="N186" s="174" t="s">
        <v>42</v>
      </c>
      <c r="O186" s="59"/>
      <c r="P186" s="175">
        <f>O186*H186</f>
        <v>0</v>
      </c>
      <c r="Q186" s="175">
        <v>4.0000000000000003E-5</v>
      </c>
      <c r="R186" s="175">
        <f>Q186*H186</f>
        <v>4.8800000000000007E-6</v>
      </c>
      <c r="S186" s="175">
        <v>0</v>
      </c>
      <c r="T186" s="176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77" t="s">
        <v>268</v>
      </c>
      <c r="AT186" s="177" t="s">
        <v>263</v>
      </c>
      <c r="AU186" s="177" t="s">
        <v>86</v>
      </c>
      <c r="AY186" s="18" t="s">
        <v>260</v>
      </c>
      <c r="BE186" s="178">
        <f>IF(N186="základní",J186,0)</f>
        <v>0</v>
      </c>
      <c r="BF186" s="178">
        <f>IF(N186="snížená",J186,0)</f>
        <v>0</v>
      </c>
      <c r="BG186" s="178">
        <f>IF(N186="zákl. přenesená",J186,0)</f>
        <v>0</v>
      </c>
      <c r="BH186" s="178">
        <f>IF(N186="sníž. přenesená",J186,0)</f>
        <v>0</v>
      </c>
      <c r="BI186" s="178">
        <f>IF(N186="nulová",J186,0)</f>
        <v>0</v>
      </c>
      <c r="BJ186" s="18" t="s">
        <v>32</v>
      </c>
      <c r="BK186" s="178">
        <f>ROUND(I186*H186,2)</f>
        <v>0</v>
      </c>
      <c r="BL186" s="18" t="s">
        <v>268</v>
      </c>
      <c r="BM186" s="177" t="s">
        <v>2320</v>
      </c>
    </row>
    <row r="187" spans="1:65" s="15" customFormat="1">
      <c r="B187" s="196"/>
      <c r="D187" s="180" t="s">
        <v>270</v>
      </c>
      <c r="E187" s="197" t="s">
        <v>1</v>
      </c>
      <c r="F187" s="198" t="s">
        <v>323</v>
      </c>
      <c r="H187" s="197" t="s">
        <v>1</v>
      </c>
      <c r="I187" s="199"/>
      <c r="L187" s="196"/>
      <c r="M187" s="200"/>
      <c r="N187" s="201"/>
      <c r="O187" s="201"/>
      <c r="P187" s="201"/>
      <c r="Q187" s="201"/>
      <c r="R187" s="201"/>
      <c r="S187" s="201"/>
      <c r="T187" s="202"/>
      <c r="AT187" s="197" t="s">
        <v>270</v>
      </c>
      <c r="AU187" s="197" t="s">
        <v>86</v>
      </c>
      <c r="AV187" s="15" t="s">
        <v>32</v>
      </c>
      <c r="AW187" s="15" t="s">
        <v>31</v>
      </c>
      <c r="AX187" s="15" t="s">
        <v>77</v>
      </c>
      <c r="AY187" s="197" t="s">
        <v>260</v>
      </c>
    </row>
    <row r="188" spans="1:65" s="15" customFormat="1">
      <c r="B188" s="196"/>
      <c r="D188" s="180" t="s">
        <v>270</v>
      </c>
      <c r="E188" s="197" t="s">
        <v>1</v>
      </c>
      <c r="F188" s="198" t="s">
        <v>324</v>
      </c>
      <c r="H188" s="197" t="s">
        <v>1</v>
      </c>
      <c r="I188" s="199"/>
      <c r="L188" s="196"/>
      <c r="M188" s="200"/>
      <c r="N188" s="201"/>
      <c r="O188" s="201"/>
      <c r="P188" s="201"/>
      <c r="Q188" s="201"/>
      <c r="R188" s="201"/>
      <c r="S188" s="201"/>
      <c r="T188" s="202"/>
      <c r="AT188" s="197" t="s">
        <v>270</v>
      </c>
      <c r="AU188" s="197" t="s">
        <v>86</v>
      </c>
      <c r="AV188" s="15" t="s">
        <v>32</v>
      </c>
      <c r="AW188" s="15" t="s">
        <v>31</v>
      </c>
      <c r="AX188" s="15" t="s">
        <v>77</v>
      </c>
      <c r="AY188" s="197" t="s">
        <v>260</v>
      </c>
    </row>
    <row r="189" spans="1:65" s="13" customFormat="1">
      <c r="B189" s="179"/>
      <c r="D189" s="180" t="s">
        <v>270</v>
      </c>
      <c r="E189" s="181" t="s">
        <v>1</v>
      </c>
      <c r="F189" s="182" t="s">
        <v>368</v>
      </c>
      <c r="H189" s="183">
        <v>0.122</v>
      </c>
      <c r="I189" s="184"/>
      <c r="L189" s="179"/>
      <c r="M189" s="185"/>
      <c r="N189" s="186"/>
      <c r="O189" s="186"/>
      <c r="P189" s="186"/>
      <c r="Q189" s="186"/>
      <c r="R189" s="186"/>
      <c r="S189" s="186"/>
      <c r="T189" s="187"/>
      <c r="AT189" s="181" t="s">
        <v>270</v>
      </c>
      <c r="AU189" s="181" t="s">
        <v>86</v>
      </c>
      <c r="AV189" s="13" t="s">
        <v>86</v>
      </c>
      <c r="AW189" s="13" t="s">
        <v>31</v>
      </c>
      <c r="AX189" s="13" t="s">
        <v>32</v>
      </c>
      <c r="AY189" s="181" t="s">
        <v>260</v>
      </c>
    </row>
    <row r="190" spans="1:65" s="2" customFormat="1" ht="16.5" customHeight="1">
      <c r="A190" s="33"/>
      <c r="B190" s="132"/>
      <c r="C190" s="166" t="s">
        <v>333</v>
      </c>
      <c r="D190" s="166" t="s">
        <v>263</v>
      </c>
      <c r="E190" s="167" t="s">
        <v>370</v>
      </c>
      <c r="F190" s="168" t="s">
        <v>371</v>
      </c>
      <c r="G190" s="169" t="s">
        <v>372</v>
      </c>
      <c r="H190" s="170">
        <v>120.48099999999999</v>
      </c>
      <c r="I190" s="171"/>
      <c r="J190" s="172">
        <f>ROUND(I190*H190,2)</f>
        <v>0</v>
      </c>
      <c r="K190" s="168" t="s">
        <v>267</v>
      </c>
      <c r="L190" s="34"/>
      <c r="M190" s="173" t="s">
        <v>1</v>
      </c>
      <c r="N190" s="174" t="s">
        <v>42</v>
      </c>
      <c r="O190" s="59"/>
      <c r="P190" s="175">
        <f>O190*H190</f>
        <v>0</v>
      </c>
      <c r="Q190" s="175">
        <v>1.1690000000000001E-2</v>
      </c>
      <c r="R190" s="175">
        <f>Q190*H190</f>
        <v>1.40842289</v>
      </c>
      <c r="S190" s="175">
        <v>0</v>
      </c>
      <c r="T190" s="176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77" t="s">
        <v>268</v>
      </c>
      <c r="AT190" s="177" t="s">
        <v>263</v>
      </c>
      <c r="AU190" s="177" t="s">
        <v>86</v>
      </c>
      <c r="AY190" s="18" t="s">
        <v>260</v>
      </c>
      <c r="BE190" s="178">
        <f>IF(N190="základní",J190,0)</f>
        <v>0</v>
      </c>
      <c r="BF190" s="178">
        <f>IF(N190="snížená",J190,0)</f>
        <v>0</v>
      </c>
      <c r="BG190" s="178">
        <f>IF(N190="zákl. přenesená",J190,0)</f>
        <v>0</v>
      </c>
      <c r="BH190" s="178">
        <f>IF(N190="sníž. přenesená",J190,0)</f>
        <v>0</v>
      </c>
      <c r="BI190" s="178">
        <f>IF(N190="nulová",J190,0)</f>
        <v>0</v>
      </c>
      <c r="BJ190" s="18" t="s">
        <v>32</v>
      </c>
      <c r="BK190" s="178">
        <f>ROUND(I190*H190,2)</f>
        <v>0</v>
      </c>
      <c r="BL190" s="18" t="s">
        <v>268</v>
      </c>
      <c r="BM190" s="177" t="s">
        <v>373</v>
      </c>
    </row>
    <row r="191" spans="1:65" s="15" customFormat="1">
      <c r="B191" s="196"/>
      <c r="D191" s="180" t="s">
        <v>270</v>
      </c>
      <c r="E191" s="197" t="s">
        <v>1</v>
      </c>
      <c r="F191" s="198" t="s">
        <v>324</v>
      </c>
      <c r="H191" s="197" t="s">
        <v>1</v>
      </c>
      <c r="I191" s="199"/>
      <c r="L191" s="196"/>
      <c r="M191" s="200"/>
      <c r="N191" s="201"/>
      <c r="O191" s="201"/>
      <c r="P191" s="201"/>
      <c r="Q191" s="201"/>
      <c r="R191" s="201"/>
      <c r="S191" s="201"/>
      <c r="T191" s="202"/>
      <c r="AT191" s="197" t="s">
        <v>270</v>
      </c>
      <c r="AU191" s="197" t="s">
        <v>86</v>
      </c>
      <c r="AV191" s="15" t="s">
        <v>32</v>
      </c>
      <c r="AW191" s="15" t="s">
        <v>31</v>
      </c>
      <c r="AX191" s="15" t="s">
        <v>77</v>
      </c>
      <c r="AY191" s="197" t="s">
        <v>260</v>
      </c>
    </row>
    <row r="192" spans="1:65" s="13" customFormat="1">
      <c r="B192" s="179"/>
      <c r="D192" s="180" t="s">
        <v>270</v>
      </c>
      <c r="E192" s="181" t="s">
        <v>1</v>
      </c>
      <c r="F192" s="182" t="s">
        <v>2321</v>
      </c>
      <c r="H192" s="183">
        <v>120.48099999999999</v>
      </c>
      <c r="I192" s="184"/>
      <c r="L192" s="179"/>
      <c r="M192" s="185"/>
      <c r="N192" s="186"/>
      <c r="O192" s="186"/>
      <c r="P192" s="186"/>
      <c r="Q192" s="186"/>
      <c r="R192" s="186"/>
      <c r="S192" s="186"/>
      <c r="T192" s="187"/>
      <c r="AT192" s="181" t="s">
        <v>270</v>
      </c>
      <c r="AU192" s="181" t="s">
        <v>86</v>
      </c>
      <c r="AV192" s="13" t="s">
        <v>86</v>
      </c>
      <c r="AW192" s="13" t="s">
        <v>31</v>
      </c>
      <c r="AX192" s="13" t="s">
        <v>32</v>
      </c>
      <c r="AY192" s="181" t="s">
        <v>260</v>
      </c>
    </row>
    <row r="193" spans="1:65" s="2" customFormat="1" ht="16.5" customHeight="1">
      <c r="A193" s="33"/>
      <c r="B193" s="132"/>
      <c r="C193" s="166" t="s">
        <v>338</v>
      </c>
      <c r="D193" s="166" t="s">
        <v>263</v>
      </c>
      <c r="E193" s="167" t="s">
        <v>376</v>
      </c>
      <c r="F193" s="168" t="s">
        <v>377</v>
      </c>
      <c r="G193" s="169" t="s">
        <v>372</v>
      </c>
      <c r="H193" s="170">
        <v>120.48099999999999</v>
      </c>
      <c r="I193" s="171"/>
      <c r="J193" s="172">
        <f>ROUND(I193*H193,2)</f>
        <v>0</v>
      </c>
      <c r="K193" s="168" t="s">
        <v>267</v>
      </c>
      <c r="L193" s="34"/>
      <c r="M193" s="173" t="s">
        <v>1</v>
      </c>
      <c r="N193" s="174" t="s">
        <v>42</v>
      </c>
      <c r="O193" s="59"/>
      <c r="P193" s="175">
        <f>O193*H193</f>
        <v>0</v>
      </c>
      <c r="Q193" s="175">
        <v>0</v>
      </c>
      <c r="R193" s="175">
        <f>Q193*H193</f>
        <v>0</v>
      </c>
      <c r="S193" s="175">
        <v>0</v>
      </c>
      <c r="T193" s="176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77" t="s">
        <v>268</v>
      </c>
      <c r="AT193" s="177" t="s">
        <v>263</v>
      </c>
      <c r="AU193" s="177" t="s">
        <v>86</v>
      </c>
      <c r="AY193" s="18" t="s">
        <v>260</v>
      </c>
      <c r="BE193" s="178">
        <f>IF(N193="základní",J193,0)</f>
        <v>0</v>
      </c>
      <c r="BF193" s="178">
        <f>IF(N193="snížená",J193,0)</f>
        <v>0</v>
      </c>
      <c r="BG193" s="178">
        <f>IF(N193="zákl. přenesená",J193,0)</f>
        <v>0</v>
      </c>
      <c r="BH193" s="178">
        <f>IF(N193="sníž. přenesená",J193,0)</f>
        <v>0</v>
      </c>
      <c r="BI193" s="178">
        <f>IF(N193="nulová",J193,0)</f>
        <v>0</v>
      </c>
      <c r="BJ193" s="18" t="s">
        <v>32</v>
      </c>
      <c r="BK193" s="178">
        <f>ROUND(I193*H193,2)</f>
        <v>0</v>
      </c>
      <c r="BL193" s="18" t="s">
        <v>268</v>
      </c>
      <c r="BM193" s="177" t="s">
        <v>378</v>
      </c>
    </row>
    <row r="194" spans="1:65" s="2" customFormat="1" ht="16.5" customHeight="1">
      <c r="A194" s="33"/>
      <c r="B194" s="132"/>
      <c r="C194" s="166" t="s">
        <v>343</v>
      </c>
      <c r="D194" s="166" t="s">
        <v>263</v>
      </c>
      <c r="E194" s="167" t="s">
        <v>379</v>
      </c>
      <c r="F194" s="168" t="s">
        <v>380</v>
      </c>
      <c r="G194" s="169" t="s">
        <v>372</v>
      </c>
      <c r="H194" s="170">
        <v>12.048</v>
      </c>
      <c r="I194" s="171"/>
      <c r="J194" s="172">
        <f>ROUND(I194*H194,2)</f>
        <v>0</v>
      </c>
      <c r="K194" s="168" t="s">
        <v>267</v>
      </c>
      <c r="L194" s="34"/>
      <c r="M194" s="173" t="s">
        <v>1</v>
      </c>
      <c r="N194" s="174" t="s">
        <v>42</v>
      </c>
      <c r="O194" s="59"/>
      <c r="P194" s="175">
        <f>O194*H194</f>
        <v>0</v>
      </c>
      <c r="Q194" s="175">
        <v>1.1690000000000001E-2</v>
      </c>
      <c r="R194" s="175">
        <f>Q194*H194</f>
        <v>0.14084112000000001</v>
      </c>
      <c r="S194" s="175">
        <v>0</v>
      </c>
      <c r="T194" s="176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77" t="s">
        <v>268</v>
      </c>
      <c r="AT194" s="177" t="s">
        <v>263</v>
      </c>
      <c r="AU194" s="177" t="s">
        <v>86</v>
      </c>
      <c r="AY194" s="18" t="s">
        <v>260</v>
      </c>
      <c r="BE194" s="178">
        <f>IF(N194="základní",J194,0)</f>
        <v>0</v>
      </c>
      <c r="BF194" s="178">
        <f>IF(N194="snížená",J194,0)</f>
        <v>0</v>
      </c>
      <c r="BG194" s="178">
        <f>IF(N194="zákl. přenesená",J194,0)</f>
        <v>0</v>
      </c>
      <c r="BH194" s="178">
        <f>IF(N194="sníž. přenesená",J194,0)</f>
        <v>0</v>
      </c>
      <c r="BI194" s="178">
        <f>IF(N194="nulová",J194,0)</f>
        <v>0</v>
      </c>
      <c r="BJ194" s="18" t="s">
        <v>32</v>
      </c>
      <c r="BK194" s="178">
        <f>ROUND(I194*H194,2)</f>
        <v>0</v>
      </c>
      <c r="BL194" s="18" t="s">
        <v>268</v>
      </c>
      <c r="BM194" s="177" t="s">
        <v>2322</v>
      </c>
    </row>
    <row r="195" spans="1:65" s="15" customFormat="1">
      <c r="B195" s="196"/>
      <c r="D195" s="180" t="s">
        <v>270</v>
      </c>
      <c r="E195" s="197" t="s">
        <v>1</v>
      </c>
      <c r="F195" s="198" t="s">
        <v>324</v>
      </c>
      <c r="H195" s="197" t="s">
        <v>1</v>
      </c>
      <c r="I195" s="199"/>
      <c r="L195" s="196"/>
      <c r="M195" s="200"/>
      <c r="N195" s="201"/>
      <c r="O195" s="201"/>
      <c r="P195" s="201"/>
      <c r="Q195" s="201"/>
      <c r="R195" s="201"/>
      <c r="S195" s="201"/>
      <c r="T195" s="202"/>
      <c r="AT195" s="197" t="s">
        <v>270</v>
      </c>
      <c r="AU195" s="197" t="s">
        <v>86</v>
      </c>
      <c r="AV195" s="15" t="s">
        <v>32</v>
      </c>
      <c r="AW195" s="15" t="s">
        <v>31</v>
      </c>
      <c r="AX195" s="15" t="s">
        <v>77</v>
      </c>
      <c r="AY195" s="197" t="s">
        <v>260</v>
      </c>
    </row>
    <row r="196" spans="1:65" s="13" customFormat="1">
      <c r="B196" s="179"/>
      <c r="D196" s="180" t="s">
        <v>270</v>
      </c>
      <c r="E196" s="181" t="s">
        <v>1</v>
      </c>
      <c r="F196" s="182" t="s">
        <v>2323</v>
      </c>
      <c r="H196" s="183">
        <v>12.048</v>
      </c>
      <c r="I196" s="184"/>
      <c r="L196" s="179"/>
      <c r="M196" s="185"/>
      <c r="N196" s="186"/>
      <c r="O196" s="186"/>
      <c r="P196" s="186"/>
      <c r="Q196" s="186"/>
      <c r="R196" s="186"/>
      <c r="S196" s="186"/>
      <c r="T196" s="187"/>
      <c r="AT196" s="181" t="s">
        <v>270</v>
      </c>
      <c r="AU196" s="181" t="s">
        <v>86</v>
      </c>
      <c r="AV196" s="13" t="s">
        <v>86</v>
      </c>
      <c r="AW196" s="13" t="s">
        <v>31</v>
      </c>
      <c r="AX196" s="13" t="s">
        <v>32</v>
      </c>
      <c r="AY196" s="181" t="s">
        <v>260</v>
      </c>
    </row>
    <row r="197" spans="1:65" s="2" customFormat="1" ht="16.5" customHeight="1">
      <c r="A197" s="33"/>
      <c r="B197" s="132"/>
      <c r="C197" s="166" t="s">
        <v>348</v>
      </c>
      <c r="D197" s="166" t="s">
        <v>263</v>
      </c>
      <c r="E197" s="167" t="s">
        <v>384</v>
      </c>
      <c r="F197" s="168" t="s">
        <v>385</v>
      </c>
      <c r="G197" s="169" t="s">
        <v>372</v>
      </c>
      <c r="H197" s="170">
        <v>12.048</v>
      </c>
      <c r="I197" s="171"/>
      <c r="J197" s="172">
        <f>ROUND(I197*H197,2)</f>
        <v>0</v>
      </c>
      <c r="K197" s="168" t="s">
        <v>267</v>
      </c>
      <c r="L197" s="34"/>
      <c r="M197" s="173" t="s">
        <v>1</v>
      </c>
      <c r="N197" s="174" t="s">
        <v>42</v>
      </c>
      <c r="O197" s="59"/>
      <c r="P197" s="175">
        <f>O197*H197</f>
        <v>0</v>
      </c>
      <c r="Q197" s="175">
        <v>0</v>
      </c>
      <c r="R197" s="175">
        <f>Q197*H197</f>
        <v>0</v>
      </c>
      <c r="S197" s="175">
        <v>0</v>
      </c>
      <c r="T197" s="176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77" t="s">
        <v>268</v>
      </c>
      <c r="AT197" s="177" t="s">
        <v>263</v>
      </c>
      <c r="AU197" s="177" t="s">
        <v>86</v>
      </c>
      <c r="AY197" s="18" t="s">
        <v>260</v>
      </c>
      <c r="BE197" s="178">
        <f>IF(N197="základní",J197,0)</f>
        <v>0</v>
      </c>
      <c r="BF197" s="178">
        <f>IF(N197="snížená",J197,0)</f>
        <v>0</v>
      </c>
      <c r="BG197" s="178">
        <f>IF(N197="zákl. přenesená",J197,0)</f>
        <v>0</v>
      </c>
      <c r="BH197" s="178">
        <f>IF(N197="sníž. přenesená",J197,0)</f>
        <v>0</v>
      </c>
      <c r="BI197" s="178">
        <f>IF(N197="nulová",J197,0)</f>
        <v>0</v>
      </c>
      <c r="BJ197" s="18" t="s">
        <v>32</v>
      </c>
      <c r="BK197" s="178">
        <f>ROUND(I197*H197,2)</f>
        <v>0</v>
      </c>
      <c r="BL197" s="18" t="s">
        <v>268</v>
      </c>
      <c r="BM197" s="177" t="s">
        <v>2324</v>
      </c>
    </row>
    <row r="198" spans="1:65" s="2" customFormat="1" ht="16.5" customHeight="1">
      <c r="A198" s="33"/>
      <c r="B198" s="132"/>
      <c r="C198" s="166" t="s">
        <v>353</v>
      </c>
      <c r="D198" s="166" t="s">
        <v>263</v>
      </c>
      <c r="E198" s="167" t="s">
        <v>388</v>
      </c>
      <c r="F198" s="168" t="s">
        <v>389</v>
      </c>
      <c r="G198" s="169" t="s">
        <v>372</v>
      </c>
      <c r="H198" s="170">
        <v>1.339</v>
      </c>
      <c r="I198" s="171"/>
      <c r="J198" s="172">
        <f>ROUND(I198*H198,2)</f>
        <v>0</v>
      </c>
      <c r="K198" s="168" t="s">
        <v>267</v>
      </c>
      <c r="L198" s="34"/>
      <c r="M198" s="173" t="s">
        <v>1</v>
      </c>
      <c r="N198" s="174" t="s">
        <v>42</v>
      </c>
      <c r="O198" s="59"/>
      <c r="P198" s="175">
        <f>O198*H198</f>
        <v>0</v>
      </c>
      <c r="Q198" s="175">
        <v>1.1690000000000001E-2</v>
      </c>
      <c r="R198" s="175">
        <f>Q198*H198</f>
        <v>1.5652909999999999E-2</v>
      </c>
      <c r="S198" s="175">
        <v>0</v>
      </c>
      <c r="T198" s="176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77" t="s">
        <v>268</v>
      </c>
      <c r="AT198" s="177" t="s">
        <v>263</v>
      </c>
      <c r="AU198" s="177" t="s">
        <v>86</v>
      </c>
      <c r="AY198" s="18" t="s">
        <v>260</v>
      </c>
      <c r="BE198" s="178">
        <f>IF(N198="základní",J198,0)</f>
        <v>0</v>
      </c>
      <c r="BF198" s="178">
        <f>IF(N198="snížená",J198,0)</f>
        <v>0</v>
      </c>
      <c r="BG198" s="178">
        <f>IF(N198="zákl. přenesená",J198,0)</f>
        <v>0</v>
      </c>
      <c r="BH198" s="178">
        <f>IF(N198="sníž. přenesená",J198,0)</f>
        <v>0</v>
      </c>
      <c r="BI198" s="178">
        <f>IF(N198="nulová",J198,0)</f>
        <v>0</v>
      </c>
      <c r="BJ198" s="18" t="s">
        <v>32</v>
      </c>
      <c r="BK198" s="178">
        <f>ROUND(I198*H198,2)</f>
        <v>0</v>
      </c>
      <c r="BL198" s="18" t="s">
        <v>268</v>
      </c>
      <c r="BM198" s="177" t="s">
        <v>2325</v>
      </c>
    </row>
    <row r="199" spans="1:65" s="15" customFormat="1">
      <c r="B199" s="196"/>
      <c r="D199" s="180" t="s">
        <v>270</v>
      </c>
      <c r="E199" s="197" t="s">
        <v>1</v>
      </c>
      <c r="F199" s="198" t="s">
        <v>324</v>
      </c>
      <c r="H199" s="197" t="s">
        <v>1</v>
      </c>
      <c r="I199" s="199"/>
      <c r="L199" s="196"/>
      <c r="M199" s="200"/>
      <c r="N199" s="201"/>
      <c r="O199" s="201"/>
      <c r="P199" s="201"/>
      <c r="Q199" s="201"/>
      <c r="R199" s="201"/>
      <c r="S199" s="201"/>
      <c r="T199" s="202"/>
      <c r="AT199" s="197" t="s">
        <v>270</v>
      </c>
      <c r="AU199" s="197" t="s">
        <v>86</v>
      </c>
      <c r="AV199" s="15" t="s">
        <v>32</v>
      </c>
      <c r="AW199" s="15" t="s">
        <v>31</v>
      </c>
      <c r="AX199" s="15" t="s">
        <v>77</v>
      </c>
      <c r="AY199" s="197" t="s">
        <v>260</v>
      </c>
    </row>
    <row r="200" spans="1:65" s="13" customFormat="1">
      <c r="B200" s="179"/>
      <c r="D200" s="180" t="s">
        <v>270</v>
      </c>
      <c r="E200" s="181" t="s">
        <v>1</v>
      </c>
      <c r="F200" s="182" t="s">
        <v>2326</v>
      </c>
      <c r="H200" s="183">
        <v>1.339</v>
      </c>
      <c r="I200" s="184"/>
      <c r="L200" s="179"/>
      <c r="M200" s="185"/>
      <c r="N200" s="186"/>
      <c r="O200" s="186"/>
      <c r="P200" s="186"/>
      <c r="Q200" s="186"/>
      <c r="R200" s="186"/>
      <c r="S200" s="186"/>
      <c r="T200" s="187"/>
      <c r="AT200" s="181" t="s">
        <v>270</v>
      </c>
      <c r="AU200" s="181" t="s">
        <v>86</v>
      </c>
      <c r="AV200" s="13" t="s">
        <v>86</v>
      </c>
      <c r="AW200" s="13" t="s">
        <v>31</v>
      </c>
      <c r="AX200" s="13" t="s">
        <v>32</v>
      </c>
      <c r="AY200" s="181" t="s">
        <v>260</v>
      </c>
    </row>
    <row r="201" spans="1:65" s="2" customFormat="1" ht="16.5" customHeight="1">
      <c r="A201" s="33"/>
      <c r="B201" s="132"/>
      <c r="C201" s="166" t="s">
        <v>359</v>
      </c>
      <c r="D201" s="166" t="s">
        <v>263</v>
      </c>
      <c r="E201" s="167" t="s">
        <v>393</v>
      </c>
      <c r="F201" s="168" t="s">
        <v>394</v>
      </c>
      <c r="G201" s="169" t="s">
        <v>372</v>
      </c>
      <c r="H201" s="170">
        <v>1.339</v>
      </c>
      <c r="I201" s="171"/>
      <c r="J201" s="172">
        <f>ROUND(I201*H201,2)</f>
        <v>0</v>
      </c>
      <c r="K201" s="168" t="s">
        <v>267</v>
      </c>
      <c r="L201" s="34"/>
      <c r="M201" s="173" t="s">
        <v>1</v>
      </c>
      <c r="N201" s="174" t="s">
        <v>42</v>
      </c>
      <c r="O201" s="59"/>
      <c r="P201" s="175">
        <f>O201*H201</f>
        <v>0</v>
      </c>
      <c r="Q201" s="175">
        <v>0</v>
      </c>
      <c r="R201" s="175">
        <f>Q201*H201</f>
        <v>0</v>
      </c>
      <c r="S201" s="175">
        <v>0</v>
      </c>
      <c r="T201" s="176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77" t="s">
        <v>268</v>
      </c>
      <c r="AT201" s="177" t="s">
        <v>263</v>
      </c>
      <c r="AU201" s="177" t="s">
        <v>86</v>
      </c>
      <c r="AY201" s="18" t="s">
        <v>260</v>
      </c>
      <c r="BE201" s="178">
        <f>IF(N201="základní",J201,0)</f>
        <v>0</v>
      </c>
      <c r="BF201" s="178">
        <f>IF(N201="snížená",J201,0)</f>
        <v>0</v>
      </c>
      <c r="BG201" s="178">
        <f>IF(N201="zákl. přenesená",J201,0)</f>
        <v>0</v>
      </c>
      <c r="BH201" s="178">
        <f>IF(N201="sníž. přenesená",J201,0)</f>
        <v>0</v>
      </c>
      <c r="BI201" s="178">
        <f>IF(N201="nulová",J201,0)</f>
        <v>0</v>
      </c>
      <c r="BJ201" s="18" t="s">
        <v>32</v>
      </c>
      <c r="BK201" s="178">
        <f>ROUND(I201*H201,2)</f>
        <v>0</v>
      </c>
      <c r="BL201" s="18" t="s">
        <v>268</v>
      </c>
      <c r="BM201" s="177" t="s">
        <v>2327</v>
      </c>
    </row>
    <row r="202" spans="1:65" s="2" customFormat="1" ht="16.5" customHeight="1">
      <c r="A202" s="33"/>
      <c r="B202" s="132"/>
      <c r="C202" s="166" t="s">
        <v>364</v>
      </c>
      <c r="D202" s="166" t="s">
        <v>263</v>
      </c>
      <c r="E202" s="167" t="s">
        <v>397</v>
      </c>
      <c r="F202" s="168" t="s">
        <v>398</v>
      </c>
      <c r="G202" s="169" t="s">
        <v>266</v>
      </c>
      <c r="H202" s="170">
        <v>19.600000000000001</v>
      </c>
      <c r="I202" s="171"/>
      <c r="J202" s="172">
        <f>ROUND(I202*H202,2)</f>
        <v>0</v>
      </c>
      <c r="K202" s="168" t="s">
        <v>356</v>
      </c>
      <c r="L202" s="34"/>
      <c r="M202" s="173" t="s">
        <v>1</v>
      </c>
      <c r="N202" s="174" t="s">
        <v>42</v>
      </c>
      <c r="O202" s="59"/>
      <c r="P202" s="175">
        <f>O202*H202</f>
        <v>0</v>
      </c>
      <c r="Q202" s="175">
        <v>2.0000000000000001E-4</v>
      </c>
      <c r="R202" s="175">
        <f>Q202*H202</f>
        <v>3.9200000000000007E-3</v>
      </c>
      <c r="S202" s="175">
        <v>0</v>
      </c>
      <c r="T202" s="176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77" t="s">
        <v>268</v>
      </c>
      <c r="AT202" s="177" t="s">
        <v>263</v>
      </c>
      <c r="AU202" s="177" t="s">
        <v>86</v>
      </c>
      <c r="AY202" s="18" t="s">
        <v>260</v>
      </c>
      <c r="BE202" s="178">
        <f>IF(N202="základní",J202,0)</f>
        <v>0</v>
      </c>
      <c r="BF202" s="178">
        <f>IF(N202="snížená",J202,0)</f>
        <v>0</v>
      </c>
      <c r="BG202" s="178">
        <f>IF(N202="zákl. přenesená",J202,0)</f>
        <v>0</v>
      </c>
      <c r="BH202" s="178">
        <f>IF(N202="sníž. přenesená",J202,0)</f>
        <v>0</v>
      </c>
      <c r="BI202" s="178">
        <f>IF(N202="nulová",J202,0)</f>
        <v>0</v>
      </c>
      <c r="BJ202" s="18" t="s">
        <v>32</v>
      </c>
      <c r="BK202" s="178">
        <f>ROUND(I202*H202,2)</f>
        <v>0</v>
      </c>
      <c r="BL202" s="18" t="s">
        <v>268</v>
      </c>
      <c r="BM202" s="177" t="s">
        <v>2328</v>
      </c>
    </row>
    <row r="203" spans="1:65" s="13" customFormat="1">
      <c r="B203" s="179"/>
      <c r="D203" s="180" t="s">
        <v>270</v>
      </c>
      <c r="E203" s="181" t="s">
        <v>1</v>
      </c>
      <c r="F203" s="182" t="s">
        <v>2329</v>
      </c>
      <c r="H203" s="183">
        <v>19.600000000000001</v>
      </c>
      <c r="I203" s="184"/>
      <c r="L203" s="179"/>
      <c r="M203" s="185"/>
      <c r="N203" s="186"/>
      <c r="O203" s="186"/>
      <c r="P203" s="186"/>
      <c r="Q203" s="186"/>
      <c r="R203" s="186"/>
      <c r="S203" s="186"/>
      <c r="T203" s="187"/>
      <c r="AT203" s="181" t="s">
        <v>270</v>
      </c>
      <c r="AU203" s="181" t="s">
        <v>86</v>
      </c>
      <c r="AV203" s="13" t="s">
        <v>86</v>
      </c>
      <c r="AW203" s="13" t="s">
        <v>31</v>
      </c>
      <c r="AX203" s="13" t="s">
        <v>32</v>
      </c>
      <c r="AY203" s="181" t="s">
        <v>260</v>
      </c>
    </row>
    <row r="204" spans="1:65" s="2" customFormat="1" ht="16.5" customHeight="1">
      <c r="A204" s="33"/>
      <c r="B204" s="132"/>
      <c r="C204" s="166" t="s">
        <v>369</v>
      </c>
      <c r="D204" s="166" t="s">
        <v>263</v>
      </c>
      <c r="E204" s="167" t="s">
        <v>417</v>
      </c>
      <c r="F204" s="168" t="s">
        <v>418</v>
      </c>
      <c r="G204" s="169" t="s">
        <v>419</v>
      </c>
      <c r="H204" s="170">
        <v>7624.26</v>
      </c>
      <c r="I204" s="171"/>
      <c r="J204" s="172">
        <f>ROUND(I204*H204,2)</f>
        <v>0</v>
      </c>
      <c r="K204" s="168" t="s">
        <v>267</v>
      </c>
      <c r="L204" s="34"/>
      <c r="M204" s="173" t="s">
        <v>1</v>
      </c>
      <c r="N204" s="174" t="s">
        <v>42</v>
      </c>
      <c r="O204" s="59"/>
      <c r="P204" s="175">
        <f>O204*H204</f>
        <v>0</v>
      </c>
      <c r="Q204" s="175">
        <v>2.5999999999999998E-4</v>
      </c>
      <c r="R204" s="175">
        <f>Q204*H204</f>
        <v>1.9823075999999999</v>
      </c>
      <c r="S204" s="175">
        <v>0</v>
      </c>
      <c r="T204" s="176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77" t="s">
        <v>268</v>
      </c>
      <c r="AT204" s="177" t="s">
        <v>263</v>
      </c>
      <c r="AU204" s="177" t="s">
        <v>86</v>
      </c>
      <c r="AY204" s="18" t="s">
        <v>260</v>
      </c>
      <c r="BE204" s="178">
        <f>IF(N204="základní",J204,0)</f>
        <v>0</v>
      </c>
      <c r="BF204" s="178">
        <f>IF(N204="snížená",J204,0)</f>
        <v>0</v>
      </c>
      <c r="BG204" s="178">
        <f>IF(N204="zákl. přenesená",J204,0)</f>
        <v>0</v>
      </c>
      <c r="BH204" s="178">
        <f>IF(N204="sníž. přenesená",J204,0)</f>
        <v>0</v>
      </c>
      <c r="BI204" s="178">
        <f>IF(N204="nulová",J204,0)</f>
        <v>0</v>
      </c>
      <c r="BJ204" s="18" t="s">
        <v>32</v>
      </c>
      <c r="BK204" s="178">
        <f>ROUND(I204*H204,2)</f>
        <v>0</v>
      </c>
      <c r="BL204" s="18" t="s">
        <v>268</v>
      </c>
      <c r="BM204" s="177" t="s">
        <v>420</v>
      </c>
    </row>
    <row r="205" spans="1:65" s="15" customFormat="1">
      <c r="B205" s="196"/>
      <c r="D205" s="180" t="s">
        <v>270</v>
      </c>
      <c r="E205" s="197" t="s">
        <v>1</v>
      </c>
      <c r="F205" s="198" t="s">
        <v>324</v>
      </c>
      <c r="H205" s="197" t="s">
        <v>1</v>
      </c>
      <c r="I205" s="199"/>
      <c r="L205" s="196"/>
      <c r="M205" s="200"/>
      <c r="N205" s="201"/>
      <c r="O205" s="201"/>
      <c r="P205" s="201"/>
      <c r="Q205" s="201"/>
      <c r="R205" s="201"/>
      <c r="S205" s="201"/>
      <c r="T205" s="202"/>
      <c r="AT205" s="197" t="s">
        <v>270</v>
      </c>
      <c r="AU205" s="197" t="s">
        <v>86</v>
      </c>
      <c r="AV205" s="15" t="s">
        <v>32</v>
      </c>
      <c r="AW205" s="15" t="s">
        <v>31</v>
      </c>
      <c r="AX205" s="15" t="s">
        <v>77</v>
      </c>
      <c r="AY205" s="197" t="s">
        <v>260</v>
      </c>
    </row>
    <row r="206" spans="1:65" s="13" customFormat="1">
      <c r="B206" s="179"/>
      <c r="D206" s="180" t="s">
        <v>270</v>
      </c>
      <c r="E206" s="181" t="s">
        <v>1</v>
      </c>
      <c r="F206" s="182" t="s">
        <v>2330</v>
      </c>
      <c r="H206" s="183">
        <v>8471.4</v>
      </c>
      <c r="I206" s="184"/>
      <c r="L206" s="179"/>
      <c r="M206" s="185"/>
      <c r="N206" s="186"/>
      <c r="O206" s="186"/>
      <c r="P206" s="186"/>
      <c r="Q206" s="186"/>
      <c r="R206" s="186"/>
      <c r="S206" s="186"/>
      <c r="T206" s="187"/>
      <c r="AT206" s="181" t="s">
        <v>270</v>
      </c>
      <c r="AU206" s="181" t="s">
        <v>86</v>
      </c>
      <c r="AV206" s="13" t="s">
        <v>86</v>
      </c>
      <c r="AW206" s="13" t="s">
        <v>31</v>
      </c>
      <c r="AX206" s="13" t="s">
        <v>77</v>
      </c>
      <c r="AY206" s="181" t="s">
        <v>260</v>
      </c>
    </row>
    <row r="207" spans="1:65" s="14" customFormat="1">
      <c r="B207" s="188"/>
      <c r="D207" s="180" t="s">
        <v>270</v>
      </c>
      <c r="E207" s="189" t="s">
        <v>169</v>
      </c>
      <c r="F207" s="190" t="s">
        <v>275</v>
      </c>
      <c r="H207" s="191">
        <v>8471.4</v>
      </c>
      <c r="I207" s="192"/>
      <c r="L207" s="188"/>
      <c r="M207" s="193"/>
      <c r="N207" s="194"/>
      <c r="O207" s="194"/>
      <c r="P207" s="194"/>
      <c r="Q207" s="194"/>
      <c r="R207" s="194"/>
      <c r="S207" s="194"/>
      <c r="T207" s="195"/>
      <c r="AT207" s="189" t="s">
        <v>270</v>
      </c>
      <c r="AU207" s="189" t="s">
        <v>86</v>
      </c>
      <c r="AV207" s="14" t="s">
        <v>268</v>
      </c>
      <c r="AW207" s="14" t="s">
        <v>31</v>
      </c>
      <c r="AX207" s="14" t="s">
        <v>77</v>
      </c>
      <c r="AY207" s="189" t="s">
        <v>260</v>
      </c>
    </row>
    <row r="208" spans="1:65" s="13" customFormat="1">
      <c r="B208" s="179"/>
      <c r="D208" s="180" t="s">
        <v>270</v>
      </c>
      <c r="E208" s="181" t="s">
        <v>1</v>
      </c>
      <c r="F208" s="182" t="s">
        <v>427</v>
      </c>
      <c r="H208" s="183">
        <v>7624.26</v>
      </c>
      <c r="I208" s="184"/>
      <c r="L208" s="179"/>
      <c r="M208" s="185"/>
      <c r="N208" s="186"/>
      <c r="O208" s="186"/>
      <c r="P208" s="186"/>
      <c r="Q208" s="186"/>
      <c r="R208" s="186"/>
      <c r="S208" s="186"/>
      <c r="T208" s="187"/>
      <c r="AT208" s="181" t="s">
        <v>270</v>
      </c>
      <c r="AU208" s="181" t="s">
        <v>86</v>
      </c>
      <c r="AV208" s="13" t="s">
        <v>86</v>
      </c>
      <c r="AW208" s="13" t="s">
        <v>31</v>
      </c>
      <c r="AX208" s="13" t="s">
        <v>32</v>
      </c>
      <c r="AY208" s="181" t="s">
        <v>260</v>
      </c>
    </row>
    <row r="209" spans="1:65" s="2" customFormat="1" ht="16.5" customHeight="1">
      <c r="A209" s="33"/>
      <c r="B209" s="132"/>
      <c r="C209" s="211" t="s">
        <v>375</v>
      </c>
      <c r="D209" s="211" t="s">
        <v>429</v>
      </c>
      <c r="E209" s="212" t="s">
        <v>430</v>
      </c>
      <c r="F209" s="213" t="s">
        <v>431</v>
      </c>
      <c r="G209" s="214" t="s">
        <v>432</v>
      </c>
      <c r="H209" s="215">
        <v>8.5559999999999992</v>
      </c>
      <c r="I209" s="216"/>
      <c r="J209" s="217">
        <f>ROUND(I209*H209,2)</f>
        <v>0</v>
      </c>
      <c r="K209" s="213" t="s">
        <v>356</v>
      </c>
      <c r="L209" s="218"/>
      <c r="M209" s="219" t="s">
        <v>1</v>
      </c>
      <c r="N209" s="220" t="s">
        <v>42</v>
      </c>
      <c r="O209" s="59"/>
      <c r="P209" s="175">
        <f>O209*H209</f>
        <v>0</v>
      </c>
      <c r="Q209" s="175">
        <v>1</v>
      </c>
      <c r="R209" s="175">
        <f>Q209*H209</f>
        <v>8.5559999999999992</v>
      </c>
      <c r="S209" s="175">
        <v>0</v>
      </c>
      <c r="T209" s="176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77" t="s">
        <v>306</v>
      </c>
      <c r="AT209" s="177" t="s">
        <v>429</v>
      </c>
      <c r="AU209" s="177" t="s">
        <v>86</v>
      </c>
      <c r="AY209" s="18" t="s">
        <v>260</v>
      </c>
      <c r="BE209" s="178">
        <f>IF(N209="základní",J209,0)</f>
        <v>0</v>
      </c>
      <c r="BF209" s="178">
        <f>IF(N209="snížená",J209,0)</f>
        <v>0</v>
      </c>
      <c r="BG209" s="178">
        <f>IF(N209="zákl. přenesená",J209,0)</f>
        <v>0</v>
      </c>
      <c r="BH209" s="178">
        <f>IF(N209="sníž. přenesená",J209,0)</f>
        <v>0</v>
      </c>
      <c r="BI209" s="178">
        <f>IF(N209="nulová",J209,0)</f>
        <v>0</v>
      </c>
      <c r="BJ209" s="18" t="s">
        <v>32</v>
      </c>
      <c r="BK209" s="178">
        <f>ROUND(I209*H209,2)</f>
        <v>0</v>
      </c>
      <c r="BL209" s="18" t="s">
        <v>268</v>
      </c>
      <c r="BM209" s="177" t="s">
        <v>433</v>
      </c>
    </row>
    <row r="210" spans="1:65" s="13" customFormat="1">
      <c r="B210" s="179"/>
      <c r="D210" s="180" t="s">
        <v>270</v>
      </c>
      <c r="E210" s="181" t="s">
        <v>1</v>
      </c>
      <c r="F210" s="182" t="s">
        <v>434</v>
      </c>
      <c r="H210" s="183">
        <v>8.5559999999999992</v>
      </c>
      <c r="I210" s="184"/>
      <c r="L210" s="179"/>
      <c r="M210" s="185"/>
      <c r="N210" s="186"/>
      <c r="O210" s="186"/>
      <c r="P210" s="186"/>
      <c r="Q210" s="186"/>
      <c r="R210" s="186"/>
      <c r="S210" s="186"/>
      <c r="T210" s="187"/>
      <c r="AT210" s="181" t="s">
        <v>270</v>
      </c>
      <c r="AU210" s="181" t="s">
        <v>86</v>
      </c>
      <c r="AV210" s="13" t="s">
        <v>86</v>
      </c>
      <c r="AW210" s="13" t="s">
        <v>31</v>
      </c>
      <c r="AX210" s="13" t="s">
        <v>32</v>
      </c>
      <c r="AY210" s="181" t="s">
        <v>260</v>
      </c>
    </row>
    <row r="211" spans="1:65" s="2" customFormat="1" ht="16.5" customHeight="1">
      <c r="A211" s="33"/>
      <c r="B211" s="132"/>
      <c r="C211" s="166" t="s">
        <v>7</v>
      </c>
      <c r="D211" s="166" t="s">
        <v>263</v>
      </c>
      <c r="E211" s="167" t="s">
        <v>436</v>
      </c>
      <c r="F211" s="168" t="s">
        <v>437</v>
      </c>
      <c r="G211" s="169" t="s">
        <v>419</v>
      </c>
      <c r="H211" s="170">
        <v>7624.26</v>
      </c>
      <c r="I211" s="171"/>
      <c r="J211" s="172">
        <f>ROUND(I211*H211,2)</f>
        <v>0</v>
      </c>
      <c r="K211" s="168" t="s">
        <v>267</v>
      </c>
      <c r="L211" s="34"/>
      <c r="M211" s="173" t="s">
        <v>1</v>
      </c>
      <c r="N211" s="174" t="s">
        <v>42</v>
      </c>
      <c r="O211" s="59"/>
      <c r="P211" s="175">
        <f>O211*H211</f>
        <v>0</v>
      </c>
      <c r="Q211" s="175">
        <v>0</v>
      </c>
      <c r="R211" s="175">
        <f>Q211*H211</f>
        <v>0</v>
      </c>
      <c r="S211" s="175">
        <v>0</v>
      </c>
      <c r="T211" s="176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77" t="s">
        <v>268</v>
      </c>
      <c r="AT211" s="177" t="s">
        <v>263</v>
      </c>
      <c r="AU211" s="177" t="s">
        <v>86</v>
      </c>
      <c r="AY211" s="18" t="s">
        <v>260</v>
      </c>
      <c r="BE211" s="178">
        <f>IF(N211="základní",J211,0)</f>
        <v>0</v>
      </c>
      <c r="BF211" s="178">
        <f>IF(N211="snížená",J211,0)</f>
        <v>0</v>
      </c>
      <c r="BG211" s="178">
        <f>IF(N211="zákl. přenesená",J211,0)</f>
        <v>0</v>
      </c>
      <c r="BH211" s="178">
        <f>IF(N211="sníž. přenesená",J211,0)</f>
        <v>0</v>
      </c>
      <c r="BI211" s="178">
        <f>IF(N211="nulová",J211,0)</f>
        <v>0</v>
      </c>
      <c r="BJ211" s="18" t="s">
        <v>32</v>
      </c>
      <c r="BK211" s="178">
        <f>ROUND(I211*H211,2)</f>
        <v>0</v>
      </c>
      <c r="BL211" s="18" t="s">
        <v>268</v>
      </c>
      <c r="BM211" s="177" t="s">
        <v>438</v>
      </c>
    </row>
    <row r="212" spans="1:65" s="2" customFormat="1" ht="16.5" customHeight="1">
      <c r="A212" s="33"/>
      <c r="B212" s="132"/>
      <c r="C212" s="166" t="s">
        <v>383</v>
      </c>
      <c r="D212" s="166" t="s">
        <v>263</v>
      </c>
      <c r="E212" s="167" t="s">
        <v>440</v>
      </c>
      <c r="F212" s="168" t="s">
        <v>441</v>
      </c>
      <c r="G212" s="169" t="s">
        <v>419</v>
      </c>
      <c r="H212" s="170">
        <v>762.42600000000004</v>
      </c>
      <c r="I212" s="171"/>
      <c r="J212" s="172">
        <f>ROUND(I212*H212,2)</f>
        <v>0</v>
      </c>
      <c r="K212" s="168" t="s">
        <v>267</v>
      </c>
      <c r="L212" s="34"/>
      <c r="M212" s="173" t="s">
        <v>1</v>
      </c>
      <c r="N212" s="174" t="s">
        <v>42</v>
      </c>
      <c r="O212" s="59"/>
      <c r="P212" s="175">
        <f>O212*H212</f>
        <v>0</v>
      </c>
      <c r="Q212" s="175">
        <v>2.5999999999999998E-4</v>
      </c>
      <c r="R212" s="175">
        <f>Q212*H212</f>
        <v>0.19823076000000001</v>
      </c>
      <c r="S212" s="175">
        <v>0</v>
      </c>
      <c r="T212" s="176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77" t="s">
        <v>268</v>
      </c>
      <c r="AT212" s="177" t="s">
        <v>263</v>
      </c>
      <c r="AU212" s="177" t="s">
        <v>86</v>
      </c>
      <c r="AY212" s="18" t="s">
        <v>260</v>
      </c>
      <c r="BE212" s="178">
        <f>IF(N212="základní",J212,0)</f>
        <v>0</v>
      </c>
      <c r="BF212" s="178">
        <f>IF(N212="snížená",J212,0)</f>
        <v>0</v>
      </c>
      <c r="BG212" s="178">
        <f>IF(N212="zákl. přenesená",J212,0)</f>
        <v>0</v>
      </c>
      <c r="BH212" s="178">
        <f>IF(N212="sníž. přenesená",J212,0)</f>
        <v>0</v>
      </c>
      <c r="BI212" s="178">
        <f>IF(N212="nulová",J212,0)</f>
        <v>0</v>
      </c>
      <c r="BJ212" s="18" t="s">
        <v>32</v>
      </c>
      <c r="BK212" s="178">
        <f>ROUND(I212*H212,2)</f>
        <v>0</v>
      </c>
      <c r="BL212" s="18" t="s">
        <v>268</v>
      </c>
      <c r="BM212" s="177" t="s">
        <v>2331</v>
      </c>
    </row>
    <row r="213" spans="1:65" s="15" customFormat="1">
      <c r="B213" s="196"/>
      <c r="D213" s="180" t="s">
        <v>270</v>
      </c>
      <c r="E213" s="197" t="s">
        <v>1</v>
      </c>
      <c r="F213" s="198" t="s">
        <v>324</v>
      </c>
      <c r="H213" s="197" t="s">
        <v>1</v>
      </c>
      <c r="I213" s="199"/>
      <c r="L213" s="196"/>
      <c r="M213" s="200"/>
      <c r="N213" s="201"/>
      <c r="O213" s="201"/>
      <c r="P213" s="201"/>
      <c r="Q213" s="201"/>
      <c r="R213" s="201"/>
      <c r="S213" s="201"/>
      <c r="T213" s="202"/>
      <c r="AT213" s="197" t="s">
        <v>270</v>
      </c>
      <c r="AU213" s="197" t="s">
        <v>86</v>
      </c>
      <c r="AV213" s="15" t="s">
        <v>32</v>
      </c>
      <c r="AW213" s="15" t="s">
        <v>31</v>
      </c>
      <c r="AX213" s="15" t="s">
        <v>77</v>
      </c>
      <c r="AY213" s="197" t="s">
        <v>260</v>
      </c>
    </row>
    <row r="214" spans="1:65" s="13" customFormat="1">
      <c r="B214" s="179"/>
      <c r="D214" s="180" t="s">
        <v>270</v>
      </c>
      <c r="E214" s="181" t="s">
        <v>1</v>
      </c>
      <c r="F214" s="182" t="s">
        <v>443</v>
      </c>
      <c r="H214" s="183">
        <v>762.42600000000004</v>
      </c>
      <c r="I214" s="184"/>
      <c r="L214" s="179"/>
      <c r="M214" s="185"/>
      <c r="N214" s="186"/>
      <c r="O214" s="186"/>
      <c r="P214" s="186"/>
      <c r="Q214" s="186"/>
      <c r="R214" s="186"/>
      <c r="S214" s="186"/>
      <c r="T214" s="187"/>
      <c r="AT214" s="181" t="s">
        <v>270</v>
      </c>
      <c r="AU214" s="181" t="s">
        <v>86</v>
      </c>
      <c r="AV214" s="13" t="s">
        <v>86</v>
      </c>
      <c r="AW214" s="13" t="s">
        <v>31</v>
      </c>
      <c r="AX214" s="13" t="s">
        <v>32</v>
      </c>
      <c r="AY214" s="181" t="s">
        <v>260</v>
      </c>
    </row>
    <row r="215" spans="1:65" s="2" customFormat="1" ht="16.5" customHeight="1">
      <c r="A215" s="33"/>
      <c r="B215" s="132"/>
      <c r="C215" s="166" t="s">
        <v>387</v>
      </c>
      <c r="D215" s="166" t="s">
        <v>263</v>
      </c>
      <c r="E215" s="167" t="s">
        <v>445</v>
      </c>
      <c r="F215" s="168" t="s">
        <v>446</v>
      </c>
      <c r="G215" s="169" t="s">
        <v>419</v>
      </c>
      <c r="H215" s="170">
        <v>762.42600000000004</v>
      </c>
      <c r="I215" s="171"/>
      <c r="J215" s="172">
        <f>ROUND(I215*H215,2)</f>
        <v>0</v>
      </c>
      <c r="K215" s="168" t="s">
        <v>267</v>
      </c>
      <c r="L215" s="34"/>
      <c r="M215" s="173" t="s">
        <v>1</v>
      </c>
      <c r="N215" s="174" t="s">
        <v>42</v>
      </c>
      <c r="O215" s="59"/>
      <c r="P215" s="175">
        <f>O215*H215</f>
        <v>0</v>
      </c>
      <c r="Q215" s="175">
        <v>0</v>
      </c>
      <c r="R215" s="175">
        <f>Q215*H215</f>
        <v>0</v>
      </c>
      <c r="S215" s="175">
        <v>0</v>
      </c>
      <c r="T215" s="176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77" t="s">
        <v>268</v>
      </c>
      <c r="AT215" s="177" t="s">
        <v>263</v>
      </c>
      <c r="AU215" s="177" t="s">
        <v>86</v>
      </c>
      <c r="AY215" s="18" t="s">
        <v>260</v>
      </c>
      <c r="BE215" s="178">
        <f>IF(N215="základní",J215,0)</f>
        <v>0</v>
      </c>
      <c r="BF215" s="178">
        <f>IF(N215="snížená",J215,0)</f>
        <v>0</v>
      </c>
      <c r="BG215" s="178">
        <f>IF(N215="zákl. přenesená",J215,0)</f>
        <v>0</v>
      </c>
      <c r="BH215" s="178">
        <f>IF(N215="sníž. přenesená",J215,0)</f>
        <v>0</v>
      </c>
      <c r="BI215" s="178">
        <f>IF(N215="nulová",J215,0)</f>
        <v>0</v>
      </c>
      <c r="BJ215" s="18" t="s">
        <v>32</v>
      </c>
      <c r="BK215" s="178">
        <f>ROUND(I215*H215,2)</f>
        <v>0</v>
      </c>
      <c r="BL215" s="18" t="s">
        <v>268</v>
      </c>
      <c r="BM215" s="177" t="s">
        <v>2332</v>
      </c>
    </row>
    <row r="216" spans="1:65" s="2" customFormat="1" ht="16.5" customHeight="1">
      <c r="A216" s="33"/>
      <c r="B216" s="132"/>
      <c r="C216" s="166" t="s">
        <v>392</v>
      </c>
      <c r="D216" s="166" t="s">
        <v>263</v>
      </c>
      <c r="E216" s="167" t="s">
        <v>449</v>
      </c>
      <c r="F216" s="168" t="s">
        <v>450</v>
      </c>
      <c r="G216" s="169" t="s">
        <v>419</v>
      </c>
      <c r="H216" s="170">
        <v>84.713999999999999</v>
      </c>
      <c r="I216" s="171"/>
      <c r="J216" s="172">
        <f>ROUND(I216*H216,2)</f>
        <v>0</v>
      </c>
      <c r="K216" s="168" t="s">
        <v>267</v>
      </c>
      <c r="L216" s="34"/>
      <c r="M216" s="173" t="s">
        <v>1</v>
      </c>
      <c r="N216" s="174" t="s">
        <v>42</v>
      </c>
      <c r="O216" s="59"/>
      <c r="P216" s="175">
        <f>O216*H216</f>
        <v>0</v>
      </c>
      <c r="Q216" s="175">
        <v>2.5999999999999998E-4</v>
      </c>
      <c r="R216" s="175">
        <f>Q216*H216</f>
        <v>2.2025639999999999E-2</v>
      </c>
      <c r="S216" s="175">
        <v>0</v>
      </c>
      <c r="T216" s="176">
        <f>S216*H216</f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77" t="s">
        <v>268</v>
      </c>
      <c r="AT216" s="177" t="s">
        <v>263</v>
      </c>
      <c r="AU216" s="177" t="s">
        <v>86</v>
      </c>
      <c r="AY216" s="18" t="s">
        <v>260</v>
      </c>
      <c r="BE216" s="178">
        <f>IF(N216="základní",J216,0)</f>
        <v>0</v>
      </c>
      <c r="BF216" s="178">
        <f>IF(N216="snížená",J216,0)</f>
        <v>0</v>
      </c>
      <c r="BG216" s="178">
        <f>IF(N216="zákl. přenesená",J216,0)</f>
        <v>0</v>
      </c>
      <c r="BH216" s="178">
        <f>IF(N216="sníž. přenesená",J216,0)</f>
        <v>0</v>
      </c>
      <c r="BI216" s="178">
        <f>IF(N216="nulová",J216,0)</f>
        <v>0</v>
      </c>
      <c r="BJ216" s="18" t="s">
        <v>32</v>
      </c>
      <c r="BK216" s="178">
        <f>ROUND(I216*H216,2)</f>
        <v>0</v>
      </c>
      <c r="BL216" s="18" t="s">
        <v>268</v>
      </c>
      <c r="BM216" s="177" t="s">
        <v>2333</v>
      </c>
    </row>
    <row r="217" spans="1:65" s="15" customFormat="1">
      <c r="B217" s="196"/>
      <c r="D217" s="180" t="s">
        <v>270</v>
      </c>
      <c r="E217" s="197" t="s">
        <v>1</v>
      </c>
      <c r="F217" s="198" t="s">
        <v>324</v>
      </c>
      <c r="H217" s="197" t="s">
        <v>1</v>
      </c>
      <c r="I217" s="199"/>
      <c r="L217" s="196"/>
      <c r="M217" s="200"/>
      <c r="N217" s="201"/>
      <c r="O217" s="201"/>
      <c r="P217" s="201"/>
      <c r="Q217" s="201"/>
      <c r="R217" s="201"/>
      <c r="S217" s="201"/>
      <c r="T217" s="202"/>
      <c r="AT217" s="197" t="s">
        <v>270</v>
      </c>
      <c r="AU217" s="197" t="s">
        <v>86</v>
      </c>
      <c r="AV217" s="15" t="s">
        <v>32</v>
      </c>
      <c r="AW217" s="15" t="s">
        <v>31</v>
      </c>
      <c r="AX217" s="15" t="s">
        <v>77</v>
      </c>
      <c r="AY217" s="197" t="s">
        <v>260</v>
      </c>
    </row>
    <row r="218" spans="1:65" s="13" customFormat="1">
      <c r="B218" s="179"/>
      <c r="D218" s="180" t="s">
        <v>270</v>
      </c>
      <c r="E218" s="181" t="s">
        <v>1</v>
      </c>
      <c r="F218" s="182" t="s">
        <v>452</v>
      </c>
      <c r="H218" s="183">
        <v>84.713999999999999</v>
      </c>
      <c r="I218" s="184"/>
      <c r="L218" s="179"/>
      <c r="M218" s="185"/>
      <c r="N218" s="186"/>
      <c r="O218" s="186"/>
      <c r="P218" s="186"/>
      <c r="Q218" s="186"/>
      <c r="R218" s="186"/>
      <c r="S218" s="186"/>
      <c r="T218" s="187"/>
      <c r="AT218" s="181" t="s">
        <v>270</v>
      </c>
      <c r="AU218" s="181" t="s">
        <v>86</v>
      </c>
      <c r="AV218" s="13" t="s">
        <v>86</v>
      </c>
      <c r="AW218" s="13" t="s">
        <v>31</v>
      </c>
      <c r="AX218" s="13" t="s">
        <v>32</v>
      </c>
      <c r="AY218" s="181" t="s">
        <v>260</v>
      </c>
    </row>
    <row r="219" spans="1:65" s="2" customFormat="1" ht="16.5" customHeight="1">
      <c r="A219" s="33"/>
      <c r="B219" s="132"/>
      <c r="C219" s="166" t="s">
        <v>396</v>
      </c>
      <c r="D219" s="166" t="s">
        <v>263</v>
      </c>
      <c r="E219" s="167" t="s">
        <v>454</v>
      </c>
      <c r="F219" s="168" t="s">
        <v>455</v>
      </c>
      <c r="G219" s="169" t="s">
        <v>419</v>
      </c>
      <c r="H219" s="170">
        <v>84.713999999999999</v>
      </c>
      <c r="I219" s="171"/>
      <c r="J219" s="172">
        <f>ROUND(I219*H219,2)</f>
        <v>0</v>
      </c>
      <c r="K219" s="168" t="s">
        <v>267</v>
      </c>
      <c r="L219" s="34"/>
      <c r="M219" s="173" t="s">
        <v>1</v>
      </c>
      <c r="N219" s="174" t="s">
        <v>42</v>
      </c>
      <c r="O219" s="59"/>
      <c r="P219" s="175">
        <f>O219*H219</f>
        <v>0</v>
      </c>
      <c r="Q219" s="175">
        <v>0</v>
      </c>
      <c r="R219" s="175">
        <f>Q219*H219</f>
        <v>0</v>
      </c>
      <c r="S219" s="175">
        <v>0</v>
      </c>
      <c r="T219" s="176">
        <f>S219*H219</f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77" t="s">
        <v>268</v>
      </c>
      <c r="AT219" s="177" t="s">
        <v>263</v>
      </c>
      <c r="AU219" s="177" t="s">
        <v>86</v>
      </c>
      <c r="AY219" s="18" t="s">
        <v>260</v>
      </c>
      <c r="BE219" s="178">
        <f>IF(N219="základní",J219,0)</f>
        <v>0</v>
      </c>
      <c r="BF219" s="178">
        <f>IF(N219="snížená",J219,0)</f>
        <v>0</v>
      </c>
      <c r="BG219" s="178">
        <f>IF(N219="zákl. přenesená",J219,0)</f>
        <v>0</v>
      </c>
      <c r="BH219" s="178">
        <f>IF(N219="sníž. přenesená",J219,0)</f>
        <v>0</v>
      </c>
      <c r="BI219" s="178">
        <f>IF(N219="nulová",J219,0)</f>
        <v>0</v>
      </c>
      <c r="BJ219" s="18" t="s">
        <v>32</v>
      </c>
      <c r="BK219" s="178">
        <f>ROUND(I219*H219,2)</f>
        <v>0</v>
      </c>
      <c r="BL219" s="18" t="s">
        <v>268</v>
      </c>
      <c r="BM219" s="177" t="s">
        <v>2334</v>
      </c>
    </row>
    <row r="220" spans="1:65" s="2" customFormat="1" ht="21.75" customHeight="1">
      <c r="A220" s="33"/>
      <c r="B220" s="132"/>
      <c r="C220" s="166" t="s">
        <v>401</v>
      </c>
      <c r="D220" s="166" t="s">
        <v>263</v>
      </c>
      <c r="E220" s="167" t="s">
        <v>1312</v>
      </c>
      <c r="F220" s="168" t="s">
        <v>481</v>
      </c>
      <c r="G220" s="169" t="s">
        <v>316</v>
      </c>
      <c r="H220" s="170">
        <v>9.18</v>
      </c>
      <c r="I220" s="171"/>
      <c r="J220" s="172">
        <f>ROUND(I220*H220,2)</f>
        <v>0</v>
      </c>
      <c r="K220" s="168" t="s">
        <v>356</v>
      </c>
      <c r="L220" s="34"/>
      <c r="M220" s="173" t="s">
        <v>1</v>
      </c>
      <c r="N220" s="174" t="s">
        <v>42</v>
      </c>
      <c r="O220" s="59"/>
      <c r="P220" s="175">
        <f>O220*H220</f>
        <v>0</v>
      </c>
      <c r="Q220" s="175">
        <v>2.27868</v>
      </c>
      <c r="R220" s="175">
        <f>Q220*H220</f>
        <v>20.918282399999999</v>
      </c>
      <c r="S220" s="175">
        <v>0</v>
      </c>
      <c r="T220" s="176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77" t="s">
        <v>268</v>
      </c>
      <c r="AT220" s="177" t="s">
        <v>263</v>
      </c>
      <c r="AU220" s="177" t="s">
        <v>86</v>
      </c>
      <c r="AY220" s="18" t="s">
        <v>260</v>
      </c>
      <c r="BE220" s="178">
        <f>IF(N220="základní",J220,0)</f>
        <v>0</v>
      </c>
      <c r="BF220" s="178">
        <f>IF(N220="snížená",J220,0)</f>
        <v>0</v>
      </c>
      <c r="BG220" s="178">
        <f>IF(N220="zákl. přenesená",J220,0)</f>
        <v>0</v>
      </c>
      <c r="BH220" s="178">
        <f>IF(N220="sníž. přenesená",J220,0)</f>
        <v>0</v>
      </c>
      <c r="BI220" s="178">
        <f>IF(N220="nulová",J220,0)</f>
        <v>0</v>
      </c>
      <c r="BJ220" s="18" t="s">
        <v>32</v>
      </c>
      <c r="BK220" s="178">
        <f>ROUND(I220*H220,2)</f>
        <v>0</v>
      </c>
      <c r="BL220" s="18" t="s">
        <v>268</v>
      </c>
      <c r="BM220" s="177" t="s">
        <v>482</v>
      </c>
    </row>
    <row r="221" spans="1:65" s="15" customFormat="1">
      <c r="B221" s="196"/>
      <c r="D221" s="180" t="s">
        <v>270</v>
      </c>
      <c r="E221" s="197" t="s">
        <v>1</v>
      </c>
      <c r="F221" s="198" t="s">
        <v>324</v>
      </c>
      <c r="H221" s="197" t="s">
        <v>1</v>
      </c>
      <c r="I221" s="199"/>
      <c r="L221" s="196"/>
      <c r="M221" s="200"/>
      <c r="N221" s="201"/>
      <c r="O221" s="201"/>
      <c r="P221" s="201"/>
      <c r="Q221" s="201"/>
      <c r="R221" s="201"/>
      <c r="S221" s="201"/>
      <c r="T221" s="202"/>
      <c r="AT221" s="197" t="s">
        <v>270</v>
      </c>
      <c r="AU221" s="197" t="s">
        <v>86</v>
      </c>
      <c r="AV221" s="15" t="s">
        <v>32</v>
      </c>
      <c r="AW221" s="15" t="s">
        <v>31</v>
      </c>
      <c r="AX221" s="15" t="s">
        <v>77</v>
      </c>
      <c r="AY221" s="197" t="s">
        <v>260</v>
      </c>
    </row>
    <row r="222" spans="1:65" s="13" customFormat="1">
      <c r="B222" s="179"/>
      <c r="D222" s="180" t="s">
        <v>270</v>
      </c>
      <c r="E222" s="181" t="s">
        <v>1</v>
      </c>
      <c r="F222" s="182" t="s">
        <v>2335</v>
      </c>
      <c r="H222" s="183">
        <v>9.18</v>
      </c>
      <c r="I222" s="184"/>
      <c r="L222" s="179"/>
      <c r="M222" s="185"/>
      <c r="N222" s="186"/>
      <c r="O222" s="186"/>
      <c r="P222" s="186"/>
      <c r="Q222" s="186"/>
      <c r="R222" s="186"/>
      <c r="S222" s="186"/>
      <c r="T222" s="187"/>
      <c r="AT222" s="181" t="s">
        <v>270</v>
      </c>
      <c r="AU222" s="181" t="s">
        <v>86</v>
      </c>
      <c r="AV222" s="13" t="s">
        <v>86</v>
      </c>
      <c r="AW222" s="13" t="s">
        <v>31</v>
      </c>
      <c r="AX222" s="13" t="s">
        <v>32</v>
      </c>
      <c r="AY222" s="181" t="s">
        <v>260</v>
      </c>
    </row>
    <row r="223" spans="1:65" s="2" customFormat="1" ht="21.75" customHeight="1">
      <c r="A223" s="33"/>
      <c r="B223" s="132"/>
      <c r="C223" s="166" t="s">
        <v>406</v>
      </c>
      <c r="D223" s="166" t="s">
        <v>263</v>
      </c>
      <c r="E223" s="167" t="s">
        <v>485</v>
      </c>
      <c r="F223" s="168" t="s">
        <v>486</v>
      </c>
      <c r="G223" s="169" t="s">
        <v>316</v>
      </c>
      <c r="H223" s="170">
        <v>0.91800000000000004</v>
      </c>
      <c r="I223" s="171"/>
      <c r="J223" s="172">
        <f>ROUND(I223*H223,2)</f>
        <v>0</v>
      </c>
      <c r="K223" s="168" t="s">
        <v>356</v>
      </c>
      <c r="L223" s="34"/>
      <c r="M223" s="173" t="s">
        <v>1</v>
      </c>
      <c r="N223" s="174" t="s">
        <v>42</v>
      </c>
      <c r="O223" s="59"/>
      <c r="P223" s="175">
        <f>O223*H223</f>
        <v>0</v>
      </c>
      <c r="Q223" s="175">
        <v>2.27868</v>
      </c>
      <c r="R223" s="175">
        <f>Q223*H223</f>
        <v>2.0918282400000003</v>
      </c>
      <c r="S223" s="175">
        <v>0</v>
      </c>
      <c r="T223" s="176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77" t="s">
        <v>268</v>
      </c>
      <c r="AT223" s="177" t="s">
        <v>263</v>
      </c>
      <c r="AU223" s="177" t="s">
        <v>86</v>
      </c>
      <c r="AY223" s="18" t="s">
        <v>260</v>
      </c>
      <c r="BE223" s="178">
        <f>IF(N223="základní",J223,0)</f>
        <v>0</v>
      </c>
      <c r="BF223" s="178">
        <f>IF(N223="snížená",J223,0)</f>
        <v>0</v>
      </c>
      <c r="BG223" s="178">
        <f>IF(N223="zákl. přenesená",J223,0)</f>
        <v>0</v>
      </c>
      <c r="BH223" s="178">
        <f>IF(N223="sníž. přenesená",J223,0)</f>
        <v>0</v>
      </c>
      <c r="BI223" s="178">
        <f>IF(N223="nulová",J223,0)</f>
        <v>0</v>
      </c>
      <c r="BJ223" s="18" t="s">
        <v>32</v>
      </c>
      <c r="BK223" s="178">
        <f>ROUND(I223*H223,2)</f>
        <v>0</v>
      </c>
      <c r="BL223" s="18" t="s">
        <v>268</v>
      </c>
      <c r="BM223" s="177" t="s">
        <v>2336</v>
      </c>
    </row>
    <row r="224" spans="1:65" s="15" customFormat="1">
      <c r="B224" s="196"/>
      <c r="D224" s="180" t="s">
        <v>270</v>
      </c>
      <c r="E224" s="197" t="s">
        <v>1</v>
      </c>
      <c r="F224" s="198" t="s">
        <v>324</v>
      </c>
      <c r="H224" s="197" t="s">
        <v>1</v>
      </c>
      <c r="I224" s="199"/>
      <c r="L224" s="196"/>
      <c r="M224" s="200"/>
      <c r="N224" s="201"/>
      <c r="O224" s="201"/>
      <c r="P224" s="201"/>
      <c r="Q224" s="201"/>
      <c r="R224" s="201"/>
      <c r="S224" s="201"/>
      <c r="T224" s="202"/>
      <c r="AT224" s="197" t="s">
        <v>270</v>
      </c>
      <c r="AU224" s="197" t="s">
        <v>86</v>
      </c>
      <c r="AV224" s="15" t="s">
        <v>32</v>
      </c>
      <c r="AW224" s="15" t="s">
        <v>31</v>
      </c>
      <c r="AX224" s="15" t="s">
        <v>77</v>
      </c>
      <c r="AY224" s="197" t="s">
        <v>260</v>
      </c>
    </row>
    <row r="225" spans="1:65" s="13" customFormat="1">
      <c r="B225" s="179"/>
      <c r="D225" s="180" t="s">
        <v>270</v>
      </c>
      <c r="E225" s="181" t="s">
        <v>1</v>
      </c>
      <c r="F225" s="182" t="s">
        <v>2337</v>
      </c>
      <c r="H225" s="183">
        <v>0.91800000000000004</v>
      </c>
      <c r="I225" s="184"/>
      <c r="L225" s="179"/>
      <c r="M225" s="185"/>
      <c r="N225" s="186"/>
      <c r="O225" s="186"/>
      <c r="P225" s="186"/>
      <c r="Q225" s="186"/>
      <c r="R225" s="186"/>
      <c r="S225" s="186"/>
      <c r="T225" s="187"/>
      <c r="AT225" s="181" t="s">
        <v>270</v>
      </c>
      <c r="AU225" s="181" t="s">
        <v>86</v>
      </c>
      <c r="AV225" s="13" t="s">
        <v>86</v>
      </c>
      <c r="AW225" s="13" t="s">
        <v>31</v>
      </c>
      <c r="AX225" s="13" t="s">
        <v>32</v>
      </c>
      <c r="AY225" s="181" t="s">
        <v>260</v>
      </c>
    </row>
    <row r="226" spans="1:65" s="2" customFormat="1" ht="21.75" customHeight="1">
      <c r="A226" s="33"/>
      <c r="B226" s="132"/>
      <c r="C226" s="166" t="s">
        <v>411</v>
      </c>
      <c r="D226" s="166" t="s">
        <v>263</v>
      </c>
      <c r="E226" s="167" t="s">
        <v>490</v>
      </c>
      <c r="F226" s="168" t="s">
        <v>2155</v>
      </c>
      <c r="G226" s="169" t="s">
        <v>316</v>
      </c>
      <c r="H226" s="170">
        <v>0.10199999999999999</v>
      </c>
      <c r="I226" s="171"/>
      <c r="J226" s="172">
        <f>ROUND(I226*H226,2)</f>
        <v>0</v>
      </c>
      <c r="K226" s="168" t="s">
        <v>356</v>
      </c>
      <c r="L226" s="34"/>
      <c r="M226" s="173" t="s">
        <v>1</v>
      </c>
      <c r="N226" s="174" t="s">
        <v>42</v>
      </c>
      <c r="O226" s="59"/>
      <c r="P226" s="175">
        <f>O226*H226</f>
        <v>0</v>
      </c>
      <c r="Q226" s="175">
        <v>2.27868</v>
      </c>
      <c r="R226" s="175">
        <f>Q226*H226</f>
        <v>0.23242536</v>
      </c>
      <c r="S226" s="175">
        <v>0</v>
      </c>
      <c r="T226" s="176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77" t="s">
        <v>268</v>
      </c>
      <c r="AT226" s="177" t="s">
        <v>263</v>
      </c>
      <c r="AU226" s="177" t="s">
        <v>86</v>
      </c>
      <c r="AY226" s="18" t="s">
        <v>260</v>
      </c>
      <c r="BE226" s="178">
        <f>IF(N226="základní",J226,0)</f>
        <v>0</v>
      </c>
      <c r="BF226" s="178">
        <f>IF(N226="snížená",J226,0)</f>
        <v>0</v>
      </c>
      <c r="BG226" s="178">
        <f>IF(N226="zákl. přenesená",J226,0)</f>
        <v>0</v>
      </c>
      <c r="BH226" s="178">
        <f>IF(N226="sníž. přenesená",J226,0)</f>
        <v>0</v>
      </c>
      <c r="BI226" s="178">
        <f>IF(N226="nulová",J226,0)</f>
        <v>0</v>
      </c>
      <c r="BJ226" s="18" t="s">
        <v>32</v>
      </c>
      <c r="BK226" s="178">
        <f>ROUND(I226*H226,2)</f>
        <v>0</v>
      </c>
      <c r="BL226" s="18" t="s">
        <v>268</v>
      </c>
      <c r="BM226" s="177" t="s">
        <v>2338</v>
      </c>
    </row>
    <row r="227" spans="1:65" s="15" customFormat="1">
      <c r="B227" s="196"/>
      <c r="D227" s="180" t="s">
        <v>270</v>
      </c>
      <c r="E227" s="197" t="s">
        <v>1</v>
      </c>
      <c r="F227" s="198" t="s">
        <v>324</v>
      </c>
      <c r="H227" s="197" t="s">
        <v>1</v>
      </c>
      <c r="I227" s="199"/>
      <c r="L227" s="196"/>
      <c r="M227" s="200"/>
      <c r="N227" s="201"/>
      <c r="O227" s="201"/>
      <c r="P227" s="201"/>
      <c r="Q227" s="201"/>
      <c r="R227" s="201"/>
      <c r="S227" s="201"/>
      <c r="T227" s="202"/>
      <c r="AT227" s="197" t="s">
        <v>270</v>
      </c>
      <c r="AU227" s="197" t="s">
        <v>86</v>
      </c>
      <c r="AV227" s="15" t="s">
        <v>32</v>
      </c>
      <c r="AW227" s="15" t="s">
        <v>31</v>
      </c>
      <c r="AX227" s="15" t="s">
        <v>77</v>
      </c>
      <c r="AY227" s="197" t="s">
        <v>260</v>
      </c>
    </row>
    <row r="228" spans="1:65" s="13" customFormat="1">
      <c r="B228" s="179"/>
      <c r="D228" s="180" t="s">
        <v>270</v>
      </c>
      <c r="E228" s="181" t="s">
        <v>1</v>
      </c>
      <c r="F228" s="182" t="s">
        <v>2339</v>
      </c>
      <c r="H228" s="183">
        <v>0.10199999999999999</v>
      </c>
      <c r="I228" s="184"/>
      <c r="L228" s="179"/>
      <c r="M228" s="185"/>
      <c r="N228" s="186"/>
      <c r="O228" s="186"/>
      <c r="P228" s="186"/>
      <c r="Q228" s="186"/>
      <c r="R228" s="186"/>
      <c r="S228" s="186"/>
      <c r="T228" s="187"/>
      <c r="AT228" s="181" t="s">
        <v>270</v>
      </c>
      <c r="AU228" s="181" t="s">
        <v>86</v>
      </c>
      <c r="AV228" s="13" t="s">
        <v>86</v>
      </c>
      <c r="AW228" s="13" t="s">
        <v>31</v>
      </c>
      <c r="AX228" s="13" t="s">
        <v>32</v>
      </c>
      <c r="AY228" s="181" t="s">
        <v>260</v>
      </c>
    </row>
    <row r="229" spans="1:65" s="2" customFormat="1" ht="16.5" customHeight="1">
      <c r="A229" s="33"/>
      <c r="B229" s="132"/>
      <c r="C229" s="166" t="s">
        <v>416</v>
      </c>
      <c r="D229" s="166" t="s">
        <v>263</v>
      </c>
      <c r="E229" s="167" t="s">
        <v>500</v>
      </c>
      <c r="F229" s="168" t="s">
        <v>501</v>
      </c>
      <c r="G229" s="169" t="s">
        <v>316</v>
      </c>
      <c r="H229" s="170">
        <v>123.771</v>
      </c>
      <c r="I229" s="171"/>
      <c r="J229" s="172">
        <f>ROUND(I229*H229,2)</f>
        <v>0</v>
      </c>
      <c r="K229" s="168" t="s">
        <v>267</v>
      </c>
      <c r="L229" s="34"/>
      <c r="M229" s="173" t="s">
        <v>1</v>
      </c>
      <c r="N229" s="174" t="s">
        <v>42</v>
      </c>
      <c r="O229" s="59"/>
      <c r="P229" s="175">
        <f>O229*H229</f>
        <v>0</v>
      </c>
      <c r="Q229" s="175">
        <v>0</v>
      </c>
      <c r="R229" s="175">
        <f>Q229*H229</f>
        <v>0</v>
      </c>
      <c r="S229" s="175">
        <v>0</v>
      </c>
      <c r="T229" s="176">
        <f>S229*H229</f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177" t="s">
        <v>268</v>
      </c>
      <c r="AT229" s="177" t="s">
        <v>263</v>
      </c>
      <c r="AU229" s="177" t="s">
        <v>86</v>
      </c>
      <c r="AY229" s="18" t="s">
        <v>260</v>
      </c>
      <c r="BE229" s="178">
        <f>IF(N229="základní",J229,0)</f>
        <v>0</v>
      </c>
      <c r="BF229" s="178">
        <f>IF(N229="snížená",J229,0)</f>
        <v>0</v>
      </c>
      <c r="BG229" s="178">
        <f>IF(N229="zákl. přenesená",J229,0)</f>
        <v>0</v>
      </c>
      <c r="BH229" s="178">
        <f>IF(N229="sníž. přenesená",J229,0)</f>
        <v>0</v>
      </c>
      <c r="BI229" s="178">
        <f>IF(N229="nulová",J229,0)</f>
        <v>0</v>
      </c>
      <c r="BJ229" s="18" t="s">
        <v>32</v>
      </c>
      <c r="BK229" s="178">
        <f>ROUND(I229*H229,2)</f>
        <v>0</v>
      </c>
      <c r="BL229" s="18" t="s">
        <v>268</v>
      </c>
      <c r="BM229" s="177" t="s">
        <v>502</v>
      </c>
    </row>
    <row r="230" spans="1:65" s="13" customFormat="1">
      <c r="B230" s="179"/>
      <c r="D230" s="180" t="s">
        <v>270</v>
      </c>
      <c r="E230" s="181" t="s">
        <v>1</v>
      </c>
      <c r="F230" s="182" t="s">
        <v>1319</v>
      </c>
      <c r="H230" s="183">
        <v>152.75200000000001</v>
      </c>
      <c r="I230" s="184"/>
      <c r="L230" s="179"/>
      <c r="M230" s="185"/>
      <c r="N230" s="186"/>
      <c r="O230" s="186"/>
      <c r="P230" s="186"/>
      <c r="Q230" s="186"/>
      <c r="R230" s="186"/>
      <c r="S230" s="186"/>
      <c r="T230" s="187"/>
      <c r="AT230" s="181" t="s">
        <v>270</v>
      </c>
      <c r="AU230" s="181" t="s">
        <v>86</v>
      </c>
      <c r="AV230" s="13" t="s">
        <v>86</v>
      </c>
      <c r="AW230" s="13" t="s">
        <v>31</v>
      </c>
      <c r="AX230" s="13" t="s">
        <v>77</v>
      </c>
      <c r="AY230" s="181" t="s">
        <v>260</v>
      </c>
    </row>
    <row r="231" spans="1:65" s="13" customFormat="1">
      <c r="B231" s="179"/>
      <c r="D231" s="180" t="s">
        <v>270</v>
      </c>
      <c r="E231" s="181" t="s">
        <v>1</v>
      </c>
      <c r="F231" s="182" t="s">
        <v>1320</v>
      </c>
      <c r="H231" s="183">
        <v>1.962</v>
      </c>
      <c r="I231" s="184"/>
      <c r="L231" s="179"/>
      <c r="M231" s="185"/>
      <c r="N231" s="186"/>
      <c r="O231" s="186"/>
      <c r="P231" s="186"/>
      <c r="Q231" s="186"/>
      <c r="R231" s="186"/>
      <c r="S231" s="186"/>
      <c r="T231" s="187"/>
      <c r="AT231" s="181" t="s">
        <v>270</v>
      </c>
      <c r="AU231" s="181" t="s">
        <v>86</v>
      </c>
      <c r="AV231" s="13" t="s">
        <v>86</v>
      </c>
      <c r="AW231" s="13" t="s">
        <v>31</v>
      </c>
      <c r="AX231" s="13" t="s">
        <v>77</v>
      </c>
      <c r="AY231" s="181" t="s">
        <v>260</v>
      </c>
    </row>
    <row r="232" spans="1:65" s="14" customFormat="1">
      <c r="B232" s="188"/>
      <c r="D232" s="180" t="s">
        <v>270</v>
      </c>
      <c r="E232" s="189" t="s">
        <v>175</v>
      </c>
      <c r="F232" s="190" t="s">
        <v>275</v>
      </c>
      <c r="H232" s="191">
        <v>154.714</v>
      </c>
      <c r="I232" s="192"/>
      <c r="L232" s="188"/>
      <c r="M232" s="193"/>
      <c r="N232" s="194"/>
      <c r="O232" s="194"/>
      <c r="P232" s="194"/>
      <c r="Q232" s="194"/>
      <c r="R232" s="194"/>
      <c r="S232" s="194"/>
      <c r="T232" s="195"/>
      <c r="AT232" s="189" t="s">
        <v>270</v>
      </c>
      <c r="AU232" s="189" t="s">
        <v>86</v>
      </c>
      <c r="AV232" s="14" t="s">
        <v>268</v>
      </c>
      <c r="AW232" s="14" t="s">
        <v>31</v>
      </c>
      <c r="AX232" s="14" t="s">
        <v>77</v>
      </c>
      <c r="AY232" s="189" t="s">
        <v>260</v>
      </c>
    </row>
    <row r="233" spans="1:65" s="15" customFormat="1">
      <c r="B233" s="196"/>
      <c r="D233" s="180" t="s">
        <v>270</v>
      </c>
      <c r="E233" s="197" t="s">
        <v>1</v>
      </c>
      <c r="F233" s="198" t="s">
        <v>1321</v>
      </c>
      <c r="H233" s="197" t="s">
        <v>1</v>
      </c>
      <c r="I233" s="199"/>
      <c r="L233" s="196"/>
      <c r="M233" s="200"/>
      <c r="N233" s="201"/>
      <c r="O233" s="201"/>
      <c r="P233" s="201"/>
      <c r="Q233" s="201"/>
      <c r="R233" s="201"/>
      <c r="S233" s="201"/>
      <c r="T233" s="202"/>
      <c r="AT233" s="197" t="s">
        <v>270</v>
      </c>
      <c r="AU233" s="197" t="s">
        <v>86</v>
      </c>
      <c r="AV233" s="15" t="s">
        <v>32</v>
      </c>
      <c r="AW233" s="15" t="s">
        <v>31</v>
      </c>
      <c r="AX233" s="15" t="s">
        <v>77</v>
      </c>
      <c r="AY233" s="197" t="s">
        <v>260</v>
      </c>
    </row>
    <row r="234" spans="1:65" s="13" customFormat="1">
      <c r="B234" s="179"/>
      <c r="D234" s="180" t="s">
        <v>270</v>
      </c>
      <c r="E234" s="181" t="s">
        <v>1</v>
      </c>
      <c r="F234" s="182" t="s">
        <v>508</v>
      </c>
      <c r="H234" s="183">
        <v>123.771</v>
      </c>
      <c r="I234" s="184"/>
      <c r="L234" s="179"/>
      <c r="M234" s="185"/>
      <c r="N234" s="186"/>
      <c r="O234" s="186"/>
      <c r="P234" s="186"/>
      <c r="Q234" s="186"/>
      <c r="R234" s="186"/>
      <c r="S234" s="186"/>
      <c r="T234" s="187"/>
      <c r="AT234" s="181" t="s">
        <v>270</v>
      </c>
      <c r="AU234" s="181" t="s">
        <v>86</v>
      </c>
      <c r="AV234" s="13" t="s">
        <v>86</v>
      </c>
      <c r="AW234" s="13" t="s">
        <v>31</v>
      </c>
      <c r="AX234" s="13" t="s">
        <v>32</v>
      </c>
      <c r="AY234" s="181" t="s">
        <v>260</v>
      </c>
    </row>
    <row r="235" spans="1:65" s="2" customFormat="1" ht="16.5" customHeight="1">
      <c r="A235" s="33"/>
      <c r="B235" s="132"/>
      <c r="C235" s="166" t="s">
        <v>428</v>
      </c>
      <c r="D235" s="166" t="s">
        <v>263</v>
      </c>
      <c r="E235" s="167" t="s">
        <v>510</v>
      </c>
      <c r="F235" s="168" t="s">
        <v>511</v>
      </c>
      <c r="G235" s="169" t="s">
        <v>316</v>
      </c>
      <c r="H235" s="170">
        <v>30.943000000000001</v>
      </c>
      <c r="I235" s="171"/>
      <c r="J235" s="172">
        <f>ROUND(I235*H235,2)</f>
        <v>0</v>
      </c>
      <c r="K235" s="168" t="s">
        <v>267</v>
      </c>
      <c r="L235" s="34"/>
      <c r="M235" s="173" t="s">
        <v>1</v>
      </c>
      <c r="N235" s="174" t="s">
        <v>42</v>
      </c>
      <c r="O235" s="59"/>
      <c r="P235" s="175">
        <f>O235*H235</f>
        <v>0</v>
      </c>
      <c r="Q235" s="175">
        <v>0</v>
      </c>
      <c r="R235" s="175">
        <f>Q235*H235</f>
        <v>0</v>
      </c>
      <c r="S235" s="175">
        <v>0</v>
      </c>
      <c r="T235" s="176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77" t="s">
        <v>268</v>
      </c>
      <c r="AT235" s="177" t="s">
        <v>263</v>
      </c>
      <c r="AU235" s="177" t="s">
        <v>86</v>
      </c>
      <c r="AY235" s="18" t="s">
        <v>260</v>
      </c>
      <c r="BE235" s="178">
        <f>IF(N235="základní",J235,0)</f>
        <v>0</v>
      </c>
      <c r="BF235" s="178">
        <f>IF(N235="snížená",J235,0)</f>
        <v>0</v>
      </c>
      <c r="BG235" s="178">
        <f>IF(N235="zákl. přenesená",J235,0)</f>
        <v>0</v>
      </c>
      <c r="BH235" s="178">
        <f>IF(N235="sníž. přenesená",J235,0)</f>
        <v>0</v>
      </c>
      <c r="BI235" s="178">
        <f>IF(N235="nulová",J235,0)</f>
        <v>0</v>
      </c>
      <c r="BJ235" s="18" t="s">
        <v>32</v>
      </c>
      <c r="BK235" s="178">
        <f>ROUND(I235*H235,2)</f>
        <v>0</v>
      </c>
      <c r="BL235" s="18" t="s">
        <v>268</v>
      </c>
      <c r="BM235" s="177" t="s">
        <v>512</v>
      </c>
    </row>
    <row r="236" spans="1:65" s="13" customFormat="1">
      <c r="B236" s="179"/>
      <c r="D236" s="180" t="s">
        <v>270</v>
      </c>
      <c r="E236" s="181" t="s">
        <v>1</v>
      </c>
      <c r="F236" s="182" t="s">
        <v>2340</v>
      </c>
      <c r="H236" s="183">
        <v>30.943000000000001</v>
      </c>
      <c r="I236" s="184"/>
      <c r="L236" s="179"/>
      <c r="M236" s="185"/>
      <c r="N236" s="186"/>
      <c r="O236" s="186"/>
      <c r="P236" s="186"/>
      <c r="Q236" s="186"/>
      <c r="R236" s="186"/>
      <c r="S236" s="186"/>
      <c r="T236" s="187"/>
      <c r="AT236" s="181" t="s">
        <v>270</v>
      </c>
      <c r="AU236" s="181" t="s">
        <v>86</v>
      </c>
      <c r="AV236" s="13" t="s">
        <v>86</v>
      </c>
      <c r="AW236" s="13" t="s">
        <v>31</v>
      </c>
      <c r="AX236" s="13" t="s">
        <v>32</v>
      </c>
      <c r="AY236" s="181" t="s">
        <v>260</v>
      </c>
    </row>
    <row r="237" spans="1:65" s="2" customFormat="1" ht="16.5" customHeight="1">
      <c r="A237" s="33"/>
      <c r="B237" s="132"/>
      <c r="C237" s="166" t="s">
        <v>435</v>
      </c>
      <c r="D237" s="166" t="s">
        <v>263</v>
      </c>
      <c r="E237" s="167" t="s">
        <v>515</v>
      </c>
      <c r="F237" s="168" t="s">
        <v>516</v>
      </c>
      <c r="G237" s="169" t="s">
        <v>316</v>
      </c>
      <c r="H237" s="170">
        <v>154.714</v>
      </c>
      <c r="I237" s="171"/>
      <c r="J237" s="172">
        <f>ROUND(I237*H237,2)</f>
        <v>0</v>
      </c>
      <c r="K237" s="168" t="s">
        <v>267</v>
      </c>
      <c r="L237" s="34"/>
      <c r="M237" s="173" t="s">
        <v>1</v>
      </c>
      <c r="N237" s="174" t="s">
        <v>42</v>
      </c>
      <c r="O237" s="59"/>
      <c r="P237" s="175">
        <f>O237*H237</f>
        <v>0</v>
      </c>
      <c r="Q237" s="175">
        <v>0</v>
      </c>
      <c r="R237" s="175">
        <f>Q237*H237</f>
        <v>0</v>
      </c>
      <c r="S237" s="175">
        <v>0</v>
      </c>
      <c r="T237" s="176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77" t="s">
        <v>268</v>
      </c>
      <c r="AT237" s="177" t="s">
        <v>263</v>
      </c>
      <c r="AU237" s="177" t="s">
        <v>86</v>
      </c>
      <c r="AY237" s="18" t="s">
        <v>260</v>
      </c>
      <c r="BE237" s="178">
        <f>IF(N237="základní",J237,0)</f>
        <v>0</v>
      </c>
      <c r="BF237" s="178">
        <f>IF(N237="snížená",J237,0)</f>
        <v>0</v>
      </c>
      <c r="BG237" s="178">
        <f>IF(N237="zákl. přenesená",J237,0)</f>
        <v>0</v>
      </c>
      <c r="BH237" s="178">
        <f>IF(N237="sníž. přenesená",J237,0)</f>
        <v>0</v>
      </c>
      <c r="BI237" s="178">
        <f>IF(N237="nulová",J237,0)</f>
        <v>0</v>
      </c>
      <c r="BJ237" s="18" t="s">
        <v>32</v>
      </c>
      <c r="BK237" s="178">
        <f>ROUND(I237*H237,2)</f>
        <v>0</v>
      </c>
      <c r="BL237" s="18" t="s">
        <v>268</v>
      </c>
      <c r="BM237" s="177" t="s">
        <v>2341</v>
      </c>
    </row>
    <row r="238" spans="1:65" s="13" customFormat="1">
      <c r="B238" s="179"/>
      <c r="D238" s="180" t="s">
        <v>270</v>
      </c>
      <c r="E238" s="181" t="s">
        <v>1</v>
      </c>
      <c r="F238" s="182" t="s">
        <v>2342</v>
      </c>
      <c r="H238" s="183">
        <v>154.714</v>
      </c>
      <c r="I238" s="184"/>
      <c r="L238" s="179"/>
      <c r="M238" s="185"/>
      <c r="N238" s="186"/>
      <c r="O238" s="186"/>
      <c r="P238" s="186"/>
      <c r="Q238" s="186"/>
      <c r="R238" s="186"/>
      <c r="S238" s="186"/>
      <c r="T238" s="187"/>
      <c r="AT238" s="181" t="s">
        <v>270</v>
      </c>
      <c r="AU238" s="181" t="s">
        <v>86</v>
      </c>
      <c r="AV238" s="13" t="s">
        <v>86</v>
      </c>
      <c r="AW238" s="13" t="s">
        <v>31</v>
      </c>
      <c r="AX238" s="13" t="s">
        <v>77</v>
      </c>
      <c r="AY238" s="181" t="s">
        <v>260</v>
      </c>
    </row>
    <row r="239" spans="1:65" s="14" customFormat="1">
      <c r="B239" s="188"/>
      <c r="D239" s="180" t="s">
        <v>270</v>
      </c>
      <c r="E239" s="189" t="s">
        <v>1</v>
      </c>
      <c r="F239" s="190" t="s">
        <v>275</v>
      </c>
      <c r="H239" s="191">
        <v>154.714</v>
      </c>
      <c r="I239" s="192"/>
      <c r="L239" s="188"/>
      <c r="M239" s="193"/>
      <c r="N239" s="194"/>
      <c r="O239" s="194"/>
      <c r="P239" s="194"/>
      <c r="Q239" s="194"/>
      <c r="R239" s="194"/>
      <c r="S239" s="194"/>
      <c r="T239" s="195"/>
      <c r="AT239" s="189" t="s">
        <v>270</v>
      </c>
      <c r="AU239" s="189" t="s">
        <v>86</v>
      </c>
      <c r="AV239" s="14" t="s">
        <v>268</v>
      </c>
      <c r="AW239" s="14" t="s">
        <v>31</v>
      </c>
      <c r="AX239" s="14" t="s">
        <v>32</v>
      </c>
      <c r="AY239" s="189" t="s">
        <v>260</v>
      </c>
    </row>
    <row r="240" spans="1:65" s="2" customFormat="1" ht="16.5" customHeight="1">
      <c r="A240" s="33"/>
      <c r="B240" s="132"/>
      <c r="C240" s="166" t="s">
        <v>439</v>
      </c>
      <c r="D240" s="166" t="s">
        <v>263</v>
      </c>
      <c r="E240" s="167" t="s">
        <v>521</v>
      </c>
      <c r="F240" s="168" t="s">
        <v>522</v>
      </c>
      <c r="G240" s="169" t="s">
        <v>316</v>
      </c>
      <c r="H240" s="170">
        <v>154.714</v>
      </c>
      <c r="I240" s="171"/>
      <c r="J240" s="172">
        <f>ROUND(I240*H240,2)</f>
        <v>0</v>
      </c>
      <c r="K240" s="168" t="s">
        <v>356</v>
      </c>
      <c r="L240" s="34"/>
      <c r="M240" s="173" t="s">
        <v>1</v>
      </c>
      <c r="N240" s="174" t="s">
        <v>42</v>
      </c>
      <c r="O240" s="59"/>
      <c r="P240" s="175">
        <f>O240*H240</f>
        <v>0</v>
      </c>
      <c r="Q240" s="175">
        <v>0</v>
      </c>
      <c r="R240" s="175">
        <f>Q240*H240</f>
        <v>0</v>
      </c>
      <c r="S240" s="175">
        <v>0</v>
      </c>
      <c r="T240" s="176">
        <f>S240*H240</f>
        <v>0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R240" s="177" t="s">
        <v>268</v>
      </c>
      <c r="AT240" s="177" t="s">
        <v>263</v>
      </c>
      <c r="AU240" s="177" t="s">
        <v>86</v>
      </c>
      <c r="AY240" s="18" t="s">
        <v>260</v>
      </c>
      <c r="BE240" s="178">
        <f>IF(N240="základní",J240,0)</f>
        <v>0</v>
      </c>
      <c r="BF240" s="178">
        <f>IF(N240="snížená",J240,0)</f>
        <v>0</v>
      </c>
      <c r="BG240" s="178">
        <f>IF(N240="zákl. přenesená",J240,0)</f>
        <v>0</v>
      </c>
      <c r="BH240" s="178">
        <f>IF(N240="sníž. přenesená",J240,0)</f>
        <v>0</v>
      </c>
      <c r="BI240" s="178">
        <f>IF(N240="nulová",J240,0)</f>
        <v>0</v>
      </c>
      <c r="BJ240" s="18" t="s">
        <v>32</v>
      </c>
      <c r="BK240" s="178">
        <f>ROUND(I240*H240,2)</f>
        <v>0</v>
      </c>
      <c r="BL240" s="18" t="s">
        <v>268</v>
      </c>
      <c r="BM240" s="177" t="s">
        <v>523</v>
      </c>
    </row>
    <row r="241" spans="1:65" s="13" customFormat="1">
      <c r="B241" s="179"/>
      <c r="D241" s="180" t="s">
        <v>270</v>
      </c>
      <c r="E241" s="181" t="s">
        <v>1</v>
      </c>
      <c r="F241" s="182" t="s">
        <v>175</v>
      </c>
      <c r="H241" s="183">
        <v>154.714</v>
      </c>
      <c r="I241" s="184"/>
      <c r="L241" s="179"/>
      <c r="M241" s="185"/>
      <c r="N241" s="186"/>
      <c r="O241" s="186"/>
      <c r="P241" s="186"/>
      <c r="Q241" s="186"/>
      <c r="R241" s="186"/>
      <c r="S241" s="186"/>
      <c r="T241" s="187"/>
      <c r="AT241" s="181" t="s">
        <v>270</v>
      </c>
      <c r="AU241" s="181" t="s">
        <v>86</v>
      </c>
      <c r="AV241" s="13" t="s">
        <v>86</v>
      </c>
      <c r="AW241" s="13" t="s">
        <v>31</v>
      </c>
      <c r="AX241" s="13" t="s">
        <v>32</v>
      </c>
      <c r="AY241" s="181" t="s">
        <v>260</v>
      </c>
    </row>
    <row r="242" spans="1:65" s="2" customFormat="1" ht="16.5" customHeight="1">
      <c r="A242" s="33"/>
      <c r="B242" s="132"/>
      <c r="C242" s="166" t="s">
        <v>444</v>
      </c>
      <c r="D242" s="166" t="s">
        <v>263</v>
      </c>
      <c r="E242" s="167" t="s">
        <v>525</v>
      </c>
      <c r="F242" s="168" t="s">
        <v>526</v>
      </c>
      <c r="G242" s="169" t="s">
        <v>316</v>
      </c>
      <c r="H242" s="170">
        <v>144.41900000000001</v>
      </c>
      <c r="I242" s="171"/>
      <c r="J242" s="172">
        <f>ROUND(I242*H242,2)</f>
        <v>0</v>
      </c>
      <c r="K242" s="168" t="s">
        <v>267</v>
      </c>
      <c r="L242" s="34"/>
      <c r="M242" s="173" t="s">
        <v>1</v>
      </c>
      <c r="N242" s="174" t="s">
        <v>42</v>
      </c>
      <c r="O242" s="59"/>
      <c r="P242" s="175">
        <f>O242*H242</f>
        <v>0</v>
      </c>
      <c r="Q242" s="175">
        <v>0</v>
      </c>
      <c r="R242" s="175">
        <f>Q242*H242</f>
        <v>0</v>
      </c>
      <c r="S242" s="175">
        <v>0</v>
      </c>
      <c r="T242" s="176">
        <f>S242*H242</f>
        <v>0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177" t="s">
        <v>268</v>
      </c>
      <c r="AT242" s="177" t="s">
        <v>263</v>
      </c>
      <c r="AU242" s="177" t="s">
        <v>86</v>
      </c>
      <c r="AY242" s="18" t="s">
        <v>260</v>
      </c>
      <c r="BE242" s="178">
        <f>IF(N242="základní",J242,0)</f>
        <v>0</v>
      </c>
      <c r="BF242" s="178">
        <f>IF(N242="snížená",J242,0)</f>
        <v>0</v>
      </c>
      <c r="BG242" s="178">
        <f>IF(N242="zákl. přenesená",J242,0)</f>
        <v>0</v>
      </c>
      <c r="BH242" s="178">
        <f>IF(N242="sníž. přenesená",J242,0)</f>
        <v>0</v>
      </c>
      <c r="BI242" s="178">
        <f>IF(N242="nulová",J242,0)</f>
        <v>0</v>
      </c>
      <c r="BJ242" s="18" t="s">
        <v>32</v>
      </c>
      <c r="BK242" s="178">
        <f>ROUND(I242*H242,2)</f>
        <v>0</v>
      </c>
      <c r="BL242" s="18" t="s">
        <v>268</v>
      </c>
      <c r="BM242" s="177" t="s">
        <v>527</v>
      </c>
    </row>
    <row r="243" spans="1:65" s="13" customFormat="1">
      <c r="B243" s="179"/>
      <c r="D243" s="180" t="s">
        <v>270</v>
      </c>
      <c r="E243" s="181" t="s">
        <v>1</v>
      </c>
      <c r="F243" s="182" t="s">
        <v>528</v>
      </c>
      <c r="H243" s="183">
        <v>160.63800000000001</v>
      </c>
      <c r="I243" s="184"/>
      <c r="L243" s="179"/>
      <c r="M243" s="185"/>
      <c r="N243" s="186"/>
      <c r="O243" s="186"/>
      <c r="P243" s="186"/>
      <c r="Q243" s="186"/>
      <c r="R243" s="186"/>
      <c r="S243" s="186"/>
      <c r="T243" s="187"/>
      <c r="AT243" s="181" t="s">
        <v>270</v>
      </c>
      <c r="AU243" s="181" t="s">
        <v>86</v>
      </c>
      <c r="AV243" s="13" t="s">
        <v>86</v>
      </c>
      <c r="AW243" s="13" t="s">
        <v>31</v>
      </c>
      <c r="AX243" s="13" t="s">
        <v>77</v>
      </c>
      <c r="AY243" s="181" t="s">
        <v>260</v>
      </c>
    </row>
    <row r="244" spans="1:65" s="15" customFormat="1">
      <c r="B244" s="196"/>
      <c r="D244" s="180" t="s">
        <v>270</v>
      </c>
      <c r="E244" s="197" t="s">
        <v>1</v>
      </c>
      <c r="F244" s="198" t="s">
        <v>1326</v>
      </c>
      <c r="H244" s="197" t="s">
        <v>1</v>
      </c>
      <c r="I244" s="199"/>
      <c r="L244" s="196"/>
      <c r="M244" s="200"/>
      <c r="N244" s="201"/>
      <c r="O244" s="201"/>
      <c r="P244" s="201"/>
      <c r="Q244" s="201"/>
      <c r="R244" s="201"/>
      <c r="S244" s="201"/>
      <c r="T244" s="202"/>
      <c r="AT244" s="197" t="s">
        <v>270</v>
      </c>
      <c r="AU244" s="197" t="s">
        <v>86</v>
      </c>
      <c r="AV244" s="15" t="s">
        <v>32</v>
      </c>
      <c r="AW244" s="15" t="s">
        <v>31</v>
      </c>
      <c r="AX244" s="15" t="s">
        <v>77</v>
      </c>
      <c r="AY244" s="197" t="s">
        <v>260</v>
      </c>
    </row>
    <row r="245" spans="1:65" s="13" customFormat="1">
      <c r="B245" s="179"/>
      <c r="D245" s="180" t="s">
        <v>270</v>
      </c>
      <c r="E245" s="181" t="s">
        <v>1</v>
      </c>
      <c r="F245" s="182" t="s">
        <v>2343</v>
      </c>
      <c r="H245" s="183">
        <v>-7.0279999999999996</v>
      </c>
      <c r="I245" s="184"/>
      <c r="L245" s="179"/>
      <c r="M245" s="185"/>
      <c r="N245" s="186"/>
      <c r="O245" s="186"/>
      <c r="P245" s="186"/>
      <c r="Q245" s="186"/>
      <c r="R245" s="186"/>
      <c r="S245" s="186"/>
      <c r="T245" s="187"/>
      <c r="AT245" s="181" t="s">
        <v>270</v>
      </c>
      <c r="AU245" s="181" t="s">
        <v>86</v>
      </c>
      <c r="AV245" s="13" t="s">
        <v>86</v>
      </c>
      <c r="AW245" s="13" t="s">
        <v>31</v>
      </c>
      <c r="AX245" s="13" t="s">
        <v>77</v>
      </c>
      <c r="AY245" s="181" t="s">
        <v>260</v>
      </c>
    </row>
    <row r="246" spans="1:65" s="13" customFormat="1">
      <c r="B246" s="179"/>
      <c r="D246" s="180" t="s">
        <v>270</v>
      </c>
      <c r="E246" s="181" t="s">
        <v>1</v>
      </c>
      <c r="F246" s="182" t="s">
        <v>1329</v>
      </c>
      <c r="H246" s="183">
        <v>-0.875</v>
      </c>
      <c r="I246" s="184"/>
      <c r="L246" s="179"/>
      <c r="M246" s="185"/>
      <c r="N246" s="186"/>
      <c r="O246" s="186"/>
      <c r="P246" s="186"/>
      <c r="Q246" s="186"/>
      <c r="R246" s="186"/>
      <c r="S246" s="186"/>
      <c r="T246" s="187"/>
      <c r="AT246" s="181" t="s">
        <v>270</v>
      </c>
      <c r="AU246" s="181" t="s">
        <v>86</v>
      </c>
      <c r="AV246" s="13" t="s">
        <v>86</v>
      </c>
      <c r="AW246" s="13" t="s">
        <v>31</v>
      </c>
      <c r="AX246" s="13" t="s">
        <v>77</v>
      </c>
      <c r="AY246" s="181" t="s">
        <v>260</v>
      </c>
    </row>
    <row r="247" spans="1:65" s="13" customFormat="1">
      <c r="B247" s="179"/>
      <c r="D247" s="180" t="s">
        <v>270</v>
      </c>
      <c r="E247" s="181" t="s">
        <v>1</v>
      </c>
      <c r="F247" s="182" t="s">
        <v>2344</v>
      </c>
      <c r="H247" s="183">
        <v>-1.125</v>
      </c>
      <c r="I247" s="184"/>
      <c r="L247" s="179"/>
      <c r="M247" s="185"/>
      <c r="N247" s="186"/>
      <c r="O247" s="186"/>
      <c r="P247" s="186"/>
      <c r="Q247" s="186"/>
      <c r="R247" s="186"/>
      <c r="S247" s="186"/>
      <c r="T247" s="187"/>
      <c r="AT247" s="181" t="s">
        <v>270</v>
      </c>
      <c r="AU247" s="181" t="s">
        <v>86</v>
      </c>
      <c r="AV247" s="13" t="s">
        <v>86</v>
      </c>
      <c r="AW247" s="13" t="s">
        <v>31</v>
      </c>
      <c r="AX247" s="13" t="s">
        <v>77</v>
      </c>
      <c r="AY247" s="181" t="s">
        <v>260</v>
      </c>
    </row>
    <row r="248" spans="1:65" s="15" customFormat="1">
      <c r="B248" s="196"/>
      <c r="D248" s="180" t="s">
        <v>270</v>
      </c>
      <c r="E248" s="197" t="s">
        <v>1</v>
      </c>
      <c r="F248" s="198" t="s">
        <v>531</v>
      </c>
      <c r="H248" s="197" t="s">
        <v>1</v>
      </c>
      <c r="I248" s="199"/>
      <c r="L248" s="196"/>
      <c r="M248" s="200"/>
      <c r="N248" s="201"/>
      <c r="O248" s="201"/>
      <c r="P248" s="201"/>
      <c r="Q248" s="201"/>
      <c r="R248" s="201"/>
      <c r="S248" s="201"/>
      <c r="T248" s="202"/>
      <c r="AT248" s="197" t="s">
        <v>270</v>
      </c>
      <c r="AU248" s="197" t="s">
        <v>86</v>
      </c>
      <c r="AV248" s="15" t="s">
        <v>32</v>
      </c>
      <c r="AW248" s="15" t="s">
        <v>31</v>
      </c>
      <c r="AX248" s="15" t="s">
        <v>77</v>
      </c>
      <c r="AY248" s="197" t="s">
        <v>260</v>
      </c>
    </row>
    <row r="249" spans="1:65" s="13" customFormat="1">
      <c r="B249" s="179"/>
      <c r="D249" s="180" t="s">
        <v>270</v>
      </c>
      <c r="E249" s="181" t="s">
        <v>1</v>
      </c>
      <c r="F249" s="182" t="s">
        <v>1331</v>
      </c>
      <c r="H249" s="183">
        <v>-7.1909999999999998</v>
      </c>
      <c r="I249" s="184"/>
      <c r="L249" s="179"/>
      <c r="M249" s="185"/>
      <c r="N249" s="186"/>
      <c r="O249" s="186"/>
      <c r="P249" s="186"/>
      <c r="Q249" s="186"/>
      <c r="R249" s="186"/>
      <c r="S249" s="186"/>
      <c r="T249" s="187"/>
      <c r="AT249" s="181" t="s">
        <v>270</v>
      </c>
      <c r="AU249" s="181" t="s">
        <v>86</v>
      </c>
      <c r="AV249" s="13" t="s">
        <v>86</v>
      </c>
      <c r="AW249" s="13" t="s">
        <v>31</v>
      </c>
      <c r="AX249" s="13" t="s">
        <v>77</v>
      </c>
      <c r="AY249" s="181" t="s">
        <v>260</v>
      </c>
    </row>
    <row r="250" spans="1:65" s="14" customFormat="1">
      <c r="B250" s="188"/>
      <c r="D250" s="180" t="s">
        <v>270</v>
      </c>
      <c r="E250" s="189" t="s">
        <v>220</v>
      </c>
      <c r="F250" s="190" t="s">
        <v>275</v>
      </c>
      <c r="H250" s="191">
        <v>144.41900000000001</v>
      </c>
      <c r="I250" s="192"/>
      <c r="L250" s="188"/>
      <c r="M250" s="193"/>
      <c r="N250" s="194"/>
      <c r="O250" s="194"/>
      <c r="P250" s="194"/>
      <c r="Q250" s="194"/>
      <c r="R250" s="194"/>
      <c r="S250" s="194"/>
      <c r="T250" s="195"/>
      <c r="AT250" s="189" t="s">
        <v>270</v>
      </c>
      <c r="AU250" s="189" t="s">
        <v>86</v>
      </c>
      <c r="AV250" s="14" t="s">
        <v>268</v>
      </c>
      <c r="AW250" s="14" t="s">
        <v>31</v>
      </c>
      <c r="AX250" s="14" t="s">
        <v>32</v>
      </c>
      <c r="AY250" s="189" t="s">
        <v>260</v>
      </c>
    </row>
    <row r="251" spans="1:65" s="2" customFormat="1" ht="16.5" customHeight="1">
      <c r="A251" s="33"/>
      <c r="B251" s="132"/>
      <c r="C251" s="211" t="s">
        <v>448</v>
      </c>
      <c r="D251" s="211" t="s">
        <v>429</v>
      </c>
      <c r="E251" s="212" t="s">
        <v>534</v>
      </c>
      <c r="F251" s="213" t="s">
        <v>535</v>
      </c>
      <c r="G251" s="214" t="s">
        <v>432</v>
      </c>
      <c r="H251" s="215">
        <v>300.24700000000001</v>
      </c>
      <c r="I251" s="216"/>
      <c r="J251" s="217">
        <f>ROUND(I251*H251,2)</f>
        <v>0</v>
      </c>
      <c r="K251" s="213" t="s">
        <v>356</v>
      </c>
      <c r="L251" s="218"/>
      <c r="M251" s="219" t="s">
        <v>1</v>
      </c>
      <c r="N251" s="220" t="s">
        <v>42</v>
      </c>
      <c r="O251" s="59"/>
      <c r="P251" s="175">
        <f>O251*H251</f>
        <v>0</v>
      </c>
      <c r="Q251" s="175">
        <v>0</v>
      </c>
      <c r="R251" s="175">
        <f>Q251*H251</f>
        <v>0</v>
      </c>
      <c r="S251" s="175">
        <v>0</v>
      </c>
      <c r="T251" s="176">
        <f>S251*H251</f>
        <v>0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177" t="s">
        <v>306</v>
      </c>
      <c r="AT251" s="177" t="s">
        <v>429</v>
      </c>
      <c r="AU251" s="177" t="s">
        <v>86</v>
      </c>
      <c r="AY251" s="18" t="s">
        <v>260</v>
      </c>
      <c r="BE251" s="178">
        <f>IF(N251="základní",J251,0)</f>
        <v>0</v>
      </c>
      <c r="BF251" s="178">
        <f>IF(N251="snížená",J251,0)</f>
        <v>0</v>
      </c>
      <c r="BG251" s="178">
        <f>IF(N251="zákl. přenesená",J251,0)</f>
        <v>0</v>
      </c>
      <c r="BH251" s="178">
        <f>IF(N251="sníž. přenesená",J251,0)</f>
        <v>0</v>
      </c>
      <c r="BI251" s="178">
        <f>IF(N251="nulová",J251,0)</f>
        <v>0</v>
      </c>
      <c r="BJ251" s="18" t="s">
        <v>32</v>
      </c>
      <c r="BK251" s="178">
        <f>ROUND(I251*H251,2)</f>
        <v>0</v>
      </c>
      <c r="BL251" s="18" t="s">
        <v>268</v>
      </c>
      <c r="BM251" s="177" t="s">
        <v>536</v>
      </c>
    </row>
    <row r="252" spans="1:65" s="13" customFormat="1">
      <c r="B252" s="179"/>
      <c r="D252" s="180" t="s">
        <v>270</v>
      </c>
      <c r="E252" s="181" t="s">
        <v>1</v>
      </c>
      <c r="F252" s="182" t="s">
        <v>537</v>
      </c>
      <c r="H252" s="183">
        <v>300.24700000000001</v>
      </c>
      <c r="I252" s="184"/>
      <c r="L252" s="179"/>
      <c r="M252" s="185"/>
      <c r="N252" s="186"/>
      <c r="O252" s="186"/>
      <c r="P252" s="186"/>
      <c r="Q252" s="186"/>
      <c r="R252" s="186"/>
      <c r="S252" s="186"/>
      <c r="T252" s="187"/>
      <c r="AT252" s="181" t="s">
        <v>270</v>
      </c>
      <c r="AU252" s="181" t="s">
        <v>86</v>
      </c>
      <c r="AV252" s="13" t="s">
        <v>86</v>
      </c>
      <c r="AW252" s="13" t="s">
        <v>31</v>
      </c>
      <c r="AX252" s="13" t="s">
        <v>32</v>
      </c>
      <c r="AY252" s="181" t="s">
        <v>260</v>
      </c>
    </row>
    <row r="253" spans="1:65" s="2" customFormat="1" ht="16.5" customHeight="1">
      <c r="A253" s="33"/>
      <c r="B253" s="132"/>
      <c r="C253" s="166" t="s">
        <v>453</v>
      </c>
      <c r="D253" s="166" t="s">
        <v>263</v>
      </c>
      <c r="E253" s="167" t="s">
        <v>1722</v>
      </c>
      <c r="F253" s="168" t="s">
        <v>1984</v>
      </c>
      <c r="G253" s="169" t="s">
        <v>316</v>
      </c>
      <c r="H253" s="170">
        <v>173.995</v>
      </c>
      <c r="I253" s="171"/>
      <c r="J253" s="172">
        <f>ROUND(I253*H253,2)</f>
        <v>0</v>
      </c>
      <c r="K253" s="168" t="s">
        <v>267</v>
      </c>
      <c r="L253" s="34"/>
      <c r="M253" s="173" t="s">
        <v>1</v>
      </c>
      <c r="N253" s="174" t="s">
        <v>42</v>
      </c>
      <c r="O253" s="59"/>
      <c r="P253" s="175">
        <f>O253*H253</f>
        <v>0</v>
      </c>
      <c r="Q253" s="175">
        <v>0</v>
      </c>
      <c r="R253" s="175">
        <f>Q253*H253</f>
        <v>0</v>
      </c>
      <c r="S253" s="175">
        <v>0</v>
      </c>
      <c r="T253" s="176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77" t="s">
        <v>268</v>
      </c>
      <c r="AT253" s="177" t="s">
        <v>263</v>
      </c>
      <c r="AU253" s="177" t="s">
        <v>86</v>
      </c>
      <c r="AY253" s="18" t="s">
        <v>260</v>
      </c>
      <c r="BE253" s="178">
        <f>IF(N253="základní",J253,0)</f>
        <v>0</v>
      </c>
      <c r="BF253" s="178">
        <f>IF(N253="snížená",J253,0)</f>
        <v>0</v>
      </c>
      <c r="BG253" s="178">
        <f>IF(N253="zákl. přenesená",J253,0)</f>
        <v>0</v>
      </c>
      <c r="BH253" s="178">
        <f>IF(N253="sníž. přenesená",J253,0)</f>
        <v>0</v>
      </c>
      <c r="BI253" s="178">
        <f>IF(N253="nulová",J253,0)</f>
        <v>0</v>
      </c>
      <c r="BJ253" s="18" t="s">
        <v>32</v>
      </c>
      <c r="BK253" s="178">
        <f>ROUND(I253*H253,2)</f>
        <v>0</v>
      </c>
      <c r="BL253" s="18" t="s">
        <v>268</v>
      </c>
      <c r="BM253" s="177" t="s">
        <v>2345</v>
      </c>
    </row>
    <row r="254" spans="1:65" s="13" customFormat="1">
      <c r="B254" s="179"/>
      <c r="D254" s="180" t="s">
        <v>270</v>
      </c>
      <c r="E254" s="181" t="s">
        <v>1</v>
      </c>
      <c r="F254" s="182" t="s">
        <v>542</v>
      </c>
      <c r="H254" s="183">
        <v>166.804</v>
      </c>
      <c r="I254" s="184"/>
      <c r="L254" s="179"/>
      <c r="M254" s="185"/>
      <c r="N254" s="186"/>
      <c r="O254" s="186"/>
      <c r="P254" s="186"/>
      <c r="Q254" s="186"/>
      <c r="R254" s="186"/>
      <c r="S254" s="186"/>
      <c r="T254" s="187"/>
      <c r="AT254" s="181" t="s">
        <v>270</v>
      </c>
      <c r="AU254" s="181" t="s">
        <v>86</v>
      </c>
      <c r="AV254" s="13" t="s">
        <v>86</v>
      </c>
      <c r="AW254" s="13" t="s">
        <v>31</v>
      </c>
      <c r="AX254" s="13" t="s">
        <v>77</v>
      </c>
      <c r="AY254" s="181" t="s">
        <v>260</v>
      </c>
    </row>
    <row r="255" spans="1:65" s="13" customFormat="1">
      <c r="B255" s="179"/>
      <c r="D255" s="180" t="s">
        <v>270</v>
      </c>
      <c r="E255" s="181" t="s">
        <v>1</v>
      </c>
      <c r="F255" s="182" t="s">
        <v>2346</v>
      </c>
      <c r="H255" s="183">
        <v>7.1909999999999998</v>
      </c>
      <c r="I255" s="184"/>
      <c r="L255" s="179"/>
      <c r="M255" s="185"/>
      <c r="N255" s="186"/>
      <c r="O255" s="186"/>
      <c r="P255" s="186"/>
      <c r="Q255" s="186"/>
      <c r="R255" s="186"/>
      <c r="S255" s="186"/>
      <c r="T255" s="187"/>
      <c r="AT255" s="181" t="s">
        <v>270</v>
      </c>
      <c r="AU255" s="181" t="s">
        <v>86</v>
      </c>
      <c r="AV255" s="13" t="s">
        <v>86</v>
      </c>
      <c r="AW255" s="13" t="s">
        <v>31</v>
      </c>
      <c r="AX255" s="13" t="s">
        <v>77</v>
      </c>
      <c r="AY255" s="181" t="s">
        <v>260</v>
      </c>
    </row>
    <row r="256" spans="1:65" s="14" customFormat="1">
      <c r="B256" s="188"/>
      <c r="D256" s="180" t="s">
        <v>270</v>
      </c>
      <c r="E256" s="189" t="s">
        <v>1</v>
      </c>
      <c r="F256" s="190" t="s">
        <v>275</v>
      </c>
      <c r="H256" s="191">
        <v>173.995</v>
      </c>
      <c r="I256" s="192"/>
      <c r="L256" s="188"/>
      <c r="M256" s="193"/>
      <c r="N256" s="194"/>
      <c r="O256" s="194"/>
      <c r="P256" s="194"/>
      <c r="Q256" s="194"/>
      <c r="R256" s="194"/>
      <c r="S256" s="194"/>
      <c r="T256" s="195"/>
      <c r="AT256" s="189" t="s">
        <v>270</v>
      </c>
      <c r="AU256" s="189" t="s">
        <v>86</v>
      </c>
      <c r="AV256" s="14" t="s">
        <v>268</v>
      </c>
      <c r="AW256" s="14" t="s">
        <v>31</v>
      </c>
      <c r="AX256" s="14" t="s">
        <v>32</v>
      </c>
      <c r="AY256" s="189" t="s">
        <v>260</v>
      </c>
    </row>
    <row r="257" spans="1:65" s="2" customFormat="1" ht="16.5" customHeight="1">
      <c r="A257" s="33"/>
      <c r="B257" s="132"/>
      <c r="C257" s="166" t="s">
        <v>457</v>
      </c>
      <c r="D257" s="166" t="s">
        <v>263</v>
      </c>
      <c r="E257" s="167" t="s">
        <v>545</v>
      </c>
      <c r="F257" s="168" t="s">
        <v>546</v>
      </c>
      <c r="G257" s="169" t="s">
        <v>316</v>
      </c>
      <c r="H257" s="170">
        <v>173.995</v>
      </c>
      <c r="I257" s="171"/>
      <c r="J257" s="172">
        <f>ROUND(I257*H257,2)</f>
        <v>0</v>
      </c>
      <c r="K257" s="168" t="s">
        <v>267</v>
      </c>
      <c r="L257" s="34"/>
      <c r="M257" s="173" t="s">
        <v>1</v>
      </c>
      <c r="N257" s="174" t="s">
        <v>42</v>
      </c>
      <c r="O257" s="59"/>
      <c r="P257" s="175">
        <f>O257*H257</f>
        <v>0</v>
      </c>
      <c r="Q257" s="175">
        <v>0</v>
      </c>
      <c r="R257" s="175">
        <f>Q257*H257</f>
        <v>0</v>
      </c>
      <c r="S257" s="175">
        <v>0</v>
      </c>
      <c r="T257" s="176">
        <f>S257*H257</f>
        <v>0</v>
      </c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R257" s="177" t="s">
        <v>268</v>
      </c>
      <c r="AT257" s="177" t="s">
        <v>263</v>
      </c>
      <c r="AU257" s="177" t="s">
        <v>86</v>
      </c>
      <c r="AY257" s="18" t="s">
        <v>260</v>
      </c>
      <c r="BE257" s="178">
        <f>IF(N257="základní",J257,0)</f>
        <v>0</v>
      </c>
      <c r="BF257" s="178">
        <f>IF(N257="snížená",J257,0)</f>
        <v>0</v>
      </c>
      <c r="BG257" s="178">
        <f>IF(N257="zákl. přenesená",J257,0)</f>
        <v>0</v>
      </c>
      <c r="BH257" s="178">
        <f>IF(N257="sníž. přenesená",J257,0)</f>
        <v>0</v>
      </c>
      <c r="BI257" s="178">
        <f>IF(N257="nulová",J257,0)</f>
        <v>0</v>
      </c>
      <c r="BJ257" s="18" t="s">
        <v>32</v>
      </c>
      <c r="BK257" s="178">
        <f>ROUND(I257*H257,2)</f>
        <v>0</v>
      </c>
      <c r="BL257" s="18" t="s">
        <v>268</v>
      </c>
      <c r="BM257" s="177" t="s">
        <v>2347</v>
      </c>
    </row>
    <row r="258" spans="1:65" s="2" customFormat="1" ht="16.5" customHeight="1">
      <c r="A258" s="33"/>
      <c r="B258" s="132"/>
      <c r="C258" s="166" t="s">
        <v>464</v>
      </c>
      <c r="D258" s="166" t="s">
        <v>263</v>
      </c>
      <c r="E258" s="167" t="s">
        <v>549</v>
      </c>
      <c r="F258" s="168" t="s">
        <v>550</v>
      </c>
      <c r="G258" s="169" t="s">
        <v>372</v>
      </c>
      <c r="H258" s="170">
        <v>23.97</v>
      </c>
      <c r="I258" s="171"/>
      <c r="J258" s="172">
        <f>ROUND(I258*H258,2)</f>
        <v>0</v>
      </c>
      <c r="K258" s="168" t="s">
        <v>267</v>
      </c>
      <c r="L258" s="34"/>
      <c r="M258" s="173" t="s">
        <v>1</v>
      </c>
      <c r="N258" s="174" t="s">
        <v>42</v>
      </c>
      <c r="O258" s="59"/>
      <c r="P258" s="175">
        <f>O258*H258</f>
        <v>0</v>
      </c>
      <c r="Q258" s="175">
        <v>0</v>
      </c>
      <c r="R258" s="175">
        <f>Q258*H258</f>
        <v>0</v>
      </c>
      <c r="S258" s="175">
        <v>0</v>
      </c>
      <c r="T258" s="176">
        <f>S258*H258</f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77" t="s">
        <v>268</v>
      </c>
      <c r="AT258" s="177" t="s">
        <v>263</v>
      </c>
      <c r="AU258" s="177" t="s">
        <v>86</v>
      </c>
      <c r="AY258" s="18" t="s">
        <v>260</v>
      </c>
      <c r="BE258" s="178">
        <f>IF(N258="základní",J258,0)</f>
        <v>0</v>
      </c>
      <c r="BF258" s="178">
        <f>IF(N258="snížená",J258,0)</f>
        <v>0</v>
      </c>
      <c r="BG258" s="178">
        <f>IF(N258="zákl. přenesená",J258,0)</f>
        <v>0</v>
      </c>
      <c r="BH258" s="178">
        <f>IF(N258="sníž. přenesená",J258,0)</f>
        <v>0</v>
      </c>
      <c r="BI258" s="178">
        <f>IF(N258="nulová",J258,0)</f>
        <v>0</v>
      </c>
      <c r="BJ258" s="18" t="s">
        <v>32</v>
      </c>
      <c r="BK258" s="178">
        <f>ROUND(I258*H258,2)</f>
        <v>0</v>
      </c>
      <c r="BL258" s="18" t="s">
        <v>268</v>
      </c>
      <c r="BM258" s="177" t="s">
        <v>551</v>
      </c>
    </row>
    <row r="259" spans="1:65" s="13" customFormat="1">
      <c r="B259" s="179"/>
      <c r="D259" s="180" t="s">
        <v>270</v>
      </c>
      <c r="E259" s="181" t="s">
        <v>1</v>
      </c>
      <c r="F259" s="182" t="s">
        <v>2348</v>
      </c>
      <c r="H259" s="183">
        <v>23.97</v>
      </c>
      <c r="I259" s="184"/>
      <c r="L259" s="179"/>
      <c r="M259" s="185"/>
      <c r="N259" s="186"/>
      <c r="O259" s="186"/>
      <c r="P259" s="186"/>
      <c r="Q259" s="186"/>
      <c r="R259" s="186"/>
      <c r="S259" s="186"/>
      <c r="T259" s="187"/>
      <c r="AT259" s="181" t="s">
        <v>270</v>
      </c>
      <c r="AU259" s="181" t="s">
        <v>86</v>
      </c>
      <c r="AV259" s="13" t="s">
        <v>86</v>
      </c>
      <c r="AW259" s="13" t="s">
        <v>31</v>
      </c>
      <c r="AX259" s="13" t="s">
        <v>77</v>
      </c>
      <c r="AY259" s="181" t="s">
        <v>260</v>
      </c>
    </row>
    <row r="260" spans="1:65" s="14" customFormat="1">
      <c r="B260" s="188"/>
      <c r="D260" s="180" t="s">
        <v>270</v>
      </c>
      <c r="E260" s="189" t="s">
        <v>1236</v>
      </c>
      <c r="F260" s="190" t="s">
        <v>275</v>
      </c>
      <c r="H260" s="191">
        <v>23.97</v>
      </c>
      <c r="I260" s="192"/>
      <c r="L260" s="188"/>
      <c r="M260" s="193"/>
      <c r="N260" s="194"/>
      <c r="O260" s="194"/>
      <c r="P260" s="194"/>
      <c r="Q260" s="194"/>
      <c r="R260" s="194"/>
      <c r="S260" s="194"/>
      <c r="T260" s="195"/>
      <c r="AT260" s="189" t="s">
        <v>270</v>
      </c>
      <c r="AU260" s="189" t="s">
        <v>86</v>
      </c>
      <c r="AV260" s="14" t="s">
        <v>268</v>
      </c>
      <c r="AW260" s="14" t="s">
        <v>31</v>
      </c>
      <c r="AX260" s="14" t="s">
        <v>32</v>
      </c>
      <c r="AY260" s="189" t="s">
        <v>260</v>
      </c>
    </row>
    <row r="261" spans="1:65" s="2" customFormat="1" ht="16.5" customHeight="1">
      <c r="A261" s="33"/>
      <c r="B261" s="132"/>
      <c r="C261" s="211" t="s">
        <v>469</v>
      </c>
      <c r="D261" s="211" t="s">
        <v>429</v>
      </c>
      <c r="E261" s="212" t="s">
        <v>554</v>
      </c>
      <c r="F261" s="213" t="s">
        <v>555</v>
      </c>
      <c r="G261" s="214" t="s">
        <v>432</v>
      </c>
      <c r="H261" s="215">
        <v>11.506</v>
      </c>
      <c r="I261" s="216"/>
      <c r="J261" s="217">
        <f>ROUND(I261*H261,2)</f>
        <v>0</v>
      </c>
      <c r="K261" s="213" t="s">
        <v>267</v>
      </c>
      <c r="L261" s="218"/>
      <c r="M261" s="219" t="s">
        <v>1</v>
      </c>
      <c r="N261" s="220" t="s">
        <v>42</v>
      </c>
      <c r="O261" s="59"/>
      <c r="P261" s="175">
        <f>O261*H261</f>
        <v>0</v>
      </c>
      <c r="Q261" s="175">
        <v>0</v>
      </c>
      <c r="R261" s="175">
        <f>Q261*H261</f>
        <v>0</v>
      </c>
      <c r="S261" s="175">
        <v>0</v>
      </c>
      <c r="T261" s="176">
        <f>S261*H261</f>
        <v>0</v>
      </c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R261" s="177" t="s">
        <v>306</v>
      </c>
      <c r="AT261" s="177" t="s">
        <v>429</v>
      </c>
      <c r="AU261" s="177" t="s">
        <v>86</v>
      </c>
      <c r="AY261" s="18" t="s">
        <v>260</v>
      </c>
      <c r="BE261" s="178">
        <f>IF(N261="základní",J261,0)</f>
        <v>0</v>
      </c>
      <c r="BF261" s="178">
        <f>IF(N261="snížená",J261,0)</f>
        <v>0</v>
      </c>
      <c r="BG261" s="178">
        <f>IF(N261="zákl. přenesená",J261,0)</f>
        <v>0</v>
      </c>
      <c r="BH261" s="178">
        <f>IF(N261="sníž. přenesená",J261,0)</f>
        <v>0</v>
      </c>
      <c r="BI261" s="178">
        <f>IF(N261="nulová",J261,0)</f>
        <v>0</v>
      </c>
      <c r="BJ261" s="18" t="s">
        <v>32</v>
      </c>
      <c r="BK261" s="178">
        <f>ROUND(I261*H261,2)</f>
        <v>0</v>
      </c>
      <c r="BL261" s="18" t="s">
        <v>268</v>
      </c>
      <c r="BM261" s="177" t="s">
        <v>2349</v>
      </c>
    </row>
    <row r="262" spans="1:65" s="13" customFormat="1">
      <c r="B262" s="179"/>
      <c r="D262" s="180" t="s">
        <v>270</v>
      </c>
      <c r="E262" s="181" t="s">
        <v>1</v>
      </c>
      <c r="F262" s="182" t="s">
        <v>2350</v>
      </c>
      <c r="H262" s="183">
        <v>11.506</v>
      </c>
      <c r="I262" s="184"/>
      <c r="L262" s="179"/>
      <c r="M262" s="185"/>
      <c r="N262" s="186"/>
      <c r="O262" s="186"/>
      <c r="P262" s="186"/>
      <c r="Q262" s="186"/>
      <c r="R262" s="186"/>
      <c r="S262" s="186"/>
      <c r="T262" s="187"/>
      <c r="AT262" s="181" t="s">
        <v>270</v>
      </c>
      <c r="AU262" s="181" t="s">
        <v>86</v>
      </c>
      <c r="AV262" s="13" t="s">
        <v>86</v>
      </c>
      <c r="AW262" s="13" t="s">
        <v>31</v>
      </c>
      <c r="AX262" s="13" t="s">
        <v>77</v>
      </c>
      <c r="AY262" s="181" t="s">
        <v>260</v>
      </c>
    </row>
    <row r="263" spans="1:65" s="14" customFormat="1">
      <c r="B263" s="188"/>
      <c r="D263" s="180" t="s">
        <v>270</v>
      </c>
      <c r="E263" s="189" t="s">
        <v>1</v>
      </c>
      <c r="F263" s="190" t="s">
        <v>275</v>
      </c>
      <c r="H263" s="191">
        <v>11.506</v>
      </c>
      <c r="I263" s="192"/>
      <c r="L263" s="188"/>
      <c r="M263" s="193"/>
      <c r="N263" s="194"/>
      <c r="O263" s="194"/>
      <c r="P263" s="194"/>
      <c r="Q263" s="194"/>
      <c r="R263" s="194"/>
      <c r="S263" s="194"/>
      <c r="T263" s="195"/>
      <c r="AT263" s="189" t="s">
        <v>270</v>
      </c>
      <c r="AU263" s="189" t="s">
        <v>86</v>
      </c>
      <c r="AV263" s="14" t="s">
        <v>268</v>
      </c>
      <c r="AW263" s="14" t="s">
        <v>31</v>
      </c>
      <c r="AX263" s="14" t="s">
        <v>32</v>
      </c>
      <c r="AY263" s="189" t="s">
        <v>260</v>
      </c>
    </row>
    <row r="264" spans="1:65" s="2" customFormat="1" ht="21.75" customHeight="1">
      <c r="A264" s="33"/>
      <c r="B264" s="132"/>
      <c r="C264" s="166" t="s">
        <v>474</v>
      </c>
      <c r="D264" s="166" t="s">
        <v>263</v>
      </c>
      <c r="E264" s="167" t="s">
        <v>559</v>
      </c>
      <c r="F264" s="168" t="s">
        <v>560</v>
      </c>
      <c r="G264" s="169" t="s">
        <v>372</v>
      </c>
      <c r="H264" s="170">
        <v>47.94</v>
      </c>
      <c r="I264" s="171"/>
      <c r="J264" s="172">
        <f>ROUND(I264*H264,2)</f>
        <v>0</v>
      </c>
      <c r="K264" s="168" t="s">
        <v>267</v>
      </c>
      <c r="L264" s="34"/>
      <c r="M264" s="173" t="s">
        <v>1</v>
      </c>
      <c r="N264" s="174" t="s">
        <v>42</v>
      </c>
      <c r="O264" s="59"/>
      <c r="P264" s="175">
        <f>O264*H264</f>
        <v>0</v>
      </c>
      <c r="Q264" s="175">
        <v>0</v>
      </c>
      <c r="R264" s="175">
        <f>Q264*H264</f>
        <v>0</v>
      </c>
      <c r="S264" s="175">
        <v>0</v>
      </c>
      <c r="T264" s="176">
        <f>S264*H264</f>
        <v>0</v>
      </c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R264" s="177" t="s">
        <v>268</v>
      </c>
      <c r="AT264" s="177" t="s">
        <v>263</v>
      </c>
      <c r="AU264" s="177" t="s">
        <v>86</v>
      </c>
      <c r="AY264" s="18" t="s">
        <v>260</v>
      </c>
      <c r="BE264" s="178">
        <f>IF(N264="základní",J264,0)</f>
        <v>0</v>
      </c>
      <c r="BF264" s="178">
        <f>IF(N264="snížená",J264,0)</f>
        <v>0</v>
      </c>
      <c r="BG264" s="178">
        <f>IF(N264="zákl. přenesená",J264,0)</f>
        <v>0</v>
      </c>
      <c r="BH264" s="178">
        <f>IF(N264="sníž. přenesená",J264,0)</f>
        <v>0</v>
      </c>
      <c r="BI264" s="178">
        <f>IF(N264="nulová",J264,0)</f>
        <v>0</v>
      </c>
      <c r="BJ264" s="18" t="s">
        <v>32</v>
      </c>
      <c r="BK264" s="178">
        <f>ROUND(I264*H264,2)</f>
        <v>0</v>
      </c>
      <c r="BL264" s="18" t="s">
        <v>268</v>
      </c>
      <c r="BM264" s="177" t="s">
        <v>561</v>
      </c>
    </row>
    <row r="265" spans="1:65" s="13" customFormat="1">
      <c r="B265" s="179"/>
      <c r="D265" s="180" t="s">
        <v>270</v>
      </c>
      <c r="E265" s="181" t="s">
        <v>1</v>
      </c>
      <c r="F265" s="182" t="s">
        <v>1336</v>
      </c>
      <c r="H265" s="183">
        <v>47.94</v>
      </c>
      <c r="I265" s="184"/>
      <c r="L265" s="179"/>
      <c r="M265" s="185"/>
      <c r="N265" s="186"/>
      <c r="O265" s="186"/>
      <c r="P265" s="186"/>
      <c r="Q265" s="186"/>
      <c r="R265" s="186"/>
      <c r="S265" s="186"/>
      <c r="T265" s="187"/>
      <c r="AT265" s="181" t="s">
        <v>270</v>
      </c>
      <c r="AU265" s="181" t="s">
        <v>86</v>
      </c>
      <c r="AV265" s="13" t="s">
        <v>86</v>
      </c>
      <c r="AW265" s="13" t="s">
        <v>31</v>
      </c>
      <c r="AX265" s="13" t="s">
        <v>77</v>
      </c>
      <c r="AY265" s="181" t="s">
        <v>260</v>
      </c>
    </row>
    <row r="266" spans="1:65" s="14" customFormat="1">
      <c r="B266" s="188"/>
      <c r="D266" s="180" t="s">
        <v>270</v>
      </c>
      <c r="E266" s="189" t="s">
        <v>1246</v>
      </c>
      <c r="F266" s="190" t="s">
        <v>275</v>
      </c>
      <c r="H266" s="191">
        <v>47.94</v>
      </c>
      <c r="I266" s="192"/>
      <c r="L266" s="188"/>
      <c r="M266" s="193"/>
      <c r="N266" s="194"/>
      <c r="O266" s="194"/>
      <c r="P266" s="194"/>
      <c r="Q266" s="194"/>
      <c r="R266" s="194"/>
      <c r="S266" s="194"/>
      <c r="T266" s="195"/>
      <c r="AT266" s="189" t="s">
        <v>270</v>
      </c>
      <c r="AU266" s="189" t="s">
        <v>86</v>
      </c>
      <c r="AV266" s="14" t="s">
        <v>268</v>
      </c>
      <c r="AW266" s="14" t="s">
        <v>31</v>
      </c>
      <c r="AX266" s="14" t="s">
        <v>32</v>
      </c>
      <c r="AY266" s="189" t="s">
        <v>260</v>
      </c>
    </row>
    <row r="267" spans="1:65" s="2" customFormat="1" ht="24.2" customHeight="1">
      <c r="A267" s="33"/>
      <c r="B267" s="132"/>
      <c r="C267" s="166" t="s">
        <v>479</v>
      </c>
      <c r="D267" s="166" t="s">
        <v>263</v>
      </c>
      <c r="E267" s="167" t="s">
        <v>564</v>
      </c>
      <c r="F267" s="168" t="s">
        <v>565</v>
      </c>
      <c r="G267" s="169" t="s">
        <v>372</v>
      </c>
      <c r="H267" s="170">
        <v>47.94</v>
      </c>
      <c r="I267" s="171"/>
      <c r="J267" s="172">
        <f>ROUND(I267*H267,2)</f>
        <v>0</v>
      </c>
      <c r="K267" s="168" t="s">
        <v>356</v>
      </c>
      <c r="L267" s="34"/>
      <c r="M267" s="173" t="s">
        <v>1</v>
      </c>
      <c r="N267" s="174" t="s">
        <v>42</v>
      </c>
      <c r="O267" s="59"/>
      <c r="P267" s="175">
        <f>O267*H267</f>
        <v>0</v>
      </c>
      <c r="Q267" s="175">
        <v>0</v>
      </c>
      <c r="R267" s="175">
        <f>Q267*H267</f>
        <v>0</v>
      </c>
      <c r="S267" s="175">
        <v>0</v>
      </c>
      <c r="T267" s="176">
        <f>S267*H267</f>
        <v>0</v>
      </c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R267" s="177" t="s">
        <v>268</v>
      </c>
      <c r="AT267" s="177" t="s">
        <v>263</v>
      </c>
      <c r="AU267" s="177" t="s">
        <v>86</v>
      </c>
      <c r="AY267" s="18" t="s">
        <v>260</v>
      </c>
      <c r="BE267" s="178">
        <f>IF(N267="základní",J267,0)</f>
        <v>0</v>
      </c>
      <c r="BF267" s="178">
        <f>IF(N267="snížená",J267,0)</f>
        <v>0</v>
      </c>
      <c r="BG267" s="178">
        <f>IF(N267="zákl. přenesená",J267,0)</f>
        <v>0</v>
      </c>
      <c r="BH267" s="178">
        <f>IF(N267="sníž. přenesená",J267,0)</f>
        <v>0</v>
      </c>
      <c r="BI267" s="178">
        <f>IF(N267="nulová",J267,0)</f>
        <v>0</v>
      </c>
      <c r="BJ267" s="18" t="s">
        <v>32</v>
      </c>
      <c r="BK267" s="178">
        <f>ROUND(I267*H267,2)</f>
        <v>0</v>
      </c>
      <c r="BL267" s="18" t="s">
        <v>268</v>
      </c>
      <c r="BM267" s="177" t="s">
        <v>566</v>
      </c>
    </row>
    <row r="268" spans="1:65" s="13" customFormat="1">
      <c r="B268" s="179"/>
      <c r="D268" s="180" t="s">
        <v>270</v>
      </c>
      <c r="E268" s="181" t="s">
        <v>1</v>
      </c>
      <c r="F268" s="182" t="s">
        <v>1246</v>
      </c>
      <c r="H268" s="183">
        <v>47.94</v>
      </c>
      <c r="I268" s="184"/>
      <c r="L268" s="179"/>
      <c r="M268" s="185"/>
      <c r="N268" s="186"/>
      <c r="O268" s="186"/>
      <c r="P268" s="186"/>
      <c r="Q268" s="186"/>
      <c r="R268" s="186"/>
      <c r="S268" s="186"/>
      <c r="T268" s="187"/>
      <c r="AT268" s="181" t="s">
        <v>270</v>
      </c>
      <c r="AU268" s="181" t="s">
        <v>86</v>
      </c>
      <c r="AV268" s="13" t="s">
        <v>86</v>
      </c>
      <c r="AW268" s="13" t="s">
        <v>31</v>
      </c>
      <c r="AX268" s="13" t="s">
        <v>32</v>
      </c>
      <c r="AY268" s="181" t="s">
        <v>260</v>
      </c>
    </row>
    <row r="269" spans="1:65" s="12" customFormat="1" ht="22.9" customHeight="1">
      <c r="B269" s="153"/>
      <c r="D269" s="154" t="s">
        <v>76</v>
      </c>
      <c r="E269" s="164" t="s">
        <v>333</v>
      </c>
      <c r="F269" s="164" t="s">
        <v>567</v>
      </c>
      <c r="I269" s="156"/>
      <c r="J269" s="165">
        <f>BK269</f>
        <v>0</v>
      </c>
      <c r="L269" s="153"/>
      <c r="M269" s="158"/>
      <c r="N269" s="159"/>
      <c r="O269" s="159"/>
      <c r="P269" s="160">
        <f>SUM(P270:P308)</f>
        <v>0</v>
      </c>
      <c r="Q269" s="159"/>
      <c r="R269" s="160">
        <f>SUM(R270:R308)</f>
        <v>21.924579470000001</v>
      </c>
      <c r="S269" s="159"/>
      <c r="T269" s="161">
        <f>SUM(T270:T308)</f>
        <v>0</v>
      </c>
      <c r="AR269" s="154" t="s">
        <v>32</v>
      </c>
      <c r="AT269" s="162" t="s">
        <v>76</v>
      </c>
      <c r="AU269" s="162" t="s">
        <v>32</v>
      </c>
      <c r="AY269" s="154" t="s">
        <v>260</v>
      </c>
      <c r="BK269" s="163">
        <f>SUM(BK270:BK308)</f>
        <v>0</v>
      </c>
    </row>
    <row r="270" spans="1:65" s="2" customFormat="1" ht="21.75" customHeight="1">
      <c r="A270" s="33"/>
      <c r="B270" s="132"/>
      <c r="C270" s="166" t="s">
        <v>484</v>
      </c>
      <c r="D270" s="166" t="s">
        <v>263</v>
      </c>
      <c r="E270" s="167" t="s">
        <v>1337</v>
      </c>
      <c r="F270" s="168" t="s">
        <v>1338</v>
      </c>
      <c r="G270" s="169" t="s">
        <v>316</v>
      </c>
      <c r="H270" s="170">
        <v>299.791</v>
      </c>
      <c r="I270" s="171"/>
      <c r="J270" s="172">
        <f>ROUND(I270*H270,2)</f>
        <v>0</v>
      </c>
      <c r="K270" s="168" t="s">
        <v>356</v>
      </c>
      <c r="L270" s="34"/>
      <c r="M270" s="173" t="s">
        <v>1</v>
      </c>
      <c r="N270" s="174" t="s">
        <v>42</v>
      </c>
      <c r="O270" s="59"/>
      <c r="P270" s="175">
        <f>O270*H270</f>
        <v>0</v>
      </c>
      <c r="Q270" s="175">
        <v>1.8790000000000001E-2</v>
      </c>
      <c r="R270" s="175">
        <f>Q270*H270</f>
        <v>5.6330728900000002</v>
      </c>
      <c r="S270" s="175">
        <v>0</v>
      </c>
      <c r="T270" s="176">
        <f>S270*H270</f>
        <v>0</v>
      </c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R270" s="177" t="s">
        <v>268</v>
      </c>
      <c r="AT270" s="177" t="s">
        <v>263</v>
      </c>
      <c r="AU270" s="177" t="s">
        <v>86</v>
      </c>
      <c r="AY270" s="18" t="s">
        <v>260</v>
      </c>
      <c r="BE270" s="178">
        <f>IF(N270="základní",J270,0)</f>
        <v>0</v>
      </c>
      <c r="BF270" s="178">
        <f>IF(N270="snížená",J270,0)</f>
        <v>0</v>
      </c>
      <c r="BG270" s="178">
        <f>IF(N270="zákl. přenesená",J270,0)</f>
        <v>0</v>
      </c>
      <c r="BH270" s="178">
        <f>IF(N270="sníž. přenesená",J270,0)</f>
        <v>0</v>
      </c>
      <c r="BI270" s="178">
        <f>IF(N270="nulová",J270,0)</f>
        <v>0</v>
      </c>
      <c r="BJ270" s="18" t="s">
        <v>32</v>
      </c>
      <c r="BK270" s="178">
        <f>ROUND(I270*H270,2)</f>
        <v>0</v>
      </c>
      <c r="BL270" s="18" t="s">
        <v>268</v>
      </c>
      <c r="BM270" s="177" t="s">
        <v>571</v>
      </c>
    </row>
    <row r="271" spans="1:65" s="15" customFormat="1">
      <c r="B271" s="196"/>
      <c r="D271" s="180" t="s">
        <v>270</v>
      </c>
      <c r="E271" s="197" t="s">
        <v>1</v>
      </c>
      <c r="F271" s="198" t="s">
        <v>572</v>
      </c>
      <c r="H271" s="197" t="s">
        <v>1</v>
      </c>
      <c r="I271" s="199"/>
      <c r="L271" s="196"/>
      <c r="M271" s="200"/>
      <c r="N271" s="201"/>
      <c r="O271" s="201"/>
      <c r="P271" s="201"/>
      <c r="Q271" s="201"/>
      <c r="R271" s="201"/>
      <c r="S271" s="201"/>
      <c r="T271" s="202"/>
      <c r="AT271" s="197" t="s">
        <v>270</v>
      </c>
      <c r="AU271" s="197" t="s">
        <v>86</v>
      </c>
      <c r="AV271" s="15" t="s">
        <v>32</v>
      </c>
      <c r="AW271" s="15" t="s">
        <v>31</v>
      </c>
      <c r="AX271" s="15" t="s">
        <v>77</v>
      </c>
      <c r="AY271" s="197" t="s">
        <v>260</v>
      </c>
    </row>
    <row r="272" spans="1:65" s="13" customFormat="1">
      <c r="B272" s="179"/>
      <c r="D272" s="180" t="s">
        <v>270</v>
      </c>
      <c r="E272" s="181" t="s">
        <v>195</v>
      </c>
      <c r="F272" s="182" t="s">
        <v>2351</v>
      </c>
      <c r="H272" s="183">
        <v>167.95</v>
      </c>
      <c r="I272" s="184"/>
      <c r="L272" s="179"/>
      <c r="M272" s="185"/>
      <c r="N272" s="186"/>
      <c r="O272" s="186"/>
      <c r="P272" s="186"/>
      <c r="Q272" s="186"/>
      <c r="R272" s="186"/>
      <c r="S272" s="186"/>
      <c r="T272" s="187"/>
      <c r="AT272" s="181" t="s">
        <v>270</v>
      </c>
      <c r="AU272" s="181" t="s">
        <v>86</v>
      </c>
      <c r="AV272" s="13" t="s">
        <v>86</v>
      </c>
      <c r="AW272" s="13" t="s">
        <v>31</v>
      </c>
      <c r="AX272" s="13" t="s">
        <v>77</v>
      </c>
      <c r="AY272" s="181" t="s">
        <v>260</v>
      </c>
    </row>
    <row r="273" spans="1:65" s="13" customFormat="1">
      <c r="B273" s="179"/>
      <c r="D273" s="180" t="s">
        <v>270</v>
      </c>
      <c r="E273" s="181" t="s">
        <v>197</v>
      </c>
      <c r="F273" s="182" t="s">
        <v>2352</v>
      </c>
      <c r="H273" s="183">
        <v>171.81</v>
      </c>
      <c r="I273" s="184"/>
      <c r="L273" s="179"/>
      <c r="M273" s="185"/>
      <c r="N273" s="186"/>
      <c r="O273" s="186"/>
      <c r="P273" s="186"/>
      <c r="Q273" s="186"/>
      <c r="R273" s="186"/>
      <c r="S273" s="186"/>
      <c r="T273" s="187"/>
      <c r="AT273" s="181" t="s">
        <v>270</v>
      </c>
      <c r="AU273" s="181" t="s">
        <v>86</v>
      </c>
      <c r="AV273" s="13" t="s">
        <v>86</v>
      </c>
      <c r="AW273" s="13" t="s">
        <v>31</v>
      </c>
      <c r="AX273" s="13" t="s">
        <v>77</v>
      </c>
      <c r="AY273" s="181" t="s">
        <v>260</v>
      </c>
    </row>
    <row r="274" spans="1:65" s="14" customFormat="1">
      <c r="B274" s="188"/>
      <c r="D274" s="180" t="s">
        <v>270</v>
      </c>
      <c r="E274" s="189" t="s">
        <v>1</v>
      </c>
      <c r="F274" s="190" t="s">
        <v>275</v>
      </c>
      <c r="H274" s="191">
        <v>339.76</v>
      </c>
      <c r="I274" s="192"/>
      <c r="L274" s="188"/>
      <c r="M274" s="193"/>
      <c r="N274" s="194"/>
      <c r="O274" s="194"/>
      <c r="P274" s="194"/>
      <c r="Q274" s="194"/>
      <c r="R274" s="194"/>
      <c r="S274" s="194"/>
      <c r="T274" s="195"/>
      <c r="AT274" s="189" t="s">
        <v>270</v>
      </c>
      <c r="AU274" s="189" t="s">
        <v>86</v>
      </c>
      <c r="AV274" s="14" t="s">
        <v>268</v>
      </c>
      <c r="AW274" s="14" t="s">
        <v>31</v>
      </c>
      <c r="AX274" s="14" t="s">
        <v>77</v>
      </c>
      <c r="AY274" s="189" t="s">
        <v>260</v>
      </c>
    </row>
    <row r="275" spans="1:65" s="13" customFormat="1">
      <c r="B275" s="179"/>
      <c r="D275" s="180" t="s">
        <v>270</v>
      </c>
      <c r="E275" s="181" t="s">
        <v>1</v>
      </c>
      <c r="F275" s="182" t="s">
        <v>2353</v>
      </c>
      <c r="H275" s="183">
        <v>299.791</v>
      </c>
      <c r="I275" s="184"/>
      <c r="L275" s="179"/>
      <c r="M275" s="185"/>
      <c r="N275" s="186"/>
      <c r="O275" s="186"/>
      <c r="P275" s="186"/>
      <c r="Q275" s="186"/>
      <c r="R275" s="186"/>
      <c r="S275" s="186"/>
      <c r="T275" s="187"/>
      <c r="AT275" s="181" t="s">
        <v>270</v>
      </c>
      <c r="AU275" s="181" t="s">
        <v>86</v>
      </c>
      <c r="AV275" s="13" t="s">
        <v>86</v>
      </c>
      <c r="AW275" s="13" t="s">
        <v>31</v>
      </c>
      <c r="AX275" s="13" t="s">
        <v>77</v>
      </c>
      <c r="AY275" s="181" t="s">
        <v>260</v>
      </c>
    </row>
    <row r="276" spans="1:65" s="14" customFormat="1">
      <c r="B276" s="188"/>
      <c r="D276" s="180" t="s">
        <v>270</v>
      </c>
      <c r="E276" s="189" t="s">
        <v>1220</v>
      </c>
      <c r="F276" s="190" t="s">
        <v>275</v>
      </c>
      <c r="H276" s="191">
        <v>299.791</v>
      </c>
      <c r="I276" s="192"/>
      <c r="L276" s="188"/>
      <c r="M276" s="193"/>
      <c r="N276" s="194"/>
      <c r="O276" s="194"/>
      <c r="P276" s="194"/>
      <c r="Q276" s="194"/>
      <c r="R276" s="194"/>
      <c r="S276" s="194"/>
      <c r="T276" s="195"/>
      <c r="AT276" s="189" t="s">
        <v>270</v>
      </c>
      <c r="AU276" s="189" t="s">
        <v>86</v>
      </c>
      <c r="AV276" s="14" t="s">
        <v>268</v>
      </c>
      <c r="AW276" s="14" t="s">
        <v>31</v>
      </c>
      <c r="AX276" s="14" t="s">
        <v>32</v>
      </c>
      <c r="AY276" s="189" t="s">
        <v>260</v>
      </c>
    </row>
    <row r="277" spans="1:65" s="2" customFormat="1" ht="16.5" customHeight="1">
      <c r="A277" s="33"/>
      <c r="B277" s="132"/>
      <c r="C277" s="166" t="s">
        <v>489</v>
      </c>
      <c r="D277" s="166" t="s">
        <v>263</v>
      </c>
      <c r="E277" s="167" t="s">
        <v>579</v>
      </c>
      <c r="F277" s="168" t="s">
        <v>580</v>
      </c>
      <c r="G277" s="169" t="s">
        <v>316</v>
      </c>
      <c r="H277" s="170">
        <v>88.641999999999996</v>
      </c>
      <c r="I277" s="171"/>
      <c r="J277" s="172">
        <f>ROUND(I277*H277,2)</f>
        <v>0</v>
      </c>
      <c r="K277" s="168" t="s">
        <v>356</v>
      </c>
      <c r="L277" s="34"/>
      <c r="M277" s="173" t="s">
        <v>1</v>
      </c>
      <c r="N277" s="174" t="s">
        <v>42</v>
      </c>
      <c r="O277" s="59"/>
      <c r="P277" s="175">
        <f>O277*H277</f>
        <v>0</v>
      </c>
      <c r="Q277" s="175">
        <v>1.8790000000000001E-2</v>
      </c>
      <c r="R277" s="175">
        <f>Q277*H277</f>
        <v>1.6655831800000001</v>
      </c>
      <c r="S277" s="175">
        <v>0</v>
      </c>
      <c r="T277" s="176">
        <f>S277*H277</f>
        <v>0</v>
      </c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R277" s="177" t="s">
        <v>268</v>
      </c>
      <c r="AT277" s="177" t="s">
        <v>263</v>
      </c>
      <c r="AU277" s="177" t="s">
        <v>86</v>
      </c>
      <c r="AY277" s="18" t="s">
        <v>260</v>
      </c>
      <c r="BE277" s="178">
        <f>IF(N277="základní",J277,0)</f>
        <v>0</v>
      </c>
      <c r="BF277" s="178">
        <f>IF(N277="snížená",J277,0)</f>
        <v>0</v>
      </c>
      <c r="BG277" s="178">
        <f>IF(N277="zákl. přenesená",J277,0)</f>
        <v>0</v>
      </c>
      <c r="BH277" s="178">
        <f>IF(N277="sníž. přenesená",J277,0)</f>
        <v>0</v>
      </c>
      <c r="BI277" s="178">
        <f>IF(N277="nulová",J277,0)</f>
        <v>0</v>
      </c>
      <c r="BJ277" s="18" t="s">
        <v>32</v>
      </c>
      <c r="BK277" s="178">
        <f>ROUND(I277*H277,2)</f>
        <v>0</v>
      </c>
      <c r="BL277" s="18" t="s">
        <v>268</v>
      </c>
      <c r="BM277" s="177" t="s">
        <v>581</v>
      </c>
    </row>
    <row r="278" spans="1:65" s="13" customFormat="1">
      <c r="B278" s="179"/>
      <c r="D278" s="180" t="s">
        <v>270</v>
      </c>
      <c r="E278" s="181" t="s">
        <v>1</v>
      </c>
      <c r="F278" s="182" t="s">
        <v>582</v>
      </c>
      <c r="H278" s="183">
        <v>88.641999999999996</v>
      </c>
      <c r="I278" s="184"/>
      <c r="L278" s="179"/>
      <c r="M278" s="185"/>
      <c r="N278" s="186"/>
      <c r="O278" s="186"/>
      <c r="P278" s="186"/>
      <c r="Q278" s="186"/>
      <c r="R278" s="186"/>
      <c r="S278" s="186"/>
      <c r="T278" s="187"/>
      <c r="AT278" s="181" t="s">
        <v>270</v>
      </c>
      <c r="AU278" s="181" t="s">
        <v>86</v>
      </c>
      <c r="AV278" s="13" t="s">
        <v>86</v>
      </c>
      <c r="AW278" s="13" t="s">
        <v>31</v>
      </c>
      <c r="AX278" s="13" t="s">
        <v>77</v>
      </c>
      <c r="AY278" s="181" t="s">
        <v>260</v>
      </c>
    </row>
    <row r="279" spans="1:65" s="14" customFormat="1">
      <c r="B279" s="188"/>
      <c r="D279" s="180" t="s">
        <v>270</v>
      </c>
      <c r="E279" s="189" t="s">
        <v>155</v>
      </c>
      <c r="F279" s="190" t="s">
        <v>275</v>
      </c>
      <c r="H279" s="191">
        <v>88.641999999999996</v>
      </c>
      <c r="I279" s="192"/>
      <c r="L279" s="188"/>
      <c r="M279" s="193"/>
      <c r="N279" s="194"/>
      <c r="O279" s="194"/>
      <c r="P279" s="194"/>
      <c r="Q279" s="194"/>
      <c r="R279" s="194"/>
      <c r="S279" s="194"/>
      <c r="T279" s="195"/>
      <c r="AT279" s="189" t="s">
        <v>270</v>
      </c>
      <c r="AU279" s="189" t="s">
        <v>86</v>
      </c>
      <c r="AV279" s="14" t="s">
        <v>268</v>
      </c>
      <c r="AW279" s="14" t="s">
        <v>31</v>
      </c>
      <c r="AX279" s="14" t="s">
        <v>32</v>
      </c>
      <c r="AY279" s="189" t="s">
        <v>260</v>
      </c>
    </row>
    <row r="280" spans="1:65" s="2" customFormat="1" ht="16.5" customHeight="1">
      <c r="A280" s="33"/>
      <c r="B280" s="132"/>
      <c r="C280" s="166" t="s">
        <v>494</v>
      </c>
      <c r="D280" s="166" t="s">
        <v>263</v>
      </c>
      <c r="E280" s="167" t="s">
        <v>584</v>
      </c>
      <c r="F280" s="168" t="s">
        <v>585</v>
      </c>
      <c r="G280" s="169" t="s">
        <v>372</v>
      </c>
      <c r="H280" s="170">
        <v>738.68299999999999</v>
      </c>
      <c r="I280" s="171"/>
      <c r="J280" s="172">
        <f>ROUND(I280*H280,2)</f>
        <v>0</v>
      </c>
      <c r="K280" s="168" t="s">
        <v>356</v>
      </c>
      <c r="L280" s="34"/>
      <c r="M280" s="173" t="s">
        <v>1</v>
      </c>
      <c r="N280" s="174" t="s">
        <v>42</v>
      </c>
      <c r="O280" s="59"/>
      <c r="P280" s="175">
        <f>O280*H280</f>
        <v>0</v>
      </c>
      <c r="Q280" s="175">
        <v>1.9800000000000002E-2</v>
      </c>
      <c r="R280" s="175">
        <f>Q280*H280</f>
        <v>14.625923400000001</v>
      </c>
      <c r="S280" s="175">
        <v>0</v>
      </c>
      <c r="T280" s="176">
        <f>S280*H280</f>
        <v>0</v>
      </c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R280" s="177" t="s">
        <v>268</v>
      </c>
      <c r="AT280" s="177" t="s">
        <v>263</v>
      </c>
      <c r="AU280" s="177" t="s">
        <v>86</v>
      </c>
      <c r="AY280" s="18" t="s">
        <v>260</v>
      </c>
      <c r="BE280" s="178">
        <f>IF(N280="základní",J280,0)</f>
        <v>0</v>
      </c>
      <c r="BF280" s="178">
        <f>IF(N280="snížená",J280,0)</f>
        <v>0</v>
      </c>
      <c r="BG280" s="178">
        <f>IF(N280="zákl. přenesená",J280,0)</f>
        <v>0</v>
      </c>
      <c r="BH280" s="178">
        <f>IF(N280="sníž. přenesená",J280,0)</f>
        <v>0</v>
      </c>
      <c r="BI280" s="178">
        <f>IF(N280="nulová",J280,0)</f>
        <v>0</v>
      </c>
      <c r="BJ280" s="18" t="s">
        <v>32</v>
      </c>
      <c r="BK280" s="178">
        <f>ROUND(I280*H280,2)</f>
        <v>0</v>
      </c>
      <c r="BL280" s="18" t="s">
        <v>268</v>
      </c>
      <c r="BM280" s="177" t="s">
        <v>586</v>
      </c>
    </row>
    <row r="281" spans="1:65" s="13" customFormat="1">
      <c r="B281" s="179"/>
      <c r="D281" s="180" t="s">
        <v>270</v>
      </c>
      <c r="E281" s="181" t="s">
        <v>1</v>
      </c>
      <c r="F281" s="182" t="s">
        <v>587</v>
      </c>
      <c r="H281" s="183">
        <v>738.68299999999999</v>
      </c>
      <c r="I281" s="184"/>
      <c r="L281" s="179"/>
      <c r="M281" s="185"/>
      <c r="N281" s="186"/>
      <c r="O281" s="186"/>
      <c r="P281" s="186"/>
      <c r="Q281" s="186"/>
      <c r="R281" s="186"/>
      <c r="S281" s="186"/>
      <c r="T281" s="187"/>
      <c r="AT281" s="181" t="s">
        <v>270</v>
      </c>
      <c r="AU281" s="181" t="s">
        <v>86</v>
      </c>
      <c r="AV281" s="13" t="s">
        <v>86</v>
      </c>
      <c r="AW281" s="13" t="s">
        <v>31</v>
      </c>
      <c r="AX281" s="13" t="s">
        <v>77</v>
      </c>
      <c r="AY281" s="181" t="s">
        <v>260</v>
      </c>
    </row>
    <row r="282" spans="1:65" s="14" customFormat="1">
      <c r="B282" s="188"/>
      <c r="D282" s="180" t="s">
        <v>270</v>
      </c>
      <c r="E282" s="189" t="s">
        <v>158</v>
      </c>
      <c r="F282" s="190" t="s">
        <v>275</v>
      </c>
      <c r="H282" s="191">
        <v>738.68299999999999</v>
      </c>
      <c r="I282" s="192"/>
      <c r="L282" s="188"/>
      <c r="M282" s="193"/>
      <c r="N282" s="194"/>
      <c r="O282" s="194"/>
      <c r="P282" s="194"/>
      <c r="Q282" s="194"/>
      <c r="R282" s="194"/>
      <c r="S282" s="194"/>
      <c r="T282" s="195"/>
      <c r="AT282" s="189" t="s">
        <v>270</v>
      </c>
      <c r="AU282" s="189" t="s">
        <v>86</v>
      </c>
      <c r="AV282" s="14" t="s">
        <v>268</v>
      </c>
      <c r="AW282" s="14" t="s">
        <v>31</v>
      </c>
      <c r="AX282" s="14" t="s">
        <v>32</v>
      </c>
      <c r="AY282" s="189" t="s">
        <v>260</v>
      </c>
    </row>
    <row r="283" spans="1:65" s="2" customFormat="1" ht="16.5" customHeight="1">
      <c r="A283" s="33"/>
      <c r="B283" s="132"/>
      <c r="C283" s="166" t="s">
        <v>499</v>
      </c>
      <c r="D283" s="166" t="s">
        <v>263</v>
      </c>
      <c r="E283" s="167" t="s">
        <v>589</v>
      </c>
      <c r="F283" s="168" t="s">
        <v>590</v>
      </c>
      <c r="G283" s="169" t="s">
        <v>316</v>
      </c>
      <c r="H283" s="170">
        <v>355.57299999999998</v>
      </c>
      <c r="I283" s="171"/>
      <c r="J283" s="172">
        <f>ROUND(I283*H283,2)</f>
        <v>0</v>
      </c>
      <c r="K283" s="168" t="s">
        <v>267</v>
      </c>
      <c r="L283" s="34"/>
      <c r="M283" s="173" t="s">
        <v>1</v>
      </c>
      <c r="N283" s="174" t="s">
        <v>42</v>
      </c>
      <c r="O283" s="59"/>
      <c r="P283" s="175">
        <f>O283*H283</f>
        <v>0</v>
      </c>
      <c r="Q283" s="175">
        <v>0</v>
      </c>
      <c r="R283" s="175">
        <f>Q283*H283</f>
        <v>0</v>
      </c>
      <c r="S283" s="175">
        <v>0</v>
      </c>
      <c r="T283" s="176">
        <f>S283*H283</f>
        <v>0</v>
      </c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R283" s="177" t="s">
        <v>268</v>
      </c>
      <c r="AT283" s="177" t="s">
        <v>263</v>
      </c>
      <c r="AU283" s="177" t="s">
        <v>86</v>
      </c>
      <c r="AY283" s="18" t="s">
        <v>260</v>
      </c>
      <c r="BE283" s="178">
        <f>IF(N283="základní",J283,0)</f>
        <v>0</v>
      </c>
      <c r="BF283" s="178">
        <f>IF(N283="snížená",J283,0)</f>
        <v>0</v>
      </c>
      <c r="BG283" s="178">
        <f>IF(N283="zákl. přenesená",J283,0)</f>
        <v>0</v>
      </c>
      <c r="BH283" s="178">
        <f>IF(N283="sníž. přenesená",J283,0)</f>
        <v>0</v>
      </c>
      <c r="BI283" s="178">
        <f>IF(N283="nulová",J283,0)</f>
        <v>0</v>
      </c>
      <c r="BJ283" s="18" t="s">
        <v>32</v>
      </c>
      <c r="BK283" s="178">
        <f>ROUND(I283*H283,2)</f>
        <v>0</v>
      </c>
      <c r="BL283" s="18" t="s">
        <v>268</v>
      </c>
      <c r="BM283" s="177" t="s">
        <v>591</v>
      </c>
    </row>
    <row r="284" spans="1:65" s="15" customFormat="1">
      <c r="B284" s="196"/>
      <c r="D284" s="180" t="s">
        <v>270</v>
      </c>
      <c r="E284" s="197" t="s">
        <v>1</v>
      </c>
      <c r="F284" s="198" t="s">
        <v>324</v>
      </c>
      <c r="H284" s="197" t="s">
        <v>1</v>
      </c>
      <c r="I284" s="199"/>
      <c r="L284" s="196"/>
      <c r="M284" s="200"/>
      <c r="N284" s="201"/>
      <c r="O284" s="201"/>
      <c r="P284" s="201"/>
      <c r="Q284" s="201"/>
      <c r="R284" s="201"/>
      <c r="S284" s="201"/>
      <c r="T284" s="202"/>
      <c r="AT284" s="197" t="s">
        <v>270</v>
      </c>
      <c r="AU284" s="197" t="s">
        <v>86</v>
      </c>
      <c r="AV284" s="15" t="s">
        <v>32</v>
      </c>
      <c r="AW284" s="15" t="s">
        <v>31</v>
      </c>
      <c r="AX284" s="15" t="s">
        <v>77</v>
      </c>
      <c r="AY284" s="197" t="s">
        <v>260</v>
      </c>
    </row>
    <row r="285" spans="1:65" s="13" customFormat="1">
      <c r="B285" s="179"/>
      <c r="D285" s="180" t="s">
        <v>270</v>
      </c>
      <c r="E285" s="181" t="s">
        <v>1</v>
      </c>
      <c r="F285" s="182" t="s">
        <v>1344</v>
      </c>
      <c r="H285" s="183">
        <v>299.791</v>
      </c>
      <c r="I285" s="184"/>
      <c r="L285" s="179"/>
      <c r="M285" s="185"/>
      <c r="N285" s="186"/>
      <c r="O285" s="186"/>
      <c r="P285" s="186"/>
      <c r="Q285" s="186"/>
      <c r="R285" s="186"/>
      <c r="S285" s="186"/>
      <c r="T285" s="187"/>
      <c r="AT285" s="181" t="s">
        <v>270</v>
      </c>
      <c r="AU285" s="181" t="s">
        <v>86</v>
      </c>
      <c r="AV285" s="13" t="s">
        <v>86</v>
      </c>
      <c r="AW285" s="13" t="s">
        <v>31</v>
      </c>
      <c r="AX285" s="13" t="s">
        <v>77</v>
      </c>
      <c r="AY285" s="181" t="s">
        <v>260</v>
      </c>
    </row>
    <row r="286" spans="1:65" s="13" customFormat="1">
      <c r="B286" s="179"/>
      <c r="D286" s="180" t="s">
        <v>270</v>
      </c>
      <c r="E286" s="181" t="s">
        <v>1</v>
      </c>
      <c r="F286" s="182" t="s">
        <v>593</v>
      </c>
      <c r="H286" s="183">
        <v>88.641999999999996</v>
      </c>
      <c r="I286" s="184"/>
      <c r="L286" s="179"/>
      <c r="M286" s="185"/>
      <c r="N286" s="186"/>
      <c r="O286" s="186"/>
      <c r="P286" s="186"/>
      <c r="Q286" s="186"/>
      <c r="R286" s="186"/>
      <c r="S286" s="186"/>
      <c r="T286" s="187"/>
      <c r="AT286" s="181" t="s">
        <v>270</v>
      </c>
      <c r="AU286" s="181" t="s">
        <v>86</v>
      </c>
      <c r="AV286" s="13" t="s">
        <v>86</v>
      </c>
      <c r="AW286" s="13" t="s">
        <v>31</v>
      </c>
      <c r="AX286" s="13" t="s">
        <v>77</v>
      </c>
      <c r="AY286" s="181" t="s">
        <v>260</v>
      </c>
    </row>
    <row r="287" spans="1:65" s="13" customFormat="1">
      <c r="B287" s="179"/>
      <c r="D287" s="180" t="s">
        <v>270</v>
      </c>
      <c r="E287" s="181" t="s">
        <v>1</v>
      </c>
      <c r="F287" s="182" t="s">
        <v>594</v>
      </c>
      <c r="H287" s="183">
        <v>6.6479999999999997</v>
      </c>
      <c r="I287" s="184"/>
      <c r="L287" s="179"/>
      <c r="M287" s="185"/>
      <c r="N287" s="186"/>
      <c r="O287" s="186"/>
      <c r="P287" s="186"/>
      <c r="Q287" s="186"/>
      <c r="R287" s="186"/>
      <c r="S287" s="186"/>
      <c r="T287" s="187"/>
      <c r="AT287" s="181" t="s">
        <v>270</v>
      </c>
      <c r="AU287" s="181" t="s">
        <v>86</v>
      </c>
      <c r="AV287" s="13" t="s">
        <v>86</v>
      </c>
      <c r="AW287" s="13" t="s">
        <v>31</v>
      </c>
      <c r="AX287" s="13" t="s">
        <v>77</v>
      </c>
      <c r="AY287" s="181" t="s">
        <v>260</v>
      </c>
    </row>
    <row r="288" spans="1:65" s="14" customFormat="1">
      <c r="B288" s="188"/>
      <c r="D288" s="180" t="s">
        <v>270</v>
      </c>
      <c r="E288" s="189" t="s">
        <v>207</v>
      </c>
      <c r="F288" s="190" t="s">
        <v>275</v>
      </c>
      <c r="H288" s="191">
        <v>395.08100000000002</v>
      </c>
      <c r="I288" s="192"/>
      <c r="L288" s="188"/>
      <c r="M288" s="193"/>
      <c r="N288" s="194"/>
      <c r="O288" s="194"/>
      <c r="P288" s="194"/>
      <c r="Q288" s="194"/>
      <c r="R288" s="194"/>
      <c r="S288" s="194"/>
      <c r="T288" s="195"/>
      <c r="AT288" s="189" t="s">
        <v>270</v>
      </c>
      <c r="AU288" s="189" t="s">
        <v>86</v>
      </c>
      <c r="AV288" s="14" t="s">
        <v>268</v>
      </c>
      <c r="AW288" s="14" t="s">
        <v>31</v>
      </c>
      <c r="AX288" s="14" t="s">
        <v>77</v>
      </c>
      <c r="AY288" s="189" t="s">
        <v>260</v>
      </c>
    </row>
    <row r="289" spans="1:65" s="13" customFormat="1">
      <c r="B289" s="179"/>
      <c r="D289" s="180" t="s">
        <v>270</v>
      </c>
      <c r="E289" s="181" t="s">
        <v>1</v>
      </c>
      <c r="F289" s="182" t="s">
        <v>595</v>
      </c>
      <c r="H289" s="183">
        <v>355.57299999999998</v>
      </c>
      <c r="I289" s="184"/>
      <c r="L289" s="179"/>
      <c r="M289" s="185"/>
      <c r="N289" s="186"/>
      <c r="O289" s="186"/>
      <c r="P289" s="186"/>
      <c r="Q289" s="186"/>
      <c r="R289" s="186"/>
      <c r="S289" s="186"/>
      <c r="T289" s="187"/>
      <c r="AT289" s="181" t="s">
        <v>270</v>
      </c>
      <c r="AU289" s="181" t="s">
        <v>86</v>
      </c>
      <c r="AV289" s="13" t="s">
        <v>86</v>
      </c>
      <c r="AW289" s="13" t="s">
        <v>31</v>
      </c>
      <c r="AX289" s="13" t="s">
        <v>32</v>
      </c>
      <c r="AY289" s="181" t="s">
        <v>260</v>
      </c>
    </row>
    <row r="290" spans="1:65" s="2" customFormat="1" ht="16.5" customHeight="1">
      <c r="A290" s="33"/>
      <c r="B290" s="132"/>
      <c r="C290" s="166" t="s">
        <v>509</v>
      </c>
      <c r="D290" s="166" t="s">
        <v>263</v>
      </c>
      <c r="E290" s="167" t="s">
        <v>597</v>
      </c>
      <c r="F290" s="168" t="s">
        <v>598</v>
      </c>
      <c r="G290" s="169" t="s">
        <v>316</v>
      </c>
      <c r="H290" s="170">
        <v>35.557000000000002</v>
      </c>
      <c r="I290" s="171"/>
      <c r="J290" s="172">
        <f>ROUND(I290*H290,2)</f>
        <v>0</v>
      </c>
      <c r="K290" s="168" t="s">
        <v>267</v>
      </c>
      <c r="L290" s="34"/>
      <c r="M290" s="173" t="s">
        <v>1</v>
      </c>
      <c r="N290" s="174" t="s">
        <v>42</v>
      </c>
      <c r="O290" s="59"/>
      <c r="P290" s="175">
        <f>O290*H290</f>
        <v>0</v>
      </c>
      <c r="Q290" s="175">
        <v>0</v>
      </c>
      <c r="R290" s="175">
        <f>Q290*H290</f>
        <v>0</v>
      </c>
      <c r="S290" s="175">
        <v>0</v>
      </c>
      <c r="T290" s="176">
        <f>S290*H290</f>
        <v>0</v>
      </c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R290" s="177" t="s">
        <v>268</v>
      </c>
      <c r="AT290" s="177" t="s">
        <v>263</v>
      </c>
      <c r="AU290" s="177" t="s">
        <v>86</v>
      </c>
      <c r="AY290" s="18" t="s">
        <v>260</v>
      </c>
      <c r="BE290" s="178">
        <f>IF(N290="základní",J290,0)</f>
        <v>0</v>
      </c>
      <c r="BF290" s="178">
        <f>IF(N290="snížená",J290,0)</f>
        <v>0</v>
      </c>
      <c r="BG290" s="178">
        <f>IF(N290="zákl. přenesená",J290,0)</f>
        <v>0</v>
      </c>
      <c r="BH290" s="178">
        <f>IF(N290="sníž. přenesená",J290,0)</f>
        <v>0</v>
      </c>
      <c r="BI290" s="178">
        <f>IF(N290="nulová",J290,0)</f>
        <v>0</v>
      </c>
      <c r="BJ290" s="18" t="s">
        <v>32</v>
      </c>
      <c r="BK290" s="178">
        <f>ROUND(I290*H290,2)</f>
        <v>0</v>
      </c>
      <c r="BL290" s="18" t="s">
        <v>268</v>
      </c>
      <c r="BM290" s="177" t="s">
        <v>2354</v>
      </c>
    </row>
    <row r="291" spans="1:65" s="15" customFormat="1">
      <c r="B291" s="196"/>
      <c r="D291" s="180" t="s">
        <v>270</v>
      </c>
      <c r="E291" s="197" t="s">
        <v>1</v>
      </c>
      <c r="F291" s="198" t="s">
        <v>324</v>
      </c>
      <c r="H291" s="197" t="s">
        <v>1</v>
      </c>
      <c r="I291" s="199"/>
      <c r="L291" s="196"/>
      <c r="M291" s="200"/>
      <c r="N291" s="201"/>
      <c r="O291" s="201"/>
      <c r="P291" s="201"/>
      <c r="Q291" s="201"/>
      <c r="R291" s="201"/>
      <c r="S291" s="201"/>
      <c r="T291" s="202"/>
      <c r="AT291" s="197" t="s">
        <v>270</v>
      </c>
      <c r="AU291" s="197" t="s">
        <v>86</v>
      </c>
      <c r="AV291" s="15" t="s">
        <v>32</v>
      </c>
      <c r="AW291" s="15" t="s">
        <v>31</v>
      </c>
      <c r="AX291" s="15" t="s">
        <v>77</v>
      </c>
      <c r="AY291" s="197" t="s">
        <v>260</v>
      </c>
    </row>
    <row r="292" spans="1:65" s="13" customFormat="1">
      <c r="B292" s="179"/>
      <c r="D292" s="180" t="s">
        <v>270</v>
      </c>
      <c r="E292" s="181" t="s">
        <v>1</v>
      </c>
      <c r="F292" s="182" t="s">
        <v>600</v>
      </c>
      <c r="H292" s="183">
        <v>35.557000000000002</v>
      </c>
      <c r="I292" s="184"/>
      <c r="L292" s="179"/>
      <c r="M292" s="185"/>
      <c r="N292" s="186"/>
      <c r="O292" s="186"/>
      <c r="P292" s="186"/>
      <c r="Q292" s="186"/>
      <c r="R292" s="186"/>
      <c r="S292" s="186"/>
      <c r="T292" s="187"/>
      <c r="AT292" s="181" t="s">
        <v>270</v>
      </c>
      <c r="AU292" s="181" t="s">
        <v>86</v>
      </c>
      <c r="AV292" s="13" t="s">
        <v>86</v>
      </c>
      <c r="AW292" s="13" t="s">
        <v>31</v>
      </c>
      <c r="AX292" s="13" t="s">
        <v>32</v>
      </c>
      <c r="AY292" s="181" t="s">
        <v>260</v>
      </c>
    </row>
    <row r="293" spans="1:65" s="2" customFormat="1" ht="16.5" customHeight="1">
      <c r="A293" s="33"/>
      <c r="B293" s="132"/>
      <c r="C293" s="166" t="s">
        <v>514</v>
      </c>
      <c r="D293" s="166" t="s">
        <v>263</v>
      </c>
      <c r="E293" s="167" t="s">
        <v>602</v>
      </c>
      <c r="F293" s="168" t="s">
        <v>603</v>
      </c>
      <c r="G293" s="169" t="s">
        <v>316</v>
      </c>
      <c r="H293" s="170">
        <v>3.9510000000000001</v>
      </c>
      <c r="I293" s="171"/>
      <c r="J293" s="172">
        <f>ROUND(I293*H293,2)</f>
        <v>0</v>
      </c>
      <c r="K293" s="168" t="s">
        <v>267</v>
      </c>
      <c r="L293" s="34"/>
      <c r="M293" s="173" t="s">
        <v>1</v>
      </c>
      <c r="N293" s="174" t="s">
        <v>42</v>
      </c>
      <c r="O293" s="59"/>
      <c r="P293" s="175">
        <f>O293*H293</f>
        <v>0</v>
      </c>
      <c r="Q293" s="175">
        <v>0</v>
      </c>
      <c r="R293" s="175">
        <f>Q293*H293</f>
        <v>0</v>
      </c>
      <c r="S293" s="175">
        <v>0</v>
      </c>
      <c r="T293" s="176">
        <f>S293*H293</f>
        <v>0</v>
      </c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R293" s="177" t="s">
        <v>268</v>
      </c>
      <c r="AT293" s="177" t="s">
        <v>263</v>
      </c>
      <c r="AU293" s="177" t="s">
        <v>86</v>
      </c>
      <c r="AY293" s="18" t="s">
        <v>260</v>
      </c>
      <c r="BE293" s="178">
        <f>IF(N293="základní",J293,0)</f>
        <v>0</v>
      </c>
      <c r="BF293" s="178">
        <f>IF(N293="snížená",J293,0)</f>
        <v>0</v>
      </c>
      <c r="BG293" s="178">
        <f>IF(N293="zákl. přenesená",J293,0)</f>
        <v>0</v>
      </c>
      <c r="BH293" s="178">
        <f>IF(N293="sníž. přenesená",J293,0)</f>
        <v>0</v>
      </c>
      <c r="BI293" s="178">
        <f>IF(N293="nulová",J293,0)</f>
        <v>0</v>
      </c>
      <c r="BJ293" s="18" t="s">
        <v>32</v>
      </c>
      <c r="BK293" s="178">
        <f>ROUND(I293*H293,2)</f>
        <v>0</v>
      </c>
      <c r="BL293" s="18" t="s">
        <v>268</v>
      </c>
      <c r="BM293" s="177" t="s">
        <v>2355</v>
      </c>
    </row>
    <row r="294" spans="1:65" s="15" customFormat="1">
      <c r="B294" s="196"/>
      <c r="D294" s="180" t="s">
        <v>270</v>
      </c>
      <c r="E294" s="197" t="s">
        <v>1</v>
      </c>
      <c r="F294" s="198" t="s">
        <v>324</v>
      </c>
      <c r="H294" s="197" t="s">
        <v>1</v>
      </c>
      <c r="I294" s="199"/>
      <c r="L294" s="196"/>
      <c r="M294" s="200"/>
      <c r="N294" s="201"/>
      <c r="O294" s="201"/>
      <c r="P294" s="201"/>
      <c r="Q294" s="201"/>
      <c r="R294" s="201"/>
      <c r="S294" s="201"/>
      <c r="T294" s="202"/>
      <c r="AT294" s="197" t="s">
        <v>270</v>
      </c>
      <c r="AU294" s="197" t="s">
        <v>86</v>
      </c>
      <c r="AV294" s="15" t="s">
        <v>32</v>
      </c>
      <c r="AW294" s="15" t="s">
        <v>31</v>
      </c>
      <c r="AX294" s="15" t="s">
        <v>77</v>
      </c>
      <c r="AY294" s="197" t="s">
        <v>260</v>
      </c>
    </row>
    <row r="295" spans="1:65" s="13" customFormat="1">
      <c r="B295" s="179"/>
      <c r="D295" s="180" t="s">
        <v>270</v>
      </c>
      <c r="E295" s="181" t="s">
        <v>1</v>
      </c>
      <c r="F295" s="182" t="s">
        <v>605</v>
      </c>
      <c r="H295" s="183">
        <v>3.9510000000000001</v>
      </c>
      <c r="I295" s="184"/>
      <c r="L295" s="179"/>
      <c r="M295" s="185"/>
      <c r="N295" s="186"/>
      <c r="O295" s="186"/>
      <c r="P295" s="186"/>
      <c r="Q295" s="186"/>
      <c r="R295" s="186"/>
      <c r="S295" s="186"/>
      <c r="T295" s="187"/>
      <c r="AT295" s="181" t="s">
        <v>270</v>
      </c>
      <c r="AU295" s="181" t="s">
        <v>86</v>
      </c>
      <c r="AV295" s="13" t="s">
        <v>86</v>
      </c>
      <c r="AW295" s="13" t="s">
        <v>31</v>
      </c>
      <c r="AX295" s="13" t="s">
        <v>32</v>
      </c>
      <c r="AY295" s="181" t="s">
        <v>260</v>
      </c>
    </row>
    <row r="296" spans="1:65" s="2" customFormat="1" ht="16.5" customHeight="1">
      <c r="A296" s="33"/>
      <c r="B296" s="132"/>
      <c r="C296" s="166" t="s">
        <v>520</v>
      </c>
      <c r="D296" s="166" t="s">
        <v>263</v>
      </c>
      <c r="E296" s="167" t="s">
        <v>607</v>
      </c>
      <c r="F296" s="168" t="s">
        <v>608</v>
      </c>
      <c r="G296" s="169" t="s">
        <v>316</v>
      </c>
      <c r="H296" s="170">
        <v>395.08100000000002</v>
      </c>
      <c r="I296" s="171"/>
      <c r="J296" s="172">
        <f>ROUND(I296*H296,2)</f>
        <v>0</v>
      </c>
      <c r="K296" s="168" t="s">
        <v>267</v>
      </c>
      <c r="L296" s="34"/>
      <c r="M296" s="173" t="s">
        <v>1</v>
      </c>
      <c r="N296" s="174" t="s">
        <v>42</v>
      </c>
      <c r="O296" s="59"/>
      <c r="P296" s="175">
        <f>O296*H296</f>
        <v>0</v>
      </c>
      <c r="Q296" s="175">
        <v>0</v>
      </c>
      <c r="R296" s="175">
        <f>Q296*H296</f>
        <v>0</v>
      </c>
      <c r="S296" s="175">
        <v>0</v>
      </c>
      <c r="T296" s="176">
        <f>S296*H296</f>
        <v>0</v>
      </c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R296" s="177" t="s">
        <v>268</v>
      </c>
      <c r="AT296" s="177" t="s">
        <v>263</v>
      </c>
      <c r="AU296" s="177" t="s">
        <v>86</v>
      </c>
      <c r="AY296" s="18" t="s">
        <v>260</v>
      </c>
      <c r="BE296" s="178">
        <f>IF(N296="základní",J296,0)</f>
        <v>0</v>
      </c>
      <c r="BF296" s="178">
        <f>IF(N296="snížená",J296,0)</f>
        <v>0</v>
      </c>
      <c r="BG296" s="178">
        <f>IF(N296="zákl. přenesená",J296,0)</f>
        <v>0</v>
      </c>
      <c r="BH296" s="178">
        <f>IF(N296="sníž. přenesená",J296,0)</f>
        <v>0</v>
      </c>
      <c r="BI296" s="178">
        <f>IF(N296="nulová",J296,0)</f>
        <v>0</v>
      </c>
      <c r="BJ296" s="18" t="s">
        <v>32</v>
      </c>
      <c r="BK296" s="178">
        <f>ROUND(I296*H296,2)</f>
        <v>0</v>
      </c>
      <c r="BL296" s="18" t="s">
        <v>268</v>
      </c>
      <c r="BM296" s="177" t="s">
        <v>609</v>
      </c>
    </row>
    <row r="297" spans="1:65" s="13" customFormat="1">
      <c r="B297" s="179"/>
      <c r="D297" s="180" t="s">
        <v>270</v>
      </c>
      <c r="E297" s="181" t="s">
        <v>1</v>
      </c>
      <c r="F297" s="182" t="s">
        <v>207</v>
      </c>
      <c r="H297" s="183">
        <v>395.08100000000002</v>
      </c>
      <c r="I297" s="184"/>
      <c r="L297" s="179"/>
      <c r="M297" s="185"/>
      <c r="N297" s="186"/>
      <c r="O297" s="186"/>
      <c r="P297" s="186"/>
      <c r="Q297" s="186"/>
      <c r="R297" s="186"/>
      <c r="S297" s="186"/>
      <c r="T297" s="187"/>
      <c r="AT297" s="181" t="s">
        <v>270</v>
      </c>
      <c r="AU297" s="181" t="s">
        <v>86</v>
      </c>
      <c r="AV297" s="13" t="s">
        <v>86</v>
      </c>
      <c r="AW297" s="13" t="s">
        <v>31</v>
      </c>
      <c r="AX297" s="13" t="s">
        <v>32</v>
      </c>
      <c r="AY297" s="181" t="s">
        <v>260</v>
      </c>
    </row>
    <row r="298" spans="1:65" s="2" customFormat="1" ht="16.5" customHeight="1">
      <c r="A298" s="33"/>
      <c r="B298" s="132"/>
      <c r="C298" s="166" t="s">
        <v>524</v>
      </c>
      <c r="D298" s="166" t="s">
        <v>263</v>
      </c>
      <c r="E298" s="167" t="s">
        <v>611</v>
      </c>
      <c r="F298" s="168" t="s">
        <v>612</v>
      </c>
      <c r="G298" s="169" t="s">
        <v>432</v>
      </c>
      <c r="H298" s="170">
        <v>894.44100000000003</v>
      </c>
      <c r="I298" s="171"/>
      <c r="J298" s="172">
        <f>ROUND(I298*H298,2)</f>
        <v>0</v>
      </c>
      <c r="K298" s="168" t="s">
        <v>267</v>
      </c>
      <c r="L298" s="34"/>
      <c r="M298" s="173" t="s">
        <v>1</v>
      </c>
      <c r="N298" s="174" t="s">
        <v>42</v>
      </c>
      <c r="O298" s="59"/>
      <c r="P298" s="175">
        <f>O298*H298</f>
        <v>0</v>
      </c>
      <c r="Q298" s="175">
        <v>0</v>
      </c>
      <c r="R298" s="175">
        <f>Q298*H298</f>
        <v>0</v>
      </c>
      <c r="S298" s="175">
        <v>0</v>
      </c>
      <c r="T298" s="176">
        <f>S298*H298</f>
        <v>0</v>
      </c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R298" s="177" t="s">
        <v>268</v>
      </c>
      <c r="AT298" s="177" t="s">
        <v>263</v>
      </c>
      <c r="AU298" s="177" t="s">
        <v>86</v>
      </c>
      <c r="AY298" s="18" t="s">
        <v>260</v>
      </c>
      <c r="BE298" s="178">
        <f>IF(N298="základní",J298,0)</f>
        <v>0</v>
      </c>
      <c r="BF298" s="178">
        <f>IF(N298="snížená",J298,0)</f>
        <v>0</v>
      </c>
      <c r="BG298" s="178">
        <f>IF(N298="zákl. přenesená",J298,0)</f>
        <v>0</v>
      </c>
      <c r="BH298" s="178">
        <f>IF(N298="sníž. přenesená",J298,0)</f>
        <v>0</v>
      </c>
      <c r="BI298" s="178">
        <f>IF(N298="nulová",J298,0)</f>
        <v>0</v>
      </c>
      <c r="BJ298" s="18" t="s">
        <v>32</v>
      </c>
      <c r="BK298" s="178">
        <f>ROUND(I298*H298,2)</f>
        <v>0</v>
      </c>
      <c r="BL298" s="18" t="s">
        <v>268</v>
      </c>
      <c r="BM298" s="177" t="s">
        <v>613</v>
      </c>
    </row>
    <row r="299" spans="1:65" s="13" customFormat="1">
      <c r="B299" s="179"/>
      <c r="D299" s="180" t="s">
        <v>270</v>
      </c>
      <c r="E299" s="181" t="s">
        <v>199</v>
      </c>
      <c r="F299" s="182" t="s">
        <v>1347</v>
      </c>
      <c r="H299" s="183">
        <v>659.54</v>
      </c>
      <c r="I299" s="184"/>
      <c r="L299" s="179"/>
      <c r="M299" s="185"/>
      <c r="N299" s="186"/>
      <c r="O299" s="186"/>
      <c r="P299" s="186"/>
      <c r="Q299" s="186"/>
      <c r="R299" s="186"/>
      <c r="S299" s="186"/>
      <c r="T299" s="187"/>
      <c r="AT299" s="181" t="s">
        <v>270</v>
      </c>
      <c r="AU299" s="181" t="s">
        <v>86</v>
      </c>
      <c r="AV299" s="13" t="s">
        <v>86</v>
      </c>
      <c r="AW299" s="13" t="s">
        <v>31</v>
      </c>
      <c r="AX299" s="13" t="s">
        <v>77</v>
      </c>
      <c r="AY299" s="181" t="s">
        <v>260</v>
      </c>
    </row>
    <row r="300" spans="1:65" s="13" customFormat="1">
      <c r="B300" s="179"/>
      <c r="D300" s="180" t="s">
        <v>270</v>
      </c>
      <c r="E300" s="181" t="s">
        <v>202</v>
      </c>
      <c r="F300" s="182" t="s">
        <v>615</v>
      </c>
      <c r="H300" s="183">
        <v>221.60499999999999</v>
      </c>
      <c r="I300" s="184"/>
      <c r="L300" s="179"/>
      <c r="M300" s="185"/>
      <c r="N300" s="186"/>
      <c r="O300" s="186"/>
      <c r="P300" s="186"/>
      <c r="Q300" s="186"/>
      <c r="R300" s="186"/>
      <c r="S300" s="186"/>
      <c r="T300" s="187"/>
      <c r="AT300" s="181" t="s">
        <v>270</v>
      </c>
      <c r="AU300" s="181" t="s">
        <v>86</v>
      </c>
      <c r="AV300" s="13" t="s">
        <v>86</v>
      </c>
      <c r="AW300" s="13" t="s">
        <v>31</v>
      </c>
      <c r="AX300" s="13" t="s">
        <v>77</v>
      </c>
      <c r="AY300" s="181" t="s">
        <v>260</v>
      </c>
    </row>
    <row r="301" spans="1:65" s="13" customFormat="1">
      <c r="B301" s="179"/>
      <c r="D301" s="180" t="s">
        <v>270</v>
      </c>
      <c r="E301" s="181" t="s">
        <v>205</v>
      </c>
      <c r="F301" s="182" t="s">
        <v>616</v>
      </c>
      <c r="H301" s="183">
        <v>13.295999999999999</v>
      </c>
      <c r="I301" s="184"/>
      <c r="L301" s="179"/>
      <c r="M301" s="185"/>
      <c r="N301" s="186"/>
      <c r="O301" s="186"/>
      <c r="P301" s="186"/>
      <c r="Q301" s="186"/>
      <c r="R301" s="186"/>
      <c r="S301" s="186"/>
      <c r="T301" s="187"/>
      <c r="AT301" s="181" t="s">
        <v>270</v>
      </c>
      <c r="AU301" s="181" t="s">
        <v>86</v>
      </c>
      <c r="AV301" s="13" t="s">
        <v>86</v>
      </c>
      <c r="AW301" s="13" t="s">
        <v>31</v>
      </c>
      <c r="AX301" s="13" t="s">
        <v>77</v>
      </c>
      <c r="AY301" s="181" t="s">
        <v>260</v>
      </c>
    </row>
    <row r="302" spans="1:65" s="14" customFormat="1">
      <c r="B302" s="188"/>
      <c r="D302" s="180" t="s">
        <v>270</v>
      </c>
      <c r="E302" s="189" t="s">
        <v>1</v>
      </c>
      <c r="F302" s="190" t="s">
        <v>275</v>
      </c>
      <c r="H302" s="191">
        <v>894.44100000000003</v>
      </c>
      <c r="I302" s="192"/>
      <c r="L302" s="188"/>
      <c r="M302" s="193"/>
      <c r="N302" s="194"/>
      <c r="O302" s="194"/>
      <c r="P302" s="194"/>
      <c r="Q302" s="194"/>
      <c r="R302" s="194"/>
      <c r="S302" s="194"/>
      <c r="T302" s="195"/>
      <c r="AT302" s="189" t="s">
        <v>270</v>
      </c>
      <c r="AU302" s="189" t="s">
        <v>86</v>
      </c>
      <c r="AV302" s="14" t="s">
        <v>268</v>
      </c>
      <c r="AW302" s="14" t="s">
        <v>31</v>
      </c>
      <c r="AX302" s="14" t="s">
        <v>32</v>
      </c>
      <c r="AY302" s="189" t="s">
        <v>260</v>
      </c>
    </row>
    <row r="303" spans="1:65" s="2" customFormat="1" ht="16.5" customHeight="1">
      <c r="A303" s="33"/>
      <c r="B303" s="132"/>
      <c r="C303" s="166" t="s">
        <v>533</v>
      </c>
      <c r="D303" s="166" t="s">
        <v>263</v>
      </c>
      <c r="E303" s="167" t="s">
        <v>618</v>
      </c>
      <c r="F303" s="168" t="s">
        <v>619</v>
      </c>
      <c r="G303" s="169" t="s">
        <v>432</v>
      </c>
      <c r="H303" s="170">
        <v>8049.9690000000001</v>
      </c>
      <c r="I303" s="171"/>
      <c r="J303" s="172">
        <f>ROUND(I303*H303,2)</f>
        <v>0</v>
      </c>
      <c r="K303" s="168" t="s">
        <v>267</v>
      </c>
      <c r="L303" s="34"/>
      <c r="M303" s="173" t="s">
        <v>1</v>
      </c>
      <c r="N303" s="174" t="s">
        <v>42</v>
      </c>
      <c r="O303" s="59"/>
      <c r="P303" s="175">
        <f>O303*H303</f>
        <v>0</v>
      </c>
      <c r="Q303" s="175">
        <v>0</v>
      </c>
      <c r="R303" s="175">
        <f>Q303*H303</f>
        <v>0</v>
      </c>
      <c r="S303" s="175">
        <v>0</v>
      </c>
      <c r="T303" s="176">
        <f>S303*H303</f>
        <v>0</v>
      </c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R303" s="177" t="s">
        <v>268</v>
      </c>
      <c r="AT303" s="177" t="s">
        <v>263</v>
      </c>
      <c r="AU303" s="177" t="s">
        <v>86</v>
      </c>
      <c r="AY303" s="18" t="s">
        <v>260</v>
      </c>
      <c r="BE303" s="178">
        <f>IF(N303="základní",J303,0)</f>
        <v>0</v>
      </c>
      <c r="BF303" s="178">
        <f>IF(N303="snížená",J303,0)</f>
        <v>0</v>
      </c>
      <c r="BG303" s="178">
        <f>IF(N303="zákl. přenesená",J303,0)</f>
        <v>0</v>
      </c>
      <c r="BH303" s="178">
        <f>IF(N303="sníž. přenesená",J303,0)</f>
        <v>0</v>
      </c>
      <c r="BI303" s="178">
        <f>IF(N303="nulová",J303,0)</f>
        <v>0</v>
      </c>
      <c r="BJ303" s="18" t="s">
        <v>32</v>
      </c>
      <c r="BK303" s="178">
        <f>ROUND(I303*H303,2)</f>
        <v>0</v>
      </c>
      <c r="BL303" s="18" t="s">
        <v>268</v>
      </c>
      <c r="BM303" s="177" t="s">
        <v>620</v>
      </c>
    </row>
    <row r="304" spans="1:65" s="13" customFormat="1">
      <c r="B304" s="179"/>
      <c r="D304" s="180" t="s">
        <v>270</v>
      </c>
      <c r="F304" s="182" t="s">
        <v>2356</v>
      </c>
      <c r="H304" s="183">
        <v>8049.9690000000001</v>
      </c>
      <c r="I304" s="184"/>
      <c r="L304" s="179"/>
      <c r="M304" s="185"/>
      <c r="N304" s="186"/>
      <c r="O304" s="186"/>
      <c r="P304" s="186"/>
      <c r="Q304" s="186"/>
      <c r="R304" s="186"/>
      <c r="S304" s="186"/>
      <c r="T304" s="187"/>
      <c r="AT304" s="181" t="s">
        <v>270</v>
      </c>
      <c r="AU304" s="181" t="s">
        <v>86</v>
      </c>
      <c r="AV304" s="13" t="s">
        <v>86</v>
      </c>
      <c r="AW304" s="13" t="s">
        <v>3</v>
      </c>
      <c r="AX304" s="13" t="s">
        <v>32</v>
      </c>
      <c r="AY304" s="181" t="s">
        <v>260</v>
      </c>
    </row>
    <row r="305" spans="1:65" s="2" customFormat="1" ht="16.5" customHeight="1">
      <c r="A305" s="33"/>
      <c r="B305" s="132"/>
      <c r="C305" s="166" t="s">
        <v>538</v>
      </c>
      <c r="D305" s="166" t="s">
        <v>263</v>
      </c>
      <c r="E305" s="167" t="s">
        <v>623</v>
      </c>
      <c r="F305" s="168" t="s">
        <v>1901</v>
      </c>
      <c r="G305" s="169" t="s">
        <v>432</v>
      </c>
      <c r="H305" s="170">
        <v>881.14499999999998</v>
      </c>
      <c r="I305" s="171"/>
      <c r="J305" s="172">
        <f>ROUND(I305*H305,2)</f>
        <v>0</v>
      </c>
      <c r="K305" s="168" t="s">
        <v>356</v>
      </c>
      <c r="L305" s="34"/>
      <c r="M305" s="173" t="s">
        <v>1</v>
      </c>
      <c r="N305" s="174" t="s">
        <v>42</v>
      </c>
      <c r="O305" s="59"/>
      <c r="P305" s="175">
        <f>O305*H305</f>
        <v>0</v>
      </c>
      <c r="Q305" s="175">
        <v>0</v>
      </c>
      <c r="R305" s="175">
        <f>Q305*H305</f>
        <v>0</v>
      </c>
      <c r="S305" s="175">
        <v>0</v>
      </c>
      <c r="T305" s="176">
        <f>S305*H305</f>
        <v>0</v>
      </c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R305" s="177" t="s">
        <v>268</v>
      </c>
      <c r="AT305" s="177" t="s">
        <v>263</v>
      </c>
      <c r="AU305" s="177" t="s">
        <v>86</v>
      </c>
      <c r="AY305" s="18" t="s">
        <v>260</v>
      </c>
      <c r="BE305" s="178">
        <f>IF(N305="základní",J305,0)</f>
        <v>0</v>
      </c>
      <c r="BF305" s="178">
        <f>IF(N305="snížená",J305,0)</f>
        <v>0</v>
      </c>
      <c r="BG305" s="178">
        <f>IF(N305="zákl. přenesená",J305,0)</f>
        <v>0</v>
      </c>
      <c r="BH305" s="178">
        <f>IF(N305="sníž. přenesená",J305,0)</f>
        <v>0</v>
      </c>
      <c r="BI305" s="178">
        <f>IF(N305="nulová",J305,0)</f>
        <v>0</v>
      </c>
      <c r="BJ305" s="18" t="s">
        <v>32</v>
      </c>
      <c r="BK305" s="178">
        <f>ROUND(I305*H305,2)</f>
        <v>0</v>
      </c>
      <c r="BL305" s="18" t="s">
        <v>268</v>
      </c>
      <c r="BM305" s="177" t="s">
        <v>625</v>
      </c>
    </row>
    <row r="306" spans="1:65" s="13" customFormat="1">
      <c r="B306" s="179"/>
      <c r="D306" s="180" t="s">
        <v>270</v>
      </c>
      <c r="E306" s="181" t="s">
        <v>1</v>
      </c>
      <c r="F306" s="182" t="s">
        <v>626</v>
      </c>
      <c r="H306" s="183">
        <v>881.14499999999998</v>
      </c>
      <c r="I306" s="184"/>
      <c r="L306" s="179"/>
      <c r="M306" s="185"/>
      <c r="N306" s="186"/>
      <c r="O306" s="186"/>
      <c r="P306" s="186"/>
      <c r="Q306" s="186"/>
      <c r="R306" s="186"/>
      <c r="S306" s="186"/>
      <c r="T306" s="187"/>
      <c r="AT306" s="181" t="s">
        <v>270</v>
      </c>
      <c r="AU306" s="181" t="s">
        <v>86</v>
      </c>
      <c r="AV306" s="13" t="s">
        <v>86</v>
      </c>
      <c r="AW306" s="13" t="s">
        <v>31</v>
      </c>
      <c r="AX306" s="13" t="s">
        <v>32</v>
      </c>
      <c r="AY306" s="181" t="s">
        <v>260</v>
      </c>
    </row>
    <row r="307" spans="1:65" s="2" customFormat="1" ht="16.5" customHeight="1">
      <c r="A307" s="33"/>
      <c r="B307" s="132"/>
      <c r="C307" s="166" t="s">
        <v>544</v>
      </c>
      <c r="D307" s="166" t="s">
        <v>263</v>
      </c>
      <c r="E307" s="167" t="s">
        <v>628</v>
      </c>
      <c r="F307" s="168" t="s">
        <v>629</v>
      </c>
      <c r="G307" s="169" t="s">
        <v>432</v>
      </c>
      <c r="H307" s="170">
        <v>13.295999999999999</v>
      </c>
      <c r="I307" s="171"/>
      <c r="J307" s="172">
        <f>ROUND(I307*H307,2)</f>
        <v>0</v>
      </c>
      <c r="K307" s="168" t="s">
        <v>356</v>
      </c>
      <c r="L307" s="34"/>
      <c r="M307" s="173" t="s">
        <v>1</v>
      </c>
      <c r="N307" s="174" t="s">
        <v>42</v>
      </c>
      <c r="O307" s="59"/>
      <c r="P307" s="175">
        <f>O307*H307</f>
        <v>0</v>
      </c>
      <c r="Q307" s="175">
        <v>0</v>
      </c>
      <c r="R307" s="175">
        <f>Q307*H307</f>
        <v>0</v>
      </c>
      <c r="S307" s="175">
        <v>0</v>
      </c>
      <c r="T307" s="176">
        <f>S307*H307</f>
        <v>0</v>
      </c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R307" s="177" t="s">
        <v>268</v>
      </c>
      <c r="AT307" s="177" t="s">
        <v>263</v>
      </c>
      <c r="AU307" s="177" t="s">
        <v>86</v>
      </c>
      <c r="AY307" s="18" t="s">
        <v>260</v>
      </c>
      <c r="BE307" s="178">
        <f>IF(N307="základní",J307,0)</f>
        <v>0</v>
      </c>
      <c r="BF307" s="178">
        <f>IF(N307="snížená",J307,0)</f>
        <v>0</v>
      </c>
      <c r="BG307" s="178">
        <f>IF(N307="zákl. přenesená",J307,0)</f>
        <v>0</v>
      </c>
      <c r="BH307" s="178">
        <f>IF(N307="sníž. přenesená",J307,0)</f>
        <v>0</v>
      </c>
      <c r="BI307" s="178">
        <f>IF(N307="nulová",J307,0)</f>
        <v>0</v>
      </c>
      <c r="BJ307" s="18" t="s">
        <v>32</v>
      </c>
      <c r="BK307" s="178">
        <f>ROUND(I307*H307,2)</f>
        <v>0</v>
      </c>
      <c r="BL307" s="18" t="s">
        <v>268</v>
      </c>
      <c r="BM307" s="177" t="s">
        <v>630</v>
      </c>
    </row>
    <row r="308" spans="1:65" s="13" customFormat="1">
      <c r="B308" s="179"/>
      <c r="D308" s="180" t="s">
        <v>270</v>
      </c>
      <c r="E308" s="181" t="s">
        <v>1</v>
      </c>
      <c r="F308" s="182" t="s">
        <v>631</v>
      </c>
      <c r="H308" s="183">
        <v>13.295999999999999</v>
      </c>
      <c r="I308" s="184"/>
      <c r="L308" s="179"/>
      <c r="M308" s="185"/>
      <c r="N308" s="186"/>
      <c r="O308" s="186"/>
      <c r="P308" s="186"/>
      <c r="Q308" s="186"/>
      <c r="R308" s="186"/>
      <c r="S308" s="186"/>
      <c r="T308" s="187"/>
      <c r="AT308" s="181" t="s">
        <v>270</v>
      </c>
      <c r="AU308" s="181" t="s">
        <v>86</v>
      </c>
      <c r="AV308" s="13" t="s">
        <v>86</v>
      </c>
      <c r="AW308" s="13" t="s">
        <v>31</v>
      </c>
      <c r="AX308" s="13" t="s">
        <v>32</v>
      </c>
      <c r="AY308" s="181" t="s">
        <v>260</v>
      </c>
    </row>
    <row r="309" spans="1:65" s="12" customFormat="1" ht="22.9" customHeight="1">
      <c r="B309" s="153"/>
      <c r="D309" s="154" t="s">
        <v>76</v>
      </c>
      <c r="E309" s="164" t="s">
        <v>338</v>
      </c>
      <c r="F309" s="164" t="s">
        <v>632</v>
      </c>
      <c r="I309" s="156"/>
      <c r="J309" s="165">
        <f>BK309</f>
        <v>0</v>
      </c>
      <c r="L309" s="153"/>
      <c r="M309" s="158"/>
      <c r="N309" s="159"/>
      <c r="O309" s="159"/>
      <c r="P309" s="160">
        <f>SUM(P310:P363)</f>
        <v>0</v>
      </c>
      <c r="Q309" s="159"/>
      <c r="R309" s="160">
        <f>SUM(R310:R363)</f>
        <v>9.1340999999999992E-3</v>
      </c>
      <c r="S309" s="159"/>
      <c r="T309" s="161">
        <f>SUM(T310:T363)</f>
        <v>0</v>
      </c>
      <c r="AR309" s="154" t="s">
        <v>32</v>
      </c>
      <c r="AT309" s="162" t="s">
        <v>76</v>
      </c>
      <c r="AU309" s="162" t="s">
        <v>32</v>
      </c>
      <c r="AY309" s="154" t="s">
        <v>260</v>
      </c>
      <c r="BK309" s="163">
        <f>SUM(BK310:BK363)</f>
        <v>0</v>
      </c>
    </row>
    <row r="310" spans="1:65" s="2" customFormat="1" ht="24.2" customHeight="1">
      <c r="A310" s="33"/>
      <c r="B310" s="132"/>
      <c r="C310" s="166" t="s">
        <v>548</v>
      </c>
      <c r="D310" s="166" t="s">
        <v>263</v>
      </c>
      <c r="E310" s="167" t="s">
        <v>695</v>
      </c>
      <c r="F310" s="168" t="s">
        <v>696</v>
      </c>
      <c r="G310" s="169" t="s">
        <v>316</v>
      </c>
      <c r="H310" s="170">
        <v>2.0819999999999999</v>
      </c>
      <c r="I310" s="171"/>
      <c r="J310" s="172">
        <f>ROUND(I310*H310,2)</f>
        <v>0</v>
      </c>
      <c r="K310" s="168" t="s">
        <v>267</v>
      </c>
      <c r="L310" s="34"/>
      <c r="M310" s="173" t="s">
        <v>1</v>
      </c>
      <c r="N310" s="174" t="s">
        <v>42</v>
      </c>
      <c r="O310" s="59"/>
      <c r="P310" s="175">
        <f>O310*H310</f>
        <v>0</v>
      </c>
      <c r="Q310" s="175">
        <v>0</v>
      </c>
      <c r="R310" s="175">
        <f>Q310*H310</f>
        <v>0</v>
      </c>
      <c r="S310" s="175">
        <v>0</v>
      </c>
      <c r="T310" s="176">
        <f>S310*H310</f>
        <v>0</v>
      </c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R310" s="177" t="s">
        <v>268</v>
      </c>
      <c r="AT310" s="177" t="s">
        <v>263</v>
      </c>
      <c r="AU310" s="177" t="s">
        <v>86</v>
      </c>
      <c r="AY310" s="18" t="s">
        <v>260</v>
      </c>
      <c r="BE310" s="178">
        <f>IF(N310="základní",J310,0)</f>
        <v>0</v>
      </c>
      <c r="BF310" s="178">
        <f>IF(N310="snížená",J310,0)</f>
        <v>0</v>
      </c>
      <c r="BG310" s="178">
        <f>IF(N310="zákl. přenesená",J310,0)</f>
        <v>0</v>
      </c>
      <c r="BH310" s="178">
        <f>IF(N310="sníž. přenesená",J310,0)</f>
        <v>0</v>
      </c>
      <c r="BI310" s="178">
        <f>IF(N310="nulová",J310,0)</f>
        <v>0</v>
      </c>
      <c r="BJ310" s="18" t="s">
        <v>32</v>
      </c>
      <c r="BK310" s="178">
        <f>ROUND(I310*H310,2)</f>
        <v>0</v>
      </c>
      <c r="BL310" s="18" t="s">
        <v>268</v>
      </c>
      <c r="BM310" s="177" t="s">
        <v>2357</v>
      </c>
    </row>
    <row r="311" spans="1:65" s="13" customFormat="1">
      <c r="B311" s="179"/>
      <c r="D311" s="180" t="s">
        <v>270</v>
      </c>
      <c r="E311" s="181" t="s">
        <v>1</v>
      </c>
      <c r="F311" s="182" t="s">
        <v>2358</v>
      </c>
      <c r="H311" s="183">
        <v>4.335</v>
      </c>
      <c r="I311" s="184"/>
      <c r="L311" s="179"/>
      <c r="M311" s="185"/>
      <c r="N311" s="186"/>
      <c r="O311" s="186"/>
      <c r="P311" s="186"/>
      <c r="Q311" s="186"/>
      <c r="R311" s="186"/>
      <c r="S311" s="186"/>
      <c r="T311" s="187"/>
      <c r="AT311" s="181" t="s">
        <v>270</v>
      </c>
      <c r="AU311" s="181" t="s">
        <v>86</v>
      </c>
      <c r="AV311" s="13" t="s">
        <v>86</v>
      </c>
      <c r="AW311" s="13" t="s">
        <v>31</v>
      </c>
      <c r="AX311" s="13" t="s">
        <v>77</v>
      </c>
      <c r="AY311" s="181" t="s">
        <v>260</v>
      </c>
    </row>
    <row r="312" spans="1:65" s="16" customFormat="1">
      <c r="B312" s="203"/>
      <c r="D312" s="180" t="s">
        <v>270</v>
      </c>
      <c r="E312" s="204" t="s">
        <v>218</v>
      </c>
      <c r="F312" s="205" t="s">
        <v>326</v>
      </c>
      <c r="H312" s="206">
        <v>4.335</v>
      </c>
      <c r="I312" s="207"/>
      <c r="L312" s="203"/>
      <c r="M312" s="208"/>
      <c r="N312" s="209"/>
      <c r="O312" s="209"/>
      <c r="P312" s="209"/>
      <c r="Q312" s="209"/>
      <c r="R312" s="209"/>
      <c r="S312" s="209"/>
      <c r="T312" s="210"/>
      <c r="AT312" s="204" t="s">
        <v>270</v>
      </c>
      <c r="AU312" s="204" t="s">
        <v>86</v>
      </c>
      <c r="AV312" s="16" t="s">
        <v>283</v>
      </c>
      <c r="AW312" s="16" t="s">
        <v>31</v>
      </c>
      <c r="AX312" s="16" t="s">
        <v>77</v>
      </c>
      <c r="AY312" s="204" t="s">
        <v>260</v>
      </c>
    </row>
    <row r="313" spans="1:65" s="13" customFormat="1">
      <c r="B313" s="179"/>
      <c r="D313" s="180" t="s">
        <v>270</v>
      </c>
      <c r="E313" s="181" t="s">
        <v>1</v>
      </c>
      <c r="F313" s="182" t="s">
        <v>1740</v>
      </c>
      <c r="H313" s="183">
        <v>-0.187</v>
      </c>
      <c r="I313" s="184"/>
      <c r="L313" s="179"/>
      <c r="M313" s="185"/>
      <c r="N313" s="186"/>
      <c r="O313" s="186"/>
      <c r="P313" s="186"/>
      <c r="Q313" s="186"/>
      <c r="R313" s="186"/>
      <c r="S313" s="186"/>
      <c r="T313" s="187"/>
      <c r="AT313" s="181" t="s">
        <v>270</v>
      </c>
      <c r="AU313" s="181" t="s">
        <v>86</v>
      </c>
      <c r="AV313" s="13" t="s">
        <v>86</v>
      </c>
      <c r="AW313" s="13" t="s">
        <v>31</v>
      </c>
      <c r="AX313" s="13" t="s">
        <v>77</v>
      </c>
      <c r="AY313" s="181" t="s">
        <v>260</v>
      </c>
    </row>
    <row r="314" spans="1:65" s="13" customFormat="1">
      <c r="B314" s="179"/>
      <c r="D314" s="180" t="s">
        <v>270</v>
      </c>
      <c r="E314" s="181" t="s">
        <v>1</v>
      </c>
      <c r="F314" s="182" t="s">
        <v>1741</v>
      </c>
      <c r="H314" s="183">
        <v>-0.72499999999999998</v>
      </c>
      <c r="I314" s="184"/>
      <c r="L314" s="179"/>
      <c r="M314" s="185"/>
      <c r="N314" s="186"/>
      <c r="O314" s="186"/>
      <c r="P314" s="186"/>
      <c r="Q314" s="186"/>
      <c r="R314" s="186"/>
      <c r="S314" s="186"/>
      <c r="T314" s="187"/>
      <c r="AT314" s="181" t="s">
        <v>270</v>
      </c>
      <c r="AU314" s="181" t="s">
        <v>86</v>
      </c>
      <c r="AV314" s="13" t="s">
        <v>86</v>
      </c>
      <c r="AW314" s="13" t="s">
        <v>31</v>
      </c>
      <c r="AX314" s="13" t="s">
        <v>77</v>
      </c>
      <c r="AY314" s="181" t="s">
        <v>260</v>
      </c>
    </row>
    <row r="315" spans="1:65" s="13" customFormat="1">
      <c r="B315" s="179"/>
      <c r="D315" s="180" t="s">
        <v>270</v>
      </c>
      <c r="E315" s="181" t="s">
        <v>1</v>
      </c>
      <c r="F315" s="182" t="s">
        <v>1742</v>
      </c>
      <c r="H315" s="183">
        <v>-0.82099999999999995</v>
      </c>
      <c r="I315" s="184"/>
      <c r="L315" s="179"/>
      <c r="M315" s="185"/>
      <c r="N315" s="186"/>
      <c r="O315" s="186"/>
      <c r="P315" s="186"/>
      <c r="Q315" s="186"/>
      <c r="R315" s="186"/>
      <c r="S315" s="186"/>
      <c r="T315" s="187"/>
      <c r="AT315" s="181" t="s">
        <v>270</v>
      </c>
      <c r="AU315" s="181" t="s">
        <v>86</v>
      </c>
      <c r="AV315" s="13" t="s">
        <v>86</v>
      </c>
      <c r="AW315" s="13" t="s">
        <v>31</v>
      </c>
      <c r="AX315" s="13" t="s">
        <v>77</v>
      </c>
      <c r="AY315" s="181" t="s">
        <v>260</v>
      </c>
    </row>
    <row r="316" spans="1:65" s="14" customFormat="1">
      <c r="B316" s="188"/>
      <c r="D316" s="180" t="s">
        <v>270</v>
      </c>
      <c r="E316" s="189" t="s">
        <v>217</v>
      </c>
      <c r="F316" s="190" t="s">
        <v>275</v>
      </c>
      <c r="H316" s="191">
        <v>2.6019999999999999</v>
      </c>
      <c r="I316" s="192"/>
      <c r="L316" s="188"/>
      <c r="M316" s="193"/>
      <c r="N316" s="194"/>
      <c r="O316" s="194"/>
      <c r="P316" s="194"/>
      <c r="Q316" s="194"/>
      <c r="R316" s="194"/>
      <c r="S316" s="194"/>
      <c r="T316" s="195"/>
      <c r="AT316" s="189" t="s">
        <v>270</v>
      </c>
      <c r="AU316" s="189" t="s">
        <v>86</v>
      </c>
      <c r="AV316" s="14" t="s">
        <v>268</v>
      </c>
      <c r="AW316" s="14" t="s">
        <v>31</v>
      </c>
      <c r="AX316" s="14" t="s">
        <v>77</v>
      </c>
      <c r="AY316" s="189" t="s">
        <v>260</v>
      </c>
    </row>
    <row r="317" spans="1:65" s="13" customFormat="1">
      <c r="B317" s="179"/>
      <c r="D317" s="180" t="s">
        <v>270</v>
      </c>
      <c r="E317" s="181" t="s">
        <v>1</v>
      </c>
      <c r="F317" s="182" t="s">
        <v>1743</v>
      </c>
      <c r="H317" s="183">
        <v>2.0819999999999999</v>
      </c>
      <c r="I317" s="184"/>
      <c r="L317" s="179"/>
      <c r="M317" s="185"/>
      <c r="N317" s="186"/>
      <c r="O317" s="186"/>
      <c r="P317" s="186"/>
      <c r="Q317" s="186"/>
      <c r="R317" s="186"/>
      <c r="S317" s="186"/>
      <c r="T317" s="187"/>
      <c r="AT317" s="181" t="s">
        <v>270</v>
      </c>
      <c r="AU317" s="181" t="s">
        <v>86</v>
      </c>
      <c r="AV317" s="13" t="s">
        <v>86</v>
      </c>
      <c r="AW317" s="13" t="s">
        <v>31</v>
      </c>
      <c r="AX317" s="13" t="s">
        <v>32</v>
      </c>
      <c r="AY317" s="181" t="s">
        <v>260</v>
      </c>
    </row>
    <row r="318" spans="1:65" s="2" customFormat="1" ht="24.2" customHeight="1">
      <c r="A318" s="33"/>
      <c r="B318" s="132"/>
      <c r="C318" s="166" t="s">
        <v>553</v>
      </c>
      <c r="D318" s="166" t="s">
        <v>263</v>
      </c>
      <c r="E318" s="167" t="s">
        <v>703</v>
      </c>
      <c r="F318" s="168" t="s">
        <v>704</v>
      </c>
      <c r="G318" s="169" t="s">
        <v>316</v>
      </c>
      <c r="H318" s="170">
        <v>0.52</v>
      </c>
      <c r="I318" s="171"/>
      <c r="J318" s="172">
        <f>ROUND(I318*H318,2)</f>
        <v>0</v>
      </c>
      <c r="K318" s="168" t="s">
        <v>267</v>
      </c>
      <c r="L318" s="34"/>
      <c r="M318" s="173" t="s">
        <v>1</v>
      </c>
      <c r="N318" s="174" t="s">
        <v>42</v>
      </c>
      <c r="O318" s="59"/>
      <c r="P318" s="175">
        <f>O318*H318</f>
        <v>0</v>
      </c>
      <c r="Q318" s="175">
        <v>0</v>
      </c>
      <c r="R318" s="175">
        <f>Q318*H318</f>
        <v>0</v>
      </c>
      <c r="S318" s="175">
        <v>0</v>
      </c>
      <c r="T318" s="176">
        <f>S318*H318</f>
        <v>0</v>
      </c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R318" s="177" t="s">
        <v>268</v>
      </c>
      <c r="AT318" s="177" t="s">
        <v>263</v>
      </c>
      <c r="AU318" s="177" t="s">
        <v>86</v>
      </c>
      <c r="AY318" s="18" t="s">
        <v>260</v>
      </c>
      <c r="BE318" s="178">
        <f>IF(N318="základní",J318,0)</f>
        <v>0</v>
      </c>
      <c r="BF318" s="178">
        <f>IF(N318="snížená",J318,0)</f>
        <v>0</v>
      </c>
      <c r="BG318" s="178">
        <f>IF(N318="zákl. přenesená",J318,0)</f>
        <v>0</v>
      </c>
      <c r="BH318" s="178">
        <f>IF(N318="sníž. přenesená",J318,0)</f>
        <v>0</v>
      </c>
      <c r="BI318" s="178">
        <f>IF(N318="nulová",J318,0)</f>
        <v>0</v>
      </c>
      <c r="BJ318" s="18" t="s">
        <v>32</v>
      </c>
      <c r="BK318" s="178">
        <f>ROUND(I318*H318,2)</f>
        <v>0</v>
      </c>
      <c r="BL318" s="18" t="s">
        <v>268</v>
      </c>
      <c r="BM318" s="177" t="s">
        <v>2359</v>
      </c>
    </row>
    <row r="319" spans="1:65" s="13" customFormat="1">
      <c r="B319" s="179"/>
      <c r="D319" s="180" t="s">
        <v>270</v>
      </c>
      <c r="E319" s="181" t="s">
        <v>1</v>
      </c>
      <c r="F319" s="182" t="s">
        <v>2360</v>
      </c>
      <c r="H319" s="183">
        <v>0.52</v>
      </c>
      <c r="I319" s="184"/>
      <c r="L319" s="179"/>
      <c r="M319" s="185"/>
      <c r="N319" s="186"/>
      <c r="O319" s="186"/>
      <c r="P319" s="186"/>
      <c r="Q319" s="186"/>
      <c r="R319" s="186"/>
      <c r="S319" s="186"/>
      <c r="T319" s="187"/>
      <c r="AT319" s="181" t="s">
        <v>270</v>
      </c>
      <c r="AU319" s="181" t="s">
        <v>86</v>
      </c>
      <c r="AV319" s="13" t="s">
        <v>86</v>
      </c>
      <c r="AW319" s="13" t="s">
        <v>31</v>
      </c>
      <c r="AX319" s="13" t="s">
        <v>32</v>
      </c>
      <c r="AY319" s="181" t="s">
        <v>260</v>
      </c>
    </row>
    <row r="320" spans="1:65" s="2" customFormat="1" ht="16.5" customHeight="1">
      <c r="A320" s="33"/>
      <c r="B320" s="132"/>
      <c r="C320" s="166" t="s">
        <v>558</v>
      </c>
      <c r="D320" s="166" t="s">
        <v>263</v>
      </c>
      <c r="E320" s="167" t="s">
        <v>708</v>
      </c>
      <c r="F320" s="168" t="s">
        <v>709</v>
      </c>
      <c r="G320" s="169" t="s">
        <v>372</v>
      </c>
      <c r="H320" s="170">
        <v>10.199999999999999</v>
      </c>
      <c r="I320" s="171"/>
      <c r="J320" s="172">
        <f>ROUND(I320*H320,2)</f>
        <v>0</v>
      </c>
      <c r="K320" s="168" t="s">
        <v>267</v>
      </c>
      <c r="L320" s="34"/>
      <c r="M320" s="173" t="s">
        <v>1</v>
      </c>
      <c r="N320" s="174" t="s">
        <v>42</v>
      </c>
      <c r="O320" s="59"/>
      <c r="P320" s="175">
        <f>O320*H320</f>
        <v>0</v>
      </c>
      <c r="Q320" s="175">
        <v>6.9999999999999999E-4</v>
      </c>
      <c r="R320" s="175">
        <f>Q320*H320</f>
        <v>7.1399999999999996E-3</v>
      </c>
      <c r="S320" s="175">
        <v>0</v>
      </c>
      <c r="T320" s="176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77" t="s">
        <v>268</v>
      </c>
      <c r="AT320" s="177" t="s">
        <v>263</v>
      </c>
      <c r="AU320" s="177" t="s">
        <v>86</v>
      </c>
      <c r="AY320" s="18" t="s">
        <v>260</v>
      </c>
      <c r="BE320" s="178">
        <f>IF(N320="základní",J320,0)</f>
        <v>0</v>
      </c>
      <c r="BF320" s="178">
        <f>IF(N320="snížená",J320,0)</f>
        <v>0</v>
      </c>
      <c r="BG320" s="178">
        <f>IF(N320="zákl. přenesená",J320,0)</f>
        <v>0</v>
      </c>
      <c r="BH320" s="178">
        <f>IF(N320="sníž. přenesená",J320,0)</f>
        <v>0</v>
      </c>
      <c r="BI320" s="178">
        <f>IF(N320="nulová",J320,0)</f>
        <v>0</v>
      </c>
      <c r="BJ320" s="18" t="s">
        <v>32</v>
      </c>
      <c r="BK320" s="178">
        <f>ROUND(I320*H320,2)</f>
        <v>0</v>
      </c>
      <c r="BL320" s="18" t="s">
        <v>268</v>
      </c>
      <c r="BM320" s="177" t="s">
        <v>2361</v>
      </c>
    </row>
    <row r="321" spans="1:65" s="13" customFormat="1">
      <c r="B321" s="179"/>
      <c r="D321" s="180" t="s">
        <v>270</v>
      </c>
      <c r="E321" s="181" t="s">
        <v>1</v>
      </c>
      <c r="F321" s="182" t="s">
        <v>2362</v>
      </c>
      <c r="H321" s="183">
        <v>10.199999999999999</v>
      </c>
      <c r="I321" s="184"/>
      <c r="L321" s="179"/>
      <c r="M321" s="185"/>
      <c r="N321" s="186"/>
      <c r="O321" s="186"/>
      <c r="P321" s="186"/>
      <c r="Q321" s="186"/>
      <c r="R321" s="186"/>
      <c r="S321" s="186"/>
      <c r="T321" s="187"/>
      <c r="AT321" s="181" t="s">
        <v>270</v>
      </c>
      <c r="AU321" s="181" t="s">
        <v>86</v>
      </c>
      <c r="AV321" s="13" t="s">
        <v>86</v>
      </c>
      <c r="AW321" s="13" t="s">
        <v>31</v>
      </c>
      <c r="AX321" s="13" t="s">
        <v>32</v>
      </c>
      <c r="AY321" s="181" t="s">
        <v>260</v>
      </c>
    </row>
    <row r="322" spans="1:65" s="2" customFormat="1" ht="16.5" customHeight="1">
      <c r="A322" s="33"/>
      <c r="B322" s="132"/>
      <c r="C322" s="166" t="s">
        <v>563</v>
      </c>
      <c r="D322" s="166" t="s">
        <v>263</v>
      </c>
      <c r="E322" s="167" t="s">
        <v>713</v>
      </c>
      <c r="F322" s="168" t="s">
        <v>714</v>
      </c>
      <c r="G322" s="169" t="s">
        <v>372</v>
      </c>
      <c r="H322" s="170">
        <v>10.199999999999999</v>
      </c>
      <c r="I322" s="171"/>
      <c r="J322" s="172">
        <f>ROUND(I322*H322,2)</f>
        <v>0</v>
      </c>
      <c r="K322" s="168" t="s">
        <v>267</v>
      </c>
      <c r="L322" s="34"/>
      <c r="M322" s="173" t="s">
        <v>1</v>
      </c>
      <c r="N322" s="174" t="s">
        <v>42</v>
      </c>
      <c r="O322" s="59"/>
      <c r="P322" s="175">
        <f>O322*H322</f>
        <v>0</v>
      </c>
      <c r="Q322" s="175">
        <v>0</v>
      </c>
      <c r="R322" s="175">
        <f>Q322*H322</f>
        <v>0</v>
      </c>
      <c r="S322" s="175">
        <v>0</v>
      </c>
      <c r="T322" s="176">
        <f>S322*H322</f>
        <v>0</v>
      </c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R322" s="177" t="s">
        <v>268</v>
      </c>
      <c r="AT322" s="177" t="s">
        <v>263</v>
      </c>
      <c r="AU322" s="177" t="s">
        <v>86</v>
      </c>
      <c r="AY322" s="18" t="s">
        <v>260</v>
      </c>
      <c r="BE322" s="178">
        <f>IF(N322="základní",J322,0)</f>
        <v>0</v>
      </c>
      <c r="BF322" s="178">
        <f>IF(N322="snížená",J322,0)</f>
        <v>0</v>
      </c>
      <c r="BG322" s="178">
        <f>IF(N322="zákl. přenesená",J322,0)</f>
        <v>0</v>
      </c>
      <c r="BH322" s="178">
        <f>IF(N322="sníž. přenesená",J322,0)</f>
        <v>0</v>
      </c>
      <c r="BI322" s="178">
        <f>IF(N322="nulová",J322,0)</f>
        <v>0</v>
      </c>
      <c r="BJ322" s="18" t="s">
        <v>32</v>
      </c>
      <c r="BK322" s="178">
        <f>ROUND(I322*H322,2)</f>
        <v>0</v>
      </c>
      <c r="BL322" s="18" t="s">
        <v>268</v>
      </c>
      <c r="BM322" s="177" t="s">
        <v>2363</v>
      </c>
    </row>
    <row r="323" spans="1:65" s="2" customFormat="1" ht="16.5" customHeight="1">
      <c r="A323" s="33"/>
      <c r="B323" s="132"/>
      <c r="C323" s="166" t="s">
        <v>568</v>
      </c>
      <c r="D323" s="166" t="s">
        <v>263</v>
      </c>
      <c r="E323" s="167" t="s">
        <v>717</v>
      </c>
      <c r="F323" s="168" t="s">
        <v>718</v>
      </c>
      <c r="G323" s="169" t="s">
        <v>316</v>
      </c>
      <c r="H323" s="170">
        <v>4.335</v>
      </c>
      <c r="I323" s="171"/>
      <c r="J323" s="172">
        <f>ROUND(I323*H323,2)</f>
        <v>0</v>
      </c>
      <c r="K323" s="168" t="s">
        <v>267</v>
      </c>
      <c r="L323" s="34"/>
      <c r="M323" s="173" t="s">
        <v>1</v>
      </c>
      <c r="N323" s="174" t="s">
        <v>42</v>
      </c>
      <c r="O323" s="59"/>
      <c r="P323" s="175">
        <f>O323*H323</f>
        <v>0</v>
      </c>
      <c r="Q323" s="175">
        <v>4.6000000000000001E-4</v>
      </c>
      <c r="R323" s="175">
        <f>Q323*H323</f>
        <v>1.9941E-3</v>
      </c>
      <c r="S323" s="175">
        <v>0</v>
      </c>
      <c r="T323" s="176">
        <f>S323*H323</f>
        <v>0</v>
      </c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R323" s="177" t="s">
        <v>268</v>
      </c>
      <c r="AT323" s="177" t="s">
        <v>263</v>
      </c>
      <c r="AU323" s="177" t="s">
        <v>86</v>
      </c>
      <c r="AY323" s="18" t="s">
        <v>260</v>
      </c>
      <c r="BE323" s="178">
        <f>IF(N323="základní",J323,0)</f>
        <v>0</v>
      </c>
      <c r="BF323" s="178">
        <f>IF(N323="snížená",J323,0)</f>
        <v>0</v>
      </c>
      <c r="BG323" s="178">
        <f>IF(N323="zákl. přenesená",J323,0)</f>
        <v>0</v>
      </c>
      <c r="BH323" s="178">
        <f>IF(N323="sníž. přenesená",J323,0)</f>
        <v>0</v>
      </c>
      <c r="BI323" s="178">
        <f>IF(N323="nulová",J323,0)</f>
        <v>0</v>
      </c>
      <c r="BJ323" s="18" t="s">
        <v>32</v>
      </c>
      <c r="BK323" s="178">
        <f>ROUND(I323*H323,2)</f>
        <v>0</v>
      </c>
      <c r="BL323" s="18" t="s">
        <v>268</v>
      </c>
      <c r="BM323" s="177" t="s">
        <v>2364</v>
      </c>
    </row>
    <row r="324" spans="1:65" s="13" customFormat="1">
      <c r="B324" s="179"/>
      <c r="D324" s="180" t="s">
        <v>270</v>
      </c>
      <c r="E324" s="181" t="s">
        <v>1</v>
      </c>
      <c r="F324" s="182" t="s">
        <v>218</v>
      </c>
      <c r="H324" s="183">
        <v>4.335</v>
      </c>
      <c r="I324" s="184"/>
      <c r="L324" s="179"/>
      <c r="M324" s="185"/>
      <c r="N324" s="186"/>
      <c r="O324" s="186"/>
      <c r="P324" s="186"/>
      <c r="Q324" s="186"/>
      <c r="R324" s="186"/>
      <c r="S324" s="186"/>
      <c r="T324" s="187"/>
      <c r="AT324" s="181" t="s">
        <v>270</v>
      </c>
      <c r="AU324" s="181" t="s">
        <v>86</v>
      </c>
      <c r="AV324" s="13" t="s">
        <v>86</v>
      </c>
      <c r="AW324" s="13" t="s">
        <v>31</v>
      </c>
      <c r="AX324" s="13" t="s">
        <v>32</v>
      </c>
      <c r="AY324" s="181" t="s">
        <v>260</v>
      </c>
    </row>
    <row r="325" spans="1:65" s="2" customFormat="1" ht="16.5" customHeight="1">
      <c r="A325" s="33"/>
      <c r="B325" s="132"/>
      <c r="C325" s="166" t="s">
        <v>578</v>
      </c>
      <c r="D325" s="166" t="s">
        <v>263</v>
      </c>
      <c r="E325" s="167" t="s">
        <v>721</v>
      </c>
      <c r="F325" s="168" t="s">
        <v>722</v>
      </c>
      <c r="G325" s="169" t="s">
        <v>316</v>
      </c>
      <c r="H325" s="170">
        <v>4.335</v>
      </c>
      <c r="I325" s="171"/>
      <c r="J325" s="172">
        <f>ROUND(I325*H325,2)</f>
        <v>0</v>
      </c>
      <c r="K325" s="168" t="s">
        <v>267</v>
      </c>
      <c r="L325" s="34"/>
      <c r="M325" s="173" t="s">
        <v>1</v>
      </c>
      <c r="N325" s="174" t="s">
        <v>42</v>
      </c>
      <c r="O325" s="59"/>
      <c r="P325" s="175">
        <f>O325*H325</f>
        <v>0</v>
      </c>
      <c r="Q325" s="175">
        <v>0</v>
      </c>
      <c r="R325" s="175">
        <f>Q325*H325</f>
        <v>0</v>
      </c>
      <c r="S325" s="175">
        <v>0</v>
      </c>
      <c r="T325" s="176">
        <f>S325*H325</f>
        <v>0</v>
      </c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R325" s="177" t="s">
        <v>268</v>
      </c>
      <c r="AT325" s="177" t="s">
        <v>263</v>
      </c>
      <c r="AU325" s="177" t="s">
        <v>86</v>
      </c>
      <c r="AY325" s="18" t="s">
        <v>260</v>
      </c>
      <c r="BE325" s="178">
        <f>IF(N325="základní",J325,0)</f>
        <v>0</v>
      </c>
      <c r="BF325" s="178">
        <f>IF(N325="snížená",J325,0)</f>
        <v>0</v>
      </c>
      <c r="BG325" s="178">
        <f>IF(N325="zákl. přenesená",J325,0)</f>
        <v>0</v>
      </c>
      <c r="BH325" s="178">
        <f>IF(N325="sníž. přenesená",J325,0)</f>
        <v>0</v>
      </c>
      <c r="BI325" s="178">
        <f>IF(N325="nulová",J325,0)</f>
        <v>0</v>
      </c>
      <c r="BJ325" s="18" t="s">
        <v>32</v>
      </c>
      <c r="BK325" s="178">
        <f>ROUND(I325*H325,2)</f>
        <v>0</v>
      </c>
      <c r="BL325" s="18" t="s">
        <v>268</v>
      </c>
      <c r="BM325" s="177" t="s">
        <v>2365</v>
      </c>
    </row>
    <row r="326" spans="1:65" s="2" customFormat="1" ht="16.5" customHeight="1">
      <c r="A326" s="33"/>
      <c r="B326" s="132"/>
      <c r="C326" s="166" t="s">
        <v>583</v>
      </c>
      <c r="D326" s="166" t="s">
        <v>263</v>
      </c>
      <c r="E326" s="167" t="s">
        <v>500</v>
      </c>
      <c r="F326" s="168" t="s">
        <v>501</v>
      </c>
      <c r="G326" s="169" t="s">
        <v>316</v>
      </c>
      <c r="H326" s="170">
        <v>2.0819999999999999</v>
      </c>
      <c r="I326" s="171"/>
      <c r="J326" s="172">
        <f>ROUND(I326*H326,2)</f>
        <v>0</v>
      </c>
      <c r="K326" s="168" t="s">
        <v>267</v>
      </c>
      <c r="L326" s="34"/>
      <c r="M326" s="173" t="s">
        <v>1</v>
      </c>
      <c r="N326" s="174" t="s">
        <v>42</v>
      </c>
      <c r="O326" s="59"/>
      <c r="P326" s="175">
        <f>O326*H326</f>
        <v>0</v>
      </c>
      <c r="Q326" s="175">
        <v>0</v>
      </c>
      <c r="R326" s="175">
        <f>Q326*H326</f>
        <v>0</v>
      </c>
      <c r="S326" s="175">
        <v>0</v>
      </c>
      <c r="T326" s="176">
        <f>S326*H326</f>
        <v>0</v>
      </c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R326" s="177" t="s">
        <v>268</v>
      </c>
      <c r="AT326" s="177" t="s">
        <v>263</v>
      </c>
      <c r="AU326" s="177" t="s">
        <v>86</v>
      </c>
      <c r="AY326" s="18" t="s">
        <v>260</v>
      </c>
      <c r="BE326" s="178">
        <f>IF(N326="základní",J326,0)</f>
        <v>0</v>
      </c>
      <c r="BF326" s="178">
        <f>IF(N326="snížená",J326,0)</f>
        <v>0</v>
      </c>
      <c r="BG326" s="178">
        <f>IF(N326="zákl. přenesená",J326,0)</f>
        <v>0</v>
      </c>
      <c r="BH326" s="178">
        <f>IF(N326="sníž. přenesená",J326,0)</f>
        <v>0</v>
      </c>
      <c r="BI326" s="178">
        <f>IF(N326="nulová",J326,0)</f>
        <v>0</v>
      </c>
      <c r="BJ326" s="18" t="s">
        <v>32</v>
      </c>
      <c r="BK326" s="178">
        <f>ROUND(I326*H326,2)</f>
        <v>0</v>
      </c>
      <c r="BL326" s="18" t="s">
        <v>268</v>
      </c>
      <c r="BM326" s="177" t="s">
        <v>2366</v>
      </c>
    </row>
    <row r="327" spans="1:65" s="15" customFormat="1">
      <c r="B327" s="196"/>
      <c r="D327" s="180" t="s">
        <v>270</v>
      </c>
      <c r="E327" s="197" t="s">
        <v>1</v>
      </c>
      <c r="F327" s="198" t="s">
        <v>503</v>
      </c>
      <c r="H327" s="197" t="s">
        <v>1</v>
      </c>
      <c r="I327" s="199"/>
      <c r="L327" s="196"/>
      <c r="M327" s="200"/>
      <c r="N327" s="201"/>
      <c r="O327" s="201"/>
      <c r="P327" s="201"/>
      <c r="Q327" s="201"/>
      <c r="R327" s="201"/>
      <c r="S327" s="201"/>
      <c r="T327" s="202"/>
      <c r="AT327" s="197" t="s">
        <v>270</v>
      </c>
      <c r="AU327" s="197" t="s">
        <v>86</v>
      </c>
      <c r="AV327" s="15" t="s">
        <v>32</v>
      </c>
      <c r="AW327" s="15" t="s">
        <v>31</v>
      </c>
      <c r="AX327" s="15" t="s">
        <v>77</v>
      </c>
      <c r="AY327" s="197" t="s">
        <v>260</v>
      </c>
    </row>
    <row r="328" spans="1:65" s="13" customFormat="1">
      <c r="B328" s="179"/>
      <c r="D328" s="180" t="s">
        <v>270</v>
      </c>
      <c r="E328" s="181" t="s">
        <v>1</v>
      </c>
      <c r="F328" s="182" t="s">
        <v>217</v>
      </c>
      <c r="H328" s="183">
        <v>2.6019999999999999</v>
      </c>
      <c r="I328" s="184"/>
      <c r="L328" s="179"/>
      <c r="M328" s="185"/>
      <c r="N328" s="186"/>
      <c r="O328" s="186"/>
      <c r="P328" s="186"/>
      <c r="Q328" s="186"/>
      <c r="R328" s="186"/>
      <c r="S328" s="186"/>
      <c r="T328" s="187"/>
      <c r="AT328" s="181" t="s">
        <v>270</v>
      </c>
      <c r="AU328" s="181" t="s">
        <v>86</v>
      </c>
      <c r="AV328" s="13" t="s">
        <v>86</v>
      </c>
      <c r="AW328" s="13" t="s">
        <v>31</v>
      </c>
      <c r="AX328" s="13" t="s">
        <v>77</v>
      </c>
      <c r="AY328" s="181" t="s">
        <v>260</v>
      </c>
    </row>
    <row r="329" spans="1:65" s="14" customFormat="1">
      <c r="B329" s="188"/>
      <c r="D329" s="180" t="s">
        <v>270</v>
      </c>
      <c r="E329" s="189" t="s">
        <v>179</v>
      </c>
      <c r="F329" s="190" t="s">
        <v>275</v>
      </c>
      <c r="H329" s="191">
        <v>2.6019999999999999</v>
      </c>
      <c r="I329" s="192"/>
      <c r="L329" s="188"/>
      <c r="M329" s="193"/>
      <c r="N329" s="194"/>
      <c r="O329" s="194"/>
      <c r="P329" s="194"/>
      <c r="Q329" s="194"/>
      <c r="R329" s="194"/>
      <c r="S329" s="194"/>
      <c r="T329" s="195"/>
      <c r="AT329" s="189" t="s">
        <v>270</v>
      </c>
      <c r="AU329" s="189" t="s">
        <v>86</v>
      </c>
      <c r="AV329" s="14" t="s">
        <v>268</v>
      </c>
      <c r="AW329" s="14" t="s">
        <v>31</v>
      </c>
      <c r="AX329" s="14" t="s">
        <v>77</v>
      </c>
      <c r="AY329" s="189" t="s">
        <v>260</v>
      </c>
    </row>
    <row r="330" spans="1:65" s="15" customFormat="1">
      <c r="B330" s="196"/>
      <c r="D330" s="180" t="s">
        <v>270</v>
      </c>
      <c r="E330" s="197" t="s">
        <v>1</v>
      </c>
      <c r="F330" s="198" t="s">
        <v>726</v>
      </c>
      <c r="H330" s="197" t="s">
        <v>1</v>
      </c>
      <c r="I330" s="199"/>
      <c r="L330" s="196"/>
      <c r="M330" s="200"/>
      <c r="N330" s="201"/>
      <c r="O330" s="201"/>
      <c r="P330" s="201"/>
      <c r="Q330" s="201"/>
      <c r="R330" s="201"/>
      <c r="S330" s="201"/>
      <c r="T330" s="202"/>
      <c r="AT330" s="197" t="s">
        <v>270</v>
      </c>
      <c r="AU330" s="197" t="s">
        <v>86</v>
      </c>
      <c r="AV330" s="15" t="s">
        <v>32</v>
      </c>
      <c r="AW330" s="15" t="s">
        <v>31</v>
      </c>
      <c r="AX330" s="15" t="s">
        <v>77</v>
      </c>
      <c r="AY330" s="197" t="s">
        <v>260</v>
      </c>
    </row>
    <row r="331" spans="1:65" s="13" customFormat="1">
      <c r="B331" s="179"/>
      <c r="D331" s="180" t="s">
        <v>270</v>
      </c>
      <c r="E331" s="181" t="s">
        <v>1</v>
      </c>
      <c r="F331" s="182" t="s">
        <v>895</v>
      </c>
      <c r="H331" s="183">
        <v>2.0819999999999999</v>
      </c>
      <c r="I331" s="184"/>
      <c r="L331" s="179"/>
      <c r="M331" s="185"/>
      <c r="N331" s="186"/>
      <c r="O331" s="186"/>
      <c r="P331" s="186"/>
      <c r="Q331" s="186"/>
      <c r="R331" s="186"/>
      <c r="S331" s="186"/>
      <c r="T331" s="187"/>
      <c r="AT331" s="181" t="s">
        <v>270</v>
      </c>
      <c r="AU331" s="181" t="s">
        <v>86</v>
      </c>
      <c r="AV331" s="13" t="s">
        <v>86</v>
      </c>
      <c r="AW331" s="13" t="s">
        <v>31</v>
      </c>
      <c r="AX331" s="13" t="s">
        <v>32</v>
      </c>
      <c r="AY331" s="181" t="s">
        <v>260</v>
      </c>
    </row>
    <row r="332" spans="1:65" s="2" customFormat="1" ht="16.5" customHeight="1">
      <c r="A332" s="33"/>
      <c r="B332" s="132"/>
      <c r="C332" s="166" t="s">
        <v>588</v>
      </c>
      <c r="D332" s="166" t="s">
        <v>263</v>
      </c>
      <c r="E332" s="167" t="s">
        <v>510</v>
      </c>
      <c r="F332" s="168" t="s">
        <v>511</v>
      </c>
      <c r="G332" s="169" t="s">
        <v>316</v>
      </c>
      <c r="H332" s="170">
        <v>0.52</v>
      </c>
      <c r="I332" s="171"/>
      <c r="J332" s="172">
        <f>ROUND(I332*H332,2)</f>
        <v>0</v>
      </c>
      <c r="K332" s="168" t="s">
        <v>267</v>
      </c>
      <c r="L332" s="34"/>
      <c r="M332" s="173" t="s">
        <v>1</v>
      </c>
      <c r="N332" s="174" t="s">
        <v>42</v>
      </c>
      <c r="O332" s="59"/>
      <c r="P332" s="175">
        <f>O332*H332</f>
        <v>0</v>
      </c>
      <c r="Q332" s="175">
        <v>0</v>
      </c>
      <c r="R332" s="175">
        <f>Q332*H332</f>
        <v>0</v>
      </c>
      <c r="S332" s="175">
        <v>0</v>
      </c>
      <c r="T332" s="176">
        <f>S332*H332</f>
        <v>0</v>
      </c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R332" s="177" t="s">
        <v>268</v>
      </c>
      <c r="AT332" s="177" t="s">
        <v>263</v>
      </c>
      <c r="AU332" s="177" t="s">
        <v>86</v>
      </c>
      <c r="AY332" s="18" t="s">
        <v>260</v>
      </c>
      <c r="BE332" s="178">
        <f>IF(N332="základní",J332,0)</f>
        <v>0</v>
      </c>
      <c r="BF332" s="178">
        <f>IF(N332="snížená",J332,0)</f>
        <v>0</v>
      </c>
      <c r="BG332" s="178">
        <f>IF(N332="zákl. přenesená",J332,0)</f>
        <v>0</v>
      </c>
      <c r="BH332" s="178">
        <f>IF(N332="sníž. přenesená",J332,0)</f>
        <v>0</v>
      </c>
      <c r="BI332" s="178">
        <f>IF(N332="nulová",J332,0)</f>
        <v>0</v>
      </c>
      <c r="BJ332" s="18" t="s">
        <v>32</v>
      </c>
      <c r="BK332" s="178">
        <f>ROUND(I332*H332,2)</f>
        <v>0</v>
      </c>
      <c r="BL332" s="18" t="s">
        <v>268</v>
      </c>
      <c r="BM332" s="177" t="s">
        <v>2367</v>
      </c>
    </row>
    <row r="333" spans="1:65" s="13" customFormat="1">
      <c r="B333" s="179"/>
      <c r="D333" s="180" t="s">
        <v>270</v>
      </c>
      <c r="E333" s="181" t="s">
        <v>1</v>
      </c>
      <c r="F333" s="182" t="s">
        <v>2368</v>
      </c>
      <c r="H333" s="183">
        <v>0.52</v>
      </c>
      <c r="I333" s="184"/>
      <c r="L333" s="179"/>
      <c r="M333" s="185"/>
      <c r="N333" s="186"/>
      <c r="O333" s="186"/>
      <c r="P333" s="186"/>
      <c r="Q333" s="186"/>
      <c r="R333" s="186"/>
      <c r="S333" s="186"/>
      <c r="T333" s="187"/>
      <c r="AT333" s="181" t="s">
        <v>270</v>
      </c>
      <c r="AU333" s="181" t="s">
        <v>86</v>
      </c>
      <c r="AV333" s="13" t="s">
        <v>86</v>
      </c>
      <c r="AW333" s="13" t="s">
        <v>31</v>
      </c>
      <c r="AX333" s="13" t="s">
        <v>32</v>
      </c>
      <c r="AY333" s="181" t="s">
        <v>260</v>
      </c>
    </row>
    <row r="334" spans="1:65" s="2" customFormat="1" ht="16.5" customHeight="1">
      <c r="A334" s="33"/>
      <c r="B334" s="132"/>
      <c r="C334" s="166" t="s">
        <v>596</v>
      </c>
      <c r="D334" s="166" t="s">
        <v>263</v>
      </c>
      <c r="E334" s="167" t="s">
        <v>515</v>
      </c>
      <c r="F334" s="168" t="s">
        <v>516</v>
      </c>
      <c r="G334" s="169" t="s">
        <v>316</v>
      </c>
      <c r="H334" s="170">
        <v>2.6019999999999999</v>
      </c>
      <c r="I334" s="171"/>
      <c r="J334" s="172">
        <f>ROUND(I334*H334,2)</f>
        <v>0</v>
      </c>
      <c r="K334" s="168" t="s">
        <v>267</v>
      </c>
      <c r="L334" s="34"/>
      <c r="M334" s="173" t="s">
        <v>1</v>
      </c>
      <c r="N334" s="174" t="s">
        <v>42</v>
      </c>
      <c r="O334" s="59"/>
      <c r="P334" s="175">
        <f>O334*H334</f>
        <v>0</v>
      </c>
      <c r="Q334" s="175">
        <v>0</v>
      </c>
      <c r="R334" s="175">
        <f>Q334*H334</f>
        <v>0</v>
      </c>
      <c r="S334" s="175">
        <v>0</v>
      </c>
      <c r="T334" s="176">
        <f>S334*H334</f>
        <v>0</v>
      </c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R334" s="177" t="s">
        <v>268</v>
      </c>
      <c r="AT334" s="177" t="s">
        <v>263</v>
      </c>
      <c r="AU334" s="177" t="s">
        <v>86</v>
      </c>
      <c r="AY334" s="18" t="s">
        <v>260</v>
      </c>
      <c r="BE334" s="178">
        <f>IF(N334="základní",J334,0)</f>
        <v>0</v>
      </c>
      <c r="BF334" s="178">
        <f>IF(N334="snížená",J334,0)</f>
        <v>0</v>
      </c>
      <c r="BG334" s="178">
        <f>IF(N334="zákl. přenesená",J334,0)</f>
        <v>0</v>
      </c>
      <c r="BH334" s="178">
        <f>IF(N334="sníž. přenesená",J334,0)</f>
        <v>0</v>
      </c>
      <c r="BI334" s="178">
        <f>IF(N334="nulová",J334,0)</f>
        <v>0</v>
      </c>
      <c r="BJ334" s="18" t="s">
        <v>32</v>
      </c>
      <c r="BK334" s="178">
        <f>ROUND(I334*H334,2)</f>
        <v>0</v>
      </c>
      <c r="BL334" s="18" t="s">
        <v>268</v>
      </c>
      <c r="BM334" s="177" t="s">
        <v>2369</v>
      </c>
    </row>
    <row r="335" spans="1:65" s="13" customFormat="1">
      <c r="B335" s="179"/>
      <c r="D335" s="180" t="s">
        <v>270</v>
      </c>
      <c r="E335" s="181" t="s">
        <v>1</v>
      </c>
      <c r="F335" s="182" t="s">
        <v>1754</v>
      </c>
      <c r="H335" s="183">
        <v>2.6019999999999999</v>
      </c>
      <c r="I335" s="184"/>
      <c r="L335" s="179"/>
      <c r="M335" s="185"/>
      <c r="N335" s="186"/>
      <c r="O335" s="186"/>
      <c r="P335" s="186"/>
      <c r="Q335" s="186"/>
      <c r="R335" s="186"/>
      <c r="S335" s="186"/>
      <c r="T335" s="187"/>
      <c r="AT335" s="181" t="s">
        <v>270</v>
      </c>
      <c r="AU335" s="181" t="s">
        <v>86</v>
      </c>
      <c r="AV335" s="13" t="s">
        <v>86</v>
      </c>
      <c r="AW335" s="13" t="s">
        <v>31</v>
      </c>
      <c r="AX335" s="13" t="s">
        <v>77</v>
      </c>
      <c r="AY335" s="181" t="s">
        <v>260</v>
      </c>
    </row>
    <row r="336" spans="1:65" s="14" customFormat="1">
      <c r="B336" s="188"/>
      <c r="D336" s="180" t="s">
        <v>270</v>
      </c>
      <c r="E336" s="189" t="s">
        <v>1</v>
      </c>
      <c r="F336" s="190" t="s">
        <v>275</v>
      </c>
      <c r="H336" s="191">
        <v>2.6019999999999999</v>
      </c>
      <c r="I336" s="192"/>
      <c r="L336" s="188"/>
      <c r="M336" s="193"/>
      <c r="N336" s="194"/>
      <c r="O336" s="194"/>
      <c r="P336" s="194"/>
      <c r="Q336" s="194"/>
      <c r="R336" s="194"/>
      <c r="S336" s="194"/>
      <c r="T336" s="195"/>
      <c r="AT336" s="189" t="s">
        <v>270</v>
      </c>
      <c r="AU336" s="189" t="s">
        <v>86</v>
      </c>
      <c r="AV336" s="14" t="s">
        <v>268</v>
      </c>
      <c r="AW336" s="14" t="s">
        <v>31</v>
      </c>
      <c r="AX336" s="14" t="s">
        <v>32</v>
      </c>
      <c r="AY336" s="189" t="s">
        <v>260</v>
      </c>
    </row>
    <row r="337" spans="1:65" s="2" customFormat="1" ht="16.5" customHeight="1">
      <c r="A337" s="33"/>
      <c r="B337" s="132"/>
      <c r="C337" s="166" t="s">
        <v>601</v>
      </c>
      <c r="D337" s="166" t="s">
        <v>263</v>
      </c>
      <c r="E337" s="167" t="s">
        <v>521</v>
      </c>
      <c r="F337" s="168" t="s">
        <v>522</v>
      </c>
      <c r="G337" s="169" t="s">
        <v>316</v>
      </c>
      <c r="H337" s="170">
        <v>2.6019999999999999</v>
      </c>
      <c r="I337" s="171"/>
      <c r="J337" s="172">
        <f>ROUND(I337*H337,2)</f>
        <v>0</v>
      </c>
      <c r="K337" s="168" t="s">
        <v>356</v>
      </c>
      <c r="L337" s="34"/>
      <c r="M337" s="173" t="s">
        <v>1</v>
      </c>
      <c r="N337" s="174" t="s">
        <v>42</v>
      </c>
      <c r="O337" s="59"/>
      <c r="P337" s="175">
        <f>O337*H337</f>
        <v>0</v>
      </c>
      <c r="Q337" s="175">
        <v>0</v>
      </c>
      <c r="R337" s="175">
        <f>Q337*H337</f>
        <v>0</v>
      </c>
      <c r="S337" s="175">
        <v>0</v>
      </c>
      <c r="T337" s="176">
        <f>S337*H337</f>
        <v>0</v>
      </c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R337" s="177" t="s">
        <v>268</v>
      </c>
      <c r="AT337" s="177" t="s">
        <v>263</v>
      </c>
      <c r="AU337" s="177" t="s">
        <v>86</v>
      </c>
      <c r="AY337" s="18" t="s">
        <v>260</v>
      </c>
      <c r="BE337" s="178">
        <f>IF(N337="základní",J337,0)</f>
        <v>0</v>
      </c>
      <c r="BF337" s="178">
        <f>IF(N337="snížená",J337,0)</f>
        <v>0</v>
      </c>
      <c r="BG337" s="178">
        <f>IF(N337="zákl. přenesená",J337,0)</f>
        <v>0</v>
      </c>
      <c r="BH337" s="178">
        <f>IF(N337="sníž. přenesená",J337,0)</f>
        <v>0</v>
      </c>
      <c r="BI337" s="178">
        <f>IF(N337="nulová",J337,0)</f>
        <v>0</v>
      </c>
      <c r="BJ337" s="18" t="s">
        <v>32</v>
      </c>
      <c r="BK337" s="178">
        <f>ROUND(I337*H337,2)</f>
        <v>0</v>
      </c>
      <c r="BL337" s="18" t="s">
        <v>268</v>
      </c>
      <c r="BM337" s="177" t="s">
        <v>2370</v>
      </c>
    </row>
    <row r="338" spans="1:65" s="13" customFormat="1">
      <c r="B338" s="179"/>
      <c r="D338" s="180" t="s">
        <v>270</v>
      </c>
      <c r="E338" s="181" t="s">
        <v>1</v>
      </c>
      <c r="F338" s="182" t="s">
        <v>179</v>
      </c>
      <c r="H338" s="183">
        <v>2.6019999999999999</v>
      </c>
      <c r="I338" s="184"/>
      <c r="L338" s="179"/>
      <c r="M338" s="185"/>
      <c r="N338" s="186"/>
      <c r="O338" s="186"/>
      <c r="P338" s="186"/>
      <c r="Q338" s="186"/>
      <c r="R338" s="186"/>
      <c r="S338" s="186"/>
      <c r="T338" s="187"/>
      <c r="AT338" s="181" t="s">
        <v>270</v>
      </c>
      <c r="AU338" s="181" t="s">
        <v>86</v>
      </c>
      <c r="AV338" s="13" t="s">
        <v>86</v>
      </c>
      <c r="AW338" s="13" t="s">
        <v>31</v>
      </c>
      <c r="AX338" s="13" t="s">
        <v>32</v>
      </c>
      <c r="AY338" s="181" t="s">
        <v>260</v>
      </c>
    </row>
    <row r="339" spans="1:65" s="2" customFormat="1" ht="16.5" customHeight="1">
      <c r="A339" s="33"/>
      <c r="B339" s="132"/>
      <c r="C339" s="166" t="s">
        <v>606</v>
      </c>
      <c r="D339" s="166" t="s">
        <v>263</v>
      </c>
      <c r="E339" s="167" t="s">
        <v>525</v>
      </c>
      <c r="F339" s="168" t="s">
        <v>526</v>
      </c>
      <c r="G339" s="169" t="s">
        <v>316</v>
      </c>
      <c r="H339" s="170">
        <v>3.468</v>
      </c>
      <c r="I339" s="171"/>
      <c r="J339" s="172">
        <f>ROUND(I339*H339,2)</f>
        <v>0</v>
      </c>
      <c r="K339" s="168" t="s">
        <v>267</v>
      </c>
      <c r="L339" s="34"/>
      <c r="M339" s="173" t="s">
        <v>1</v>
      </c>
      <c r="N339" s="174" t="s">
        <v>42</v>
      </c>
      <c r="O339" s="59"/>
      <c r="P339" s="175">
        <f>O339*H339</f>
        <v>0</v>
      </c>
      <c r="Q339" s="175">
        <v>0</v>
      </c>
      <c r="R339" s="175">
        <f>Q339*H339</f>
        <v>0</v>
      </c>
      <c r="S339" s="175">
        <v>0</v>
      </c>
      <c r="T339" s="176">
        <f>S339*H339</f>
        <v>0</v>
      </c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R339" s="177" t="s">
        <v>268</v>
      </c>
      <c r="AT339" s="177" t="s">
        <v>263</v>
      </c>
      <c r="AU339" s="177" t="s">
        <v>86</v>
      </c>
      <c r="AY339" s="18" t="s">
        <v>260</v>
      </c>
      <c r="BE339" s="178">
        <f>IF(N339="základní",J339,0)</f>
        <v>0</v>
      </c>
      <c r="BF339" s="178">
        <f>IF(N339="snížená",J339,0)</f>
        <v>0</v>
      </c>
      <c r="BG339" s="178">
        <f>IF(N339="zákl. přenesená",J339,0)</f>
        <v>0</v>
      </c>
      <c r="BH339" s="178">
        <f>IF(N339="sníž. přenesená",J339,0)</f>
        <v>0</v>
      </c>
      <c r="BI339" s="178">
        <f>IF(N339="nulová",J339,0)</f>
        <v>0</v>
      </c>
      <c r="BJ339" s="18" t="s">
        <v>32</v>
      </c>
      <c r="BK339" s="178">
        <f>ROUND(I339*H339,2)</f>
        <v>0</v>
      </c>
      <c r="BL339" s="18" t="s">
        <v>268</v>
      </c>
      <c r="BM339" s="177" t="s">
        <v>2371</v>
      </c>
    </row>
    <row r="340" spans="1:65" s="13" customFormat="1">
      <c r="B340" s="179"/>
      <c r="D340" s="180" t="s">
        <v>270</v>
      </c>
      <c r="E340" s="181" t="s">
        <v>1</v>
      </c>
      <c r="F340" s="182" t="s">
        <v>737</v>
      </c>
      <c r="H340" s="183">
        <v>4.335</v>
      </c>
      <c r="I340" s="184"/>
      <c r="L340" s="179"/>
      <c r="M340" s="185"/>
      <c r="N340" s="186"/>
      <c r="O340" s="186"/>
      <c r="P340" s="186"/>
      <c r="Q340" s="186"/>
      <c r="R340" s="186"/>
      <c r="S340" s="186"/>
      <c r="T340" s="187"/>
      <c r="AT340" s="181" t="s">
        <v>270</v>
      </c>
      <c r="AU340" s="181" t="s">
        <v>86</v>
      </c>
      <c r="AV340" s="13" t="s">
        <v>86</v>
      </c>
      <c r="AW340" s="13" t="s">
        <v>31</v>
      </c>
      <c r="AX340" s="13" t="s">
        <v>77</v>
      </c>
      <c r="AY340" s="181" t="s">
        <v>260</v>
      </c>
    </row>
    <row r="341" spans="1:65" s="15" customFormat="1">
      <c r="B341" s="196"/>
      <c r="D341" s="180" t="s">
        <v>270</v>
      </c>
      <c r="E341" s="197" t="s">
        <v>1</v>
      </c>
      <c r="F341" s="198" t="s">
        <v>531</v>
      </c>
      <c r="H341" s="197" t="s">
        <v>1</v>
      </c>
      <c r="I341" s="199"/>
      <c r="L341" s="196"/>
      <c r="M341" s="200"/>
      <c r="N341" s="201"/>
      <c r="O341" s="201"/>
      <c r="P341" s="201"/>
      <c r="Q341" s="201"/>
      <c r="R341" s="201"/>
      <c r="S341" s="201"/>
      <c r="T341" s="202"/>
      <c r="AT341" s="197" t="s">
        <v>270</v>
      </c>
      <c r="AU341" s="197" t="s">
        <v>86</v>
      </c>
      <c r="AV341" s="15" t="s">
        <v>32</v>
      </c>
      <c r="AW341" s="15" t="s">
        <v>31</v>
      </c>
      <c r="AX341" s="15" t="s">
        <v>77</v>
      </c>
      <c r="AY341" s="197" t="s">
        <v>260</v>
      </c>
    </row>
    <row r="342" spans="1:65" s="13" customFormat="1">
      <c r="B342" s="179"/>
      <c r="D342" s="180" t="s">
        <v>270</v>
      </c>
      <c r="E342" s="181" t="s">
        <v>1</v>
      </c>
      <c r="F342" s="182" t="s">
        <v>1757</v>
      </c>
      <c r="H342" s="183">
        <v>-0.86699999999999999</v>
      </c>
      <c r="I342" s="184"/>
      <c r="L342" s="179"/>
      <c r="M342" s="185"/>
      <c r="N342" s="186"/>
      <c r="O342" s="186"/>
      <c r="P342" s="186"/>
      <c r="Q342" s="186"/>
      <c r="R342" s="186"/>
      <c r="S342" s="186"/>
      <c r="T342" s="187"/>
      <c r="AT342" s="181" t="s">
        <v>270</v>
      </c>
      <c r="AU342" s="181" t="s">
        <v>86</v>
      </c>
      <c r="AV342" s="13" t="s">
        <v>86</v>
      </c>
      <c r="AW342" s="13" t="s">
        <v>31</v>
      </c>
      <c r="AX342" s="13" t="s">
        <v>77</v>
      </c>
      <c r="AY342" s="181" t="s">
        <v>260</v>
      </c>
    </row>
    <row r="343" spans="1:65" s="14" customFormat="1">
      <c r="B343" s="188"/>
      <c r="D343" s="180" t="s">
        <v>270</v>
      </c>
      <c r="E343" s="189" t="s">
        <v>222</v>
      </c>
      <c r="F343" s="190" t="s">
        <v>275</v>
      </c>
      <c r="H343" s="191">
        <v>3.468</v>
      </c>
      <c r="I343" s="192"/>
      <c r="L343" s="188"/>
      <c r="M343" s="193"/>
      <c r="N343" s="194"/>
      <c r="O343" s="194"/>
      <c r="P343" s="194"/>
      <c r="Q343" s="194"/>
      <c r="R343" s="194"/>
      <c r="S343" s="194"/>
      <c r="T343" s="195"/>
      <c r="AT343" s="189" t="s">
        <v>270</v>
      </c>
      <c r="AU343" s="189" t="s">
        <v>86</v>
      </c>
      <c r="AV343" s="14" t="s">
        <v>268</v>
      </c>
      <c r="AW343" s="14" t="s">
        <v>31</v>
      </c>
      <c r="AX343" s="14" t="s">
        <v>32</v>
      </c>
      <c r="AY343" s="189" t="s">
        <v>260</v>
      </c>
    </row>
    <row r="344" spans="1:65" s="2" customFormat="1" ht="16.5" customHeight="1">
      <c r="A344" s="33"/>
      <c r="B344" s="132"/>
      <c r="C344" s="211" t="s">
        <v>610</v>
      </c>
      <c r="D344" s="211" t="s">
        <v>429</v>
      </c>
      <c r="E344" s="212" t="s">
        <v>534</v>
      </c>
      <c r="F344" s="213" t="s">
        <v>535</v>
      </c>
      <c r="G344" s="214" t="s">
        <v>432</v>
      </c>
      <c r="H344" s="215">
        <v>7.21</v>
      </c>
      <c r="I344" s="216"/>
      <c r="J344" s="217">
        <f>ROUND(I344*H344,2)</f>
        <v>0</v>
      </c>
      <c r="K344" s="213" t="s">
        <v>356</v>
      </c>
      <c r="L344" s="218"/>
      <c r="M344" s="219" t="s">
        <v>1</v>
      </c>
      <c r="N344" s="220" t="s">
        <v>42</v>
      </c>
      <c r="O344" s="59"/>
      <c r="P344" s="175">
        <f>O344*H344</f>
        <v>0</v>
      </c>
      <c r="Q344" s="175">
        <v>0</v>
      </c>
      <c r="R344" s="175">
        <f>Q344*H344</f>
        <v>0</v>
      </c>
      <c r="S344" s="175">
        <v>0</v>
      </c>
      <c r="T344" s="176">
        <f>S344*H344</f>
        <v>0</v>
      </c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R344" s="177" t="s">
        <v>306</v>
      </c>
      <c r="AT344" s="177" t="s">
        <v>429</v>
      </c>
      <c r="AU344" s="177" t="s">
        <v>86</v>
      </c>
      <c r="AY344" s="18" t="s">
        <v>260</v>
      </c>
      <c r="BE344" s="178">
        <f>IF(N344="základní",J344,0)</f>
        <v>0</v>
      </c>
      <c r="BF344" s="178">
        <f>IF(N344="snížená",J344,0)</f>
        <v>0</v>
      </c>
      <c r="BG344" s="178">
        <f>IF(N344="zákl. přenesená",J344,0)</f>
        <v>0</v>
      </c>
      <c r="BH344" s="178">
        <f>IF(N344="sníž. přenesená",J344,0)</f>
        <v>0</v>
      </c>
      <c r="BI344" s="178">
        <f>IF(N344="nulová",J344,0)</f>
        <v>0</v>
      </c>
      <c r="BJ344" s="18" t="s">
        <v>32</v>
      </c>
      <c r="BK344" s="178">
        <f>ROUND(I344*H344,2)</f>
        <v>0</v>
      </c>
      <c r="BL344" s="18" t="s">
        <v>268</v>
      </c>
      <c r="BM344" s="177" t="s">
        <v>2372</v>
      </c>
    </row>
    <row r="345" spans="1:65" s="13" customFormat="1">
      <c r="B345" s="179"/>
      <c r="D345" s="180" t="s">
        <v>270</v>
      </c>
      <c r="E345" s="181" t="s">
        <v>1</v>
      </c>
      <c r="F345" s="182" t="s">
        <v>740</v>
      </c>
      <c r="H345" s="183">
        <v>7.21</v>
      </c>
      <c r="I345" s="184"/>
      <c r="L345" s="179"/>
      <c r="M345" s="185"/>
      <c r="N345" s="186"/>
      <c r="O345" s="186"/>
      <c r="P345" s="186"/>
      <c r="Q345" s="186"/>
      <c r="R345" s="186"/>
      <c r="S345" s="186"/>
      <c r="T345" s="187"/>
      <c r="AT345" s="181" t="s">
        <v>270</v>
      </c>
      <c r="AU345" s="181" t="s">
        <v>86</v>
      </c>
      <c r="AV345" s="13" t="s">
        <v>86</v>
      </c>
      <c r="AW345" s="13" t="s">
        <v>31</v>
      </c>
      <c r="AX345" s="13" t="s">
        <v>32</v>
      </c>
      <c r="AY345" s="181" t="s">
        <v>260</v>
      </c>
    </row>
    <row r="346" spans="1:65" s="2" customFormat="1" ht="16.5" customHeight="1">
      <c r="A346" s="33"/>
      <c r="B346" s="132"/>
      <c r="C346" s="166" t="s">
        <v>617</v>
      </c>
      <c r="D346" s="166" t="s">
        <v>263</v>
      </c>
      <c r="E346" s="167" t="s">
        <v>539</v>
      </c>
      <c r="F346" s="168" t="s">
        <v>540</v>
      </c>
      <c r="G346" s="169" t="s">
        <v>316</v>
      </c>
      <c r="H346" s="170">
        <v>4.8730000000000002</v>
      </c>
      <c r="I346" s="171"/>
      <c r="J346" s="172">
        <f>ROUND(I346*H346,2)</f>
        <v>0</v>
      </c>
      <c r="K346" s="168" t="s">
        <v>267</v>
      </c>
      <c r="L346" s="34"/>
      <c r="M346" s="173" t="s">
        <v>1</v>
      </c>
      <c r="N346" s="174" t="s">
        <v>42</v>
      </c>
      <c r="O346" s="59"/>
      <c r="P346" s="175">
        <f>O346*H346</f>
        <v>0</v>
      </c>
      <c r="Q346" s="175">
        <v>0</v>
      </c>
      <c r="R346" s="175">
        <f>Q346*H346</f>
        <v>0</v>
      </c>
      <c r="S346" s="175">
        <v>0</v>
      </c>
      <c r="T346" s="176">
        <f>S346*H346</f>
        <v>0</v>
      </c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R346" s="177" t="s">
        <v>268</v>
      </c>
      <c r="AT346" s="177" t="s">
        <v>263</v>
      </c>
      <c r="AU346" s="177" t="s">
        <v>86</v>
      </c>
      <c r="AY346" s="18" t="s">
        <v>260</v>
      </c>
      <c r="BE346" s="178">
        <f>IF(N346="základní",J346,0)</f>
        <v>0</v>
      </c>
      <c r="BF346" s="178">
        <f>IF(N346="snížená",J346,0)</f>
        <v>0</v>
      </c>
      <c r="BG346" s="178">
        <f>IF(N346="zákl. přenesená",J346,0)</f>
        <v>0</v>
      </c>
      <c r="BH346" s="178">
        <f>IF(N346="sníž. přenesená",J346,0)</f>
        <v>0</v>
      </c>
      <c r="BI346" s="178">
        <f>IF(N346="nulová",J346,0)</f>
        <v>0</v>
      </c>
      <c r="BJ346" s="18" t="s">
        <v>32</v>
      </c>
      <c r="BK346" s="178">
        <f>ROUND(I346*H346,2)</f>
        <v>0</v>
      </c>
      <c r="BL346" s="18" t="s">
        <v>268</v>
      </c>
      <c r="BM346" s="177" t="s">
        <v>2373</v>
      </c>
    </row>
    <row r="347" spans="1:65" s="13" customFormat="1">
      <c r="B347" s="179"/>
      <c r="D347" s="180" t="s">
        <v>270</v>
      </c>
      <c r="E347" s="181" t="s">
        <v>1</v>
      </c>
      <c r="F347" s="182" t="s">
        <v>2374</v>
      </c>
      <c r="H347" s="183">
        <v>4.0060000000000002</v>
      </c>
      <c r="I347" s="184"/>
      <c r="L347" s="179"/>
      <c r="M347" s="185"/>
      <c r="N347" s="186"/>
      <c r="O347" s="186"/>
      <c r="P347" s="186"/>
      <c r="Q347" s="186"/>
      <c r="R347" s="186"/>
      <c r="S347" s="186"/>
      <c r="T347" s="187"/>
      <c r="AT347" s="181" t="s">
        <v>270</v>
      </c>
      <c r="AU347" s="181" t="s">
        <v>86</v>
      </c>
      <c r="AV347" s="13" t="s">
        <v>86</v>
      </c>
      <c r="AW347" s="13" t="s">
        <v>31</v>
      </c>
      <c r="AX347" s="13" t="s">
        <v>77</v>
      </c>
      <c r="AY347" s="181" t="s">
        <v>260</v>
      </c>
    </row>
    <row r="348" spans="1:65" s="13" customFormat="1">
      <c r="B348" s="179"/>
      <c r="D348" s="180" t="s">
        <v>270</v>
      </c>
      <c r="E348" s="181" t="s">
        <v>1</v>
      </c>
      <c r="F348" s="182" t="s">
        <v>1760</v>
      </c>
      <c r="H348" s="183">
        <v>0.86699999999999999</v>
      </c>
      <c r="I348" s="184"/>
      <c r="L348" s="179"/>
      <c r="M348" s="185"/>
      <c r="N348" s="186"/>
      <c r="O348" s="186"/>
      <c r="P348" s="186"/>
      <c r="Q348" s="186"/>
      <c r="R348" s="186"/>
      <c r="S348" s="186"/>
      <c r="T348" s="187"/>
      <c r="AT348" s="181" t="s">
        <v>270</v>
      </c>
      <c r="AU348" s="181" t="s">
        <v>86</v>
      </c>
      <c r="AV348" s="13" t="s">
        <v>86</v>
      </c>
      <c r="AW348" s="13" t="s">
        <v>31</v>
      </c>
      <c r="AX348" s="13" t="s">
        <v>77</v>
      </c>
      <c r="AY348" s="181" t="s">
        <v>260</v>
      </c>
    </row>
    <row r="349" spans="1:65" s="14" customFormat="1">
      <c r="B349" s="188"/>
      <c r="D349" s="180" t="s">
        <v>270</v>
      </c>
      <c r="E349" s="189" t="s">
        <v>1</v>
      </c>
      <c r="F349" s="190" t="s">
        <v>275</v>
      </c>
      <c r="H349" s="191">
        <v>4.8730000000000002</v>
      </c>
      <c r="I349" s="192"/>
      <c r="L349" s="188"/>
      <c r="M349" s="193"/>
      <c r="N349" s="194"/>
      <c r="O349" s="194"/>
      <c r="P349" s="194"/>
      <c r="Q349" s="194"/>
      <c r="R349" s="194"/>
      <c r="S349" s="194"/>
      <c r="T349" s="195"/>
      <c r="AT349" s="189" t="s">
        <v>270</v>
      </c>
      <c r="AU349" s="189" t="s">
        <v>86</v>
      </c>
      <c r="AV349" s="14" t="s">
        <v>268</v>
      </c>
      <c r="AW349" s="14" t="s">
        <v>31</v>
      </c>
      <c r="AX349" s="14" t="s">
        <v>32</v>
      </c>
      <c r="AY349" s="189" t="s">
        <v>260</v>
      </c>
    </row>
    <row r="350" spans="1:65" s="2" customFormat="1" ht="16.5" customHeight="1">
      <c r="A350" s="33"/>
      <c r="B350" s="132"/>
      <c r="C350" s="166" t="s">
        <v>622</v>
      </c>
      <c r="D350" s="166" t="s">
        <v>263</v>
      </c>
      <c r="E350" s="167" t="s">
        <v>545</v>
      </c>
      <c r="F350" s="168" t="s">
        <v>546</v>
      </c>
      <c r="G350" s="169" t="s">
        <v>316</v>
      </c>
      <c r="H350" s="170">
        <v>4.8730000000000002</v>
      </c>
      <c r="I350" s="171"/>
      <c r="J350" s="172">
        <f>ROUND(I350*H350,2)</f>
        <v>0</v>
      </c>
      <c r="K350" s="168" t="s">
        <v>267</v>
      </c>
      <c r="L350" s="34"/>
      <c r="M350" s="173" t="s">
        <v>1</v>
      </c>
      <c r="N350" s="174" t="s">
        <v>42</v>
      </c>
      <c r="O350" s="59"/>
      <c r="P350" s="175">
        <f>O350*H350</f>
        <v>0</v>
      </c>
      <c r="Q350" s="175">
        <v>0</v>
      </c>
      <c r="R350" s="175">
        <f>Q350*H350</f>
        <v>0</v>
      </c>
      <c r="S350" s="175">
        <v>0</v>
      </c>
      <c r="T350" s="176">
        <f>S350*H350</f>
        <v>0</v>
      </c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R350" s="177" t="s">
        <v>268</v>
      </c>
      <c r="AT350" s="177" t="s">
        <v>263</v>
      </c>
      <c r="AU350" s="177" t="s">
        <v>86</v>
      </c>
      <c r="AY350" s="18" t="s">
        <v>260</v>
      </c>
      <c r="BE350" s="178">
        <f>IF(N350="základní",J350,0)</f>
        <v>0</v>
      </c>
      <c r="BF350" s="178">
        <f>IF(N350="snížená",J350,0)</f>
        <v>0</v>
      </c>
      <c r="BG350" s="178">
        <f>IF(N350="zákl. přenesená",J350,0)</f>
        <v>0</v>
      </c>
      <c r="BH350" s="178">
        <f>IF(N350="sníž. přenesená",J350,0)</f>
        <v>0</v>
      </c>
      <c r="BI350" s="178">
        <f>IF(N350="nulová",J350,0)</f>
        <v>0</v>
      </c>
      <c r="BJ350" s="18" t="s">
        <v>32</v>
      </c>
      <c r="BK350" s="178">
        <f>ROUND(I350*H350,2)</f>
        <v>0</v>
      </c>
      <c r="BL350" s="18" t="s">
        <v>268</v>
      </c>
      <c r="BM350" s="177" t="s">
        <v>2375</v>
      </c>
    </row>
    <row r="351" spans="1:65" s="2" customFormat="1" ht="21.75" customHeight="1">
      <c r="A351" s="33"/>
      <c r="B351" s="132"/>
      <c r="C351" s="166" t="s">
        <v>627</v>
      </c>
      <c r="D351" s="166" t="s">
        <v>263</v>
      </c>
      <c r="E351" s="167" t="s">
        <v>744</v>
      </c>
      <c r="F351" s="168" t="s">
        <v>745</v>
      </c>
      <c r="G351" s="169" t="s">
        <v>316</v>
      </c>
      <c r="H351" s="170">
        <v>1.1000000000000001</v>
      </c>
      <c r="I351" s="171"/>
      <c r="J351" s="172">
        <f>ROUND(I351*H351,2)</f>
        <v>0</v>
      </c>
      <c r="K351" s="168" t="s">
        <v>356</v>
      </c>
      <c r="L351" s="34"/>
      <c r="M351" s="173" t="s">
        <v>1</v>
      </c>
      <c r="N351" s="174" t="s">
        <v>42</v>
      </c>
      <c r="O351" s="59"/>
      <c r="P351" s="175">
        <f>O351*H351</f>
        <v>0</v>
      </c>
      <c r="Q351" s="175">
        <v>0</v>
      </c>
      <c r="R351" s="175">
        <f>Q351*H351</f>
        <v>0</v>
      </c>
      <c r="S351" s="175">
        <v>0</v>
      </c>
      <c r="T351" s="176">
        <f>S351*H351</f>
        <v>0</v>
      </c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R351" s="177" t="s">
        <v>268</v>
      </c>
      <c r="AT351" s="177" t="s">
        <v>263</v>
      </c>
      <c r="AU351" s="177" t="s">
        <v>86</v>
      </c>
      <c r="AY351" s="18" t="s">
        <v>260</v>
      </c>
      <c r="BE351" s="178">
        <f>IF(N351="základní",J351,0)</f>
        <v>0</v>
      </c>
      <c r="BF351" s="178">
        <f>IF(N351="snížená",J351,0)</f>
        <v>0</v>
      </c>
      <c r="BG351" s="178">
        <f>IF(N351="zákl. přenesená",J351,0)</f>
        <v>0</v>
      </c>
      <c r="BH351" s="178">
        <f>IF(N351="sníž. přenesená",J351,0)</f>
        <v>0</v>
      </c>
      <c r="BI351" s="178">
        <f>IF(N351="nulová",J351,0)</f>
        <v>0</v>
      </c>
      <c r="BJ351" s="18" t="s">
        <v>32</v>
      </c>
      <c r="BK351" s="178">
        <f>ROUND(I351*H351,2)</f>
        <v>0</v>
      </c>
      <c r="BL351" s="18" t="s">
        <v>268</v>
      </c>
      <c r="BM351" s="177" t="s">
        <v>2376</v>
      </c>
    </row>
    <row r="352" spans="1:65" s="13" customFormat="1">
      <c r="B352" s="179"/>
      <c r="D352" s="180" t="s">
        <v>270</v>
      </c>
      <c r="E352" s="181" t="s">
        <v>1</v>
      </c>
      <c r="F352" s="182" t="s">
        <v>2377</v>
      </c>
      <c r="H352" s="183">
        <v>1.1000000000000001</v>
      </c>
      <c r="I352" s="184"/>
      <c r="L352" s="179"/>
      <c r="M352" s="185"/>
      <c r="N352" s="186"/>
      <c r="O352" s="186"/>
      <c r="P352" s="186"/>
      <c r="Q352" s="186"/>
      <c r="R352" s="186"/>
      <c r="S352" s="186"/>
      <c r="T352" s="187"/>
      <c r="AT352" s="181" t="s">
        <v>270</v>
      </c>
      <c r="AU352" s="181" t="s">
        <v>86</v>
      </c>
      <c r="AV352" s="13" t="s">
        <v>86</v>
      </c>
      <c r="AW352" s="13" t="s">
        <v>31</v>
      </c>
      <c r="AX352" s="13" t="s">
        <v>32</v>
      </c>
      <c r="AY352" s="181" t="s">
        <v>260</v>
      </c>
    </row>
    <row r="353" spans="1:65" s="2" customFormat="1" ht="16.5" customHeight="1">
      <c r="A353" s="33"/>
      <c r="B353" s="132"/>
      <c r="C353" s="166" t="s">
        <v>633</v>
      </c>
      <c r="D353" s="166" t="s">
        <v>263</v>
      </c>
      <c r="E353" s="167" t="s">
        <v>549</v>
      </c>
      <c r="F353" s="168" t="s">
        <v>550</v>
      </c>
      <c r="G353" s="169" t="s">
        <v>372</v>
      </c>
      <c r="H353" s="170">
        <v>2.89</v>
      </c>
      <c r="I353" s="171"/>
      <c r="J353" s="172">
        <f>ROUND(I353*H353,2)</f>
        <v>0</v>
      </c>
      <c r="K353" s="168" t="s">
        <v>267</v>
      </c>
      <c r="L353" s="34"/>
      <c r="M353" s="173" t="s">
        <v>1</v>
      </c>
      <c r="N353" s="174" t="s">
        <v>42</v>
      </c>
      <c r="O353" s="59"/>
      <c r="P353" s="175">
        <f>O353*H353</f>
        <v>0</v>
      </c>
      <c r="Q353" s="175">
        <v>0</v>
      </c>
      <c r="R353" s="175">
        <f>Q353*H353</f>
        <v>0</v>
      </c>
      <c r="S353" s="175">
        <v>0</v>
      </c>
      <c r="T353" s="176">
        <f>S353*H353</f>
        <v>0</v>
      </c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R353" s="177" t="s">
        <v>268</v>
      </c>
      <c r="AT353" s="177" t="s">
        <v>263</v>
      </c>
      <c r="AU353" s="177" t="s">
        <v>86</v>
      </c>
      <c r="AY353" s="18" t="s">
        <v>260</v>
      </c>
      <c r="BE353" s="178">
        <f>IF(N353="základní",J353,0)</f>
        <v>0</v>
      </c>
      <c r="BF353" s="178">
        <f>IF(N353="snížená",J353,0)</f>
        <v>0</v>
      </c>
      <c r="BG353" s="178">
        <f>IF(N353="zákl. přenesená",J353,0)</f>
        <v>0</v>
      </c>
      <c r="BH353" s="178">
        <f>IF(N353="sníž. přenesená",J353,0)</f>
        <v>0</v>
      </c>
      <c r="BI353" s="178">
        <f>IF(N353="nulová",J353,0)</f>
        <v>0</v>
      </c>
      <c r="BJ353" s="18" t="s">
        <v>32</v>
      </c>
      <c r="BK353" s="178">
        <f>ROUND(I353*H353,2)</f>
        <v>0</v>
      </c>
      <c r="BL353" s="18" t="s">
        <v>268</v>
      </c>
      <c r="BM353" s="177" t="s">
        <v>2378</v>
      </c>
    </row>
    <row r="354" spans="1:65" s="13" customFormat="1">
      <c r="B354" s="179"/>
      <c r="D354" s="180" t="s">
        <v>270</v>
      </c>
      <c r="E354" s="181" t="s">
        <v>1</v>
      </c>
      <c r="F354" s="182" t="s">
        <v>1765</v>
      </c>
      <c r="H354" s="183">
        <v>2.89</v>
      </c>
      <c r="I354" s="184"/>
      <c r="L354" s="179"/>
      <c r="M354" s="185"/>
      <c r="N354" s="186"/>
      <c r="O354" s="186"/>
      <c r="P354" s="186"/>
      <c r="Q354" s="186"/>
      <c r="R354" s="186"/>
      <c r="S354" s="186"/>
      <c r="T354" s="187"/>
      <c r="AT354" s="181" t="s">
        <v>270</v>
      </c>
      <c r="AU354" s="181" t="s">
        <v>86</v>
      </c>
      <c r="AV354" s="13" t="s">
        <v>86</v>
      </c>
      <c r="AW354" s="13" t="s">
        <v>31</v>
      </c>
      <c r="AX354" s="13" t="s">
        <v>77</v>
      </c>
      <c r="AY354" s="181" t="s">
        <v>260</v>
      </c>
    </row>
    <row r="355" spans="1:65" s="14" customFormat="1">
      <c r="B355" s="188"/>
      <c r="D355" s="180" t="s">
        <v>270</v>
      </c>
      <c r="E355" s="189" t="s">
        <v>1629</v>
      </c>
      <c r="F355" s="190" t="s">
        <v>275</v>
      </c>
      <c r="H355" s="191">
        <v>2.89</v>
      </c>
      <c r="I355" s="192"/>
      <c r="L355" s="188"/>
      <c r="M355" s="193"/>
      <c r="N355" s="194"/>
      <c r="O355" s="194"/>
      <c r="P355" s="194"/>
      <c r="Q355" s="194"/>
      <c r="R355" s="194"/>
      <c r="S355" s="194"/>
      <c r="T355" s="195"/>
      <c r="AT355" s="189" t="s">
        <v>270</v>
      </c>
      <c r="AU355" s="189" t="s">
        <v>86</v>
      </c>
      <c r="AV355" s="14" t="s">
        <v>268</v>
      </c>
      <c r="AW355" s="14" t="s">
        <v>31</v>
      </c>
      <c r="AX355" s="14" t="s">
        <v>32</v>
      </c>
      <c r="AY355" s="189" t="s">
        <v>260</v>
      </c>
    </row>
    <row r="356" spans="1:65" s="2" customFormat="1" ht="16.5" customHeight="1">
      <c r="A356" s="33"/>
      <c r="B356" s="132"/>
      <c r="C356" s="211" t="s">
        <v>638</v>
      </c>
      <c r="D356" s="211" t="s">
        <v>429</v>
      </c>
      <c r="E356" s="212" t="s">
        <v>554</v>
      </c>
      <c r="F356" s="213" t="s">
        <v>555</v>
      </c>
      <c r="G356" s="214" t="s">
        <v>432</v>
      </c>
      <c r="H356" s="215">
        <v>1.387</v>
      </c>
      <c r="I356" s="216"/>
      <c r="J356" s="217">
        <f>ROUND(I356*H356,2)</f>
        <v>0</v>
      </c>
      <c r="K356" s="213" t="s">
        <v>267</v>
      </c>
      <c r="L356" s="218"/>
      <c r="M356" s="219" t="s">
        <v>1</v>
      </c>
      <c r="N356" s="220" t="s">
        <v>42</v>
      </c>
      <c r="O356" s="59"/>
      <c r="P356" s="175">
        <f>O356*H356</f>
        <v>0</v>
      </c>
      <c r="Q356" s="175">
        <v>0</v>
      </c>
      <c r="R356" s="175">
        <f>Q356*H356</f>
        <v>0</v>
      </c>
      <c r="S356" s="175">
        <v>0</v>
      </c>
      <c r="T356" s="176">
        <f>S356*H356</f>
        <v>0</v>
      </c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R356" s="177" t="s">
        <v>306</v>
      </c>
      <c r="AT356" s="177" t="s">
        <v>429</v>
      </c>
      <c r="AU356" s="177" t="s">
        <v>86</v>
      </c>
      <c r="AY356" s="18" t="s">
        <v>260</v>
      </c>
      <c r="BE356" s="178">
        <f>IF(N356="základní",J356,0)</f>
        <v>0</v>
      </c>
      <c r="BF356" s="178">
        <f>IF(N356="snížená",J356,0)</f>
        <v>0</v>
      </c>
      <c r="BG356" s="178">
        <f>IF(N356="zákl. přenesená",J356,0)</f>
        <v>0</v>
      </c>
      <c r="BH356" s="178">
        <f>IF(N356="sníž. přenesená",J356,0)</f>
        <v>0</v>
      </c>
      <c r="BI356" s="178">
        <f>IF(N356="nulová",J356,0)</f>
        <v>0</v>
      </c>
      <c r="BJ356" s="18" t="s">
        <v>32</v>
      </c>
      <c r="BK356" s="178">
        <f>ROUND(I356*H356,2)</f>
        <v>0</v>
      </c>
      <c r="BL356" s="18" t="s">
        <v>268</v>
      </c>
      <c r="BM356" s="177" t="s">
        <v>2379</v>
      </c>
    </row>
    <row r="357" spans="1:65" s="13" customFormat="1">
      <c r="B357" s="179"/>
      <c r="D357" s="180" t="s">
        <v>270</v>
      </c>
      <c r="E357" s="181" t="s">
        <v>1</v>
      </c>
      <c r="F357" s="182" t="s">
        <v>1767</v>
      </c>
      <c r="H357" s="183">
        <v>1.387</v>
      </c>
      <c r="I357" s="184"/>
      <c r="L357" s="179"/>
      <c r="M357" s="185"/>
      <c r="N357" s="186"/>
      <c r="O357" s="186"/>
      <c r="P357" s="186"/>
      <c r="Q357" s="186"/>
      <c r="R357" s="186"/>
      <c r="S357" s="186"/>
      <c r="T357" s="187"/>
      <c r="AT357" s="181" t="s">
        <v>270</v>
      </c>
      <c r="AU357" s="181" t="s">
        <v>86</v>
      </c>
      <c r="AV357" s="13" t="s">
        <v>86</v>
      </c>
      <c r="AW357" s="13" t="s">
        <v>31</v>
      </c>
      <c r="AX357" s="13" t="s">
        <v>77</v>
      </c>
      <c r="AY357" s="181" t="s">
        <v>260</v>
      </c>
    </row>
    <row r="358" spans="1:65" s="14" customFormat="1">
      <c r="B358" s="188"/>
      <c r="D358" s="180" t="s">
        <v>270</v>
      </c>
      <c r="E358" s="189" t="s">
        <v>1</v>
      </c>
      <c r="F358" s="190" t="s">
        <v>275</v>
      </c>
      <c r="H358" s="191">
        <v>1.387</v>
      </c>
      <c r="I358" s="192"/>
      <c r="L358" s="188"/>
      <c r="M358" s="193"/>
      <c r="N358" s="194"/>
      <c r="O358" s="194"/>
      <c r="P358" s="194"/>
      <c r="Q358" s="194"/>
      <c r="R358" s="194"/>
      <c r="S358" s="194"/>
      <c r="T358" s="195"/>
      <c r="AT358" s="189" t="s">
        <v>270</v>
      </c>
      <c r="AU358" s="189" t="s">
        <v>86</v>
      </c>
      <c r="AV358" s="14" t="s">
        <v>268</v>
      </c>
      <c r="AW358" s="14" t="s">
        <v>31</v>
      </c>
      <c r="AX358" s="14" t="s">
        <v>32</v>
      </c>
      <c r="AY358" s="189" t="s">
        <v>260</v>
      </c>
    </row>
    <row r="359" spans="1:65" s="2" customFormat="1" ht="21.75" customHeight="1">
      <c r="A359" s="33"/>
      <c r="B359" s="132"/>
      <c r="C359" s="166" t="s">
        <v>644</v>
      </c>
      <c r="D359" s="166" t="s">
        <v>263</v>
      </c>
      <c r="E359" s="167" t="s">
        <v>559</v>
      </c>
      <c r="F359" s="168" t="s">
        <v>560</v>
      </c>
      <c r="G359" s="169" t="s">
        <v>372</v>
      </c>
      <c r="H359" s="170">
        <v>5.78</v>
      </c>
      <c r="I359" s="171"/>
      <c r="J359" s="172">
        <f>ROUND(I359*H359,2)</f>
        <v>0</v>
      </c>
      <c r="K359" s="168" t="s">
        <v>267</v>
      </c>
      <c r="L359" s="34"/>
      <c r="M359" s="173" t="s">
        <v>1</v>
      </c>
      <c r="N359" s="174" t="s">
        <v>42</v>
      </c>
      <c r="O359" s="59"/>
      <c r="P359" s="175">
        <f>O359*H359</f>
        <v>0</v>
      </c>
      <c r="Q359" s="175">
        <v>0</v>
      </c>
      <c r="R359" s="175">
        <f>Q359*H359</f>
        <v>0</v>
      </c>
      <c r="S359" s="175">
        <v>0</v>
      </c>
      <c r="T359" s="176">
        <f>S359*H359</f>
        <v>0</v>
      </c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R359" s="177" t="s">
        <v>268</v>
      </c>
      <c r="AT359" s="177" t="s">
        <v>263</v>
      </c>
      <c r="AU359" s="177" t="s">
        <v>86</v>
      </c>
      <c r="AY359" s="18" t="s">
        <v>260</v>
      </c>
      <c r="BE359" s="178">
        <f>IF(N359="základní",J359,0)</f>
        <v>0</v>
      </c>
      <c r="BF359" s="178">
        <f>IF(N359="snížená",J359,0)</f>
        <v>0</v>
      </c>
      <c r="BG359" s="178">
        <f>IF(N359="zákl. přenesená",J359,0)</f>
        <v>0</v>
      </c>
      <c r="BH359" s="178">
        <f>IF(N359="sníž. přenesená",J359,0)</f>
        <v>0</v>
      </c>
      <c r="BI359" s="178">
        <f>IF(N359="nulová",J359,0)</f>
        <v>0</v>
      </c>
      <c r="BJ359" s="18" t="s">
        <v>32</v>
      </c>
      <c r="BK359" s="178">
        <f>ROUND(I359*H359,2)</f>
        <v>0</v>
      </c>
      <c r="BL359" s="18" t="s">
        <v>268</v>
      </c>
      <c r="BM359" s="177" t="s">
        <v>2380</v>
      </c>
    </row>
    <row r="360" spans="1:65" s="13" customFormat="1">
      <c r="B360" s="179"/>
      <c r="D360" s="180" t="s">
        <v>270</v>
      </c>
      <c r="E360" s="181" t="s">
        <v>1</v>
      </c>
      <c r="F360" s="182" t="s">
        <v>1769</v>
      </c>
      <c r="H360" s="183">
        <v>5.78</v>
      </c>
      <c r="I360" s="184"/>
      <c r="L360" s="179"/>
      <c r="M360" s="185"/>
      <c r="N360" s="186"/>
      <c r="O360" s="186"/>
      <c r="P360" s="186"/>
      <c r="Q360" s="186"/>
      <c r="R360" s="186"/>
      <c r="S360" s="186"/>
      <c r="T360" s="187"/>
      <c r="AT360" s="181" t="s">
        <v>270</v>
      </c>
      <c r="AU360" s="181" t="s">
        <v>86</v>
      </c>
      <c r="AV360" s="13" t="s">
        <v>86</v>
      </c>
      <c r="AW360" s="13" t="s">
        <v>31</v>
      </c>
      <c r="AX360" s="13" t="s">
        <v>77</v>
      </c>
      <c r="AY360" s="181" t="s">
        <v>260</v>
      </c>
    </row>
    <row r="361" spans="1:65" s="14" customFormat="1">
      <c r="B361" s="188"/>
      <c r="D361" s="180" t="s">
        <v>270</v>
      </c>
      <c r="E361" s="189" t="s">
        <v>1640</v>
      </c>
      <c r="F361" s="190" t="s">
        <v>275</v>
      </c>
      <c r="H361" s="191">
        <v>5.78</v>
      </c>
      <c r="I361" s="192"/>
      <c r="L361" s="188"/>
      <c r="M361" s="193"/>
      <c r="N361" s="194"/>
      <c r="O361" s="194"/>
      <c r="P361" s="194"/>
      <c r="Q361" s="194"/>
      <c r="R361" s="194"/>
      <c r="S361" s="194"/>
      <c r="T361" s="195"/>
      <c r="AT361" s="189" t="s">
        <v>270</v>
      </c>
      <c r="AU361" s="189" t="s">
        <v>86</v>
      </c>
      <c r="AV361" s="14" t="s">
        <v>268</v>
      </c>
      <c r="AW361" s="14" t="s">
        <v>31</v>
      </c>
      <c r="AX361" s="14" t="s">
        <v>32</v>
      </c>
      <c r="AY361" s="189" t="s">
        <v>260</v>
      </c>
    </row>
    <row r="362" spans="1:65" s="2" customFormat="1" ht="24.2" customHeight="1">
      <c r="A362" s="33"/>
      <c r="B362" s="132"/>
      <c r="C362" s="166" t="s">
        <v>649</v>
      </c>
      <c r="D362" s="166" t="s">
        <v>263</v>
      </c>
      <c r="E362" s="167" t="s">
        <v>564</v>
      </c>
      <c r="F362" s="168" t="s">
        <v>565</v>
      </c>
      <c r="G362" s="169" t="s">
        <v>372</v>
      </c>
      <c r="H362" s="170">
        <v>5.78</v>
      </c>
      <c r="I362" s="171"/>
      <c r="J362" s="172">
        <f>ROUND(I362*H362,2)</f>
        <v>0</v>
      </c>
      <c r="K362" s="168" t="s">
        <v>356</v>
      </c>
      <c r="L362" s="34"/>
      <c r="M362" s="173" t="s">
        <v>1</v>
      </c>
      <c r="N362" s="174" t="s">
        <v>42</v>
      </c>
      <c r="O362" s="59"/>
      <c r="P362" s="175">
        <f>O362*H362</f>
        <v>0</v>
      </c>
      <c r="Q362" s="175">
        <v>0</v>
      </c>
      <c r="R362" s="175">
        <f>Q362*H362</f>
        <v>0</v>
      </c>
      <c r="S362" s="175">
        <v>0</v>
      </c>
      <c r="T362" s="176">
        <f>S362*H362</f>
        <v>0</v>
      </c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R362" s="177" t="s">
        <v>268</v>
      </c>
      <c r="AT362" s="177" t="s">
        <v>263</v>
      </c>
      <c r="AU362" s="177" t="s">
        <v>86</v>
      </c>
      <c r="AY362" s="18" t="s">
        <v>260</v>
      </c>
      <c r="BE362" s="178">
        <f>IF(N362="základní",J362,0)</f>
        <v>0</v>
      </c>
      <c r="BF362" s="178">
        <f>IF(N362="snížená",J362,0)</f>
        <v>0</v>
      </c>
      <c r="BG362" s="178">
        <f>IF(N362="zákl. přenesená",J362,0)</f>
        <v>0</v>
      </c>
      <c r="BH362" s="178">
        <f>IF(N362="sníž. přenesená",J362,0)</f>
        <v>0</v>
      </c>
      <c r="BI362" s="178">
        <f>IF(N362="nulová",J362,0)</f>
        <v>0</v>
      </c>
      <c r="BJ362" s="18" t="s">
        <v>32</v>
      </c>
      <c r="BK362" s="178">
        <f>ROUND(I362*H362,2)</f>
        <v>0</v>
      </c>
      <c r="BL362" s="18" t="s">
        <v>268</v>
      </c>
      <c r="BM362" s="177" t="s">
        <v>2381</v>
      </c>
    </row>
    <row r="363" spans="1:65" s="13" customFormat="1">
      <c r="B363" s="179"/>
      <c r="D363" s="180" t="s">
        <v>270</v>
      </c>
      <c r="E363" s="181" t="s">
        <v>1</v>
      </c>
      <c r="F363" s="182" t="s">
        <v>1640</v>
      </c>
      <c r="H363" s="183">
        <v>5.78</v>
      </c>
      <c r="I363" s="184"/>
      <c r="L363" s="179"/>
      <c r="M363" s="185"/>
      <c r="N363" s="186"/>
      <c r="O363" s="186"/>
      <c r="P363" s="186"/>
      <c r="Q363" s="186"/>
      <c r="R363" s="186"/>
      <c r="S363" s="186"/>
      <c r="T363" s="187"/>
      <c r="AT363" s="181" t="s">
        <v>270</v>
      </c>
      <c r="AU363" s="181" t="s">
        <v>86</v>
      </c>
      <c r="AV363" s="13" t="s">
        <v>86</v>
      </c>
      <c r="AW363" s="13" t="s">
        <v>31</v>
      </c>
      <c r="AX363" s="13" t="s">
        <v>32</v>
      </c>
      <c r="AY363" s="181" t="s">
        <v>260</v>
      </c>
    </row>
    <row r="364" spans="1:65" s="12" customFormat="1" ht="22.9" customHeight="1">
      <c r="B364" s="153"/>
      <c r="D364" s="154" t="s">
        <v>76</v>
      </c>
      <c r="E364" s="164" t="s">
        <v>383</v>
      </c>
      <c r="F364" s="164" t="s">
        <v>1349</v>
      </c>
      <c r="I364" s="156"/>
      <c r="J364" s="165">
        <f>BK364</f>
        <v>0</v>
      </c>
      <c r="L364" s="153"/>
      <c r="M364" s="158"/>
      <c r="N364" s="159"/>
      <c r="O364" s="159"/>
      <c r="P364" s="160">
        <f>SUM(P365:P382)</f>
        <v>0</v>
      </c>
      <c r="Q364" s="159"/>
      <c r="R364" s="160">
        <f>SUM(R365:R382)</f>
        <v>0.88962786999999999</v>
      </c>
      <c r="S364" s="159"/>
      <c r="T364" s="161">
        <f>SUM(T365:T382)</f>
        <v>0</v>
      </c>
      <c r="AR364" s="154" t="s">
        <v>32</v>
      </c>
      <c r="AT364" s="162" t="s">
        <v>76</v>
      </c>
      <c r="AU364" s="162" t="s">
        <v>32</v>
      </c>
      <c r="AY364" s="154" t="s">
        <v>260</v>
      </c>
      <c r="BK364" s="163">
        <f>SUM(BK365:BK382)</f>
        <v>0</v>
      </c>
    </row>
    <row r="365" spans="1:65" s="2" customFormat="1" ht="16.5" customHeight="1">
      <c r="A365" s="33"/>
      <c r="B365" s="132"/>
      <c r="C365" s="166" t="s">
        <v>653</v>
      </c>
      <c r="D365" s="166" t="s">
        <v>263</v>
      </c>
      <c r="E365" s="167" t="s">
        <v>1350</v>
      </c>
      <c r="F365" s="168" t="s">
        <v>1351</v>
      </c>
      <c r="G365" s="169" t="s">
        <v>266</v>
      </c>
      <c r="H365" s="170">
        <v>41.62</v>
      </c>
      <c r="I365" s="171"/>
      <c r="J365" s="172">
        <f>ROUND(I365*H365,2)</f>
        <v>0</v>
      </c>
      <c r="K365" s="168" t="s">
        <v>267</v>
      </c>
      <c r="L365" s="34"/>
      <c r="M365" s="173" t="s">
        <v>1</v>
      </c>
      <c r="N365" s="174" t="s">
        <v>42</v>
      </c>
      <c r="O365" s="59"/>
      <c r="P365" s="175">
        <f>O365*H365</f>
        <v>0</v>
      </c>
      <c r="Q365" s="175">
        <v>7.7999999999999999E-4</v>
      </c>
      <c r="R365" s="175">
        <f>Q365*H365</f>
        <v>3.2463599999999995E-2</v>
      </c>
      <c r="S365" s="175">
        <v>0</v>
      </c>
      <c r="T365" s="176">
        <f>S365*H365</f>
        <v>0</v>
      </c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R365" s="177" t="s">
        <v>268</v>
      </c>
      <c r="AT365" s="177" t="s">
        <v>263</v>
      </c>
      <c r="AU365" s="177" t="s">
        <v>86</v>
      </c>
      <c r="AY365" s="18" t="s">
        <v>260</v>
      </c>
      <c r="BE365" s="178">
        <f>IF(N365="základní",J365,0)</f>
        <v>0</v>
      </c>
      <c r="BF365" s="178">
        <f>IF(N365="snížená",J365,0)</f>
        <v>0</v>
      </c>
      <c r="BG365" s="178">
        <f>IF(N365="zákl. přenesená",J365,0)</f>
        <v>0</v>
      </c>
      <c r="BH365" s="178">
        <f>IF(N365="sníž. přenesená",J365,0)</f>
        <v>0</v>
      </c>
      <c r="BI365" s="178">
        <f>IF(N365="nulová",J365,0)</f>
        <v>0</v>
      </c>
      <c r="BJ365" s="18" t="s">
        <v>32</v>
      </c>
      <c r="BK365" s="178">
        <f>ROUND(I365*H365,2)</f>
        <v>0</v>
      </c>
      <c r="BL365" s="18" t="s">
        <v>268</v>
      </c>
      <c r="BM365" s="177" t="s">
        <v>1352</v>
      </c>
    </row>
    <row r="366" spans="1:65" s="15" customFormat="1">
      <c r="B366" s="196"/>
      <c r="D366" s="180" t="s">
        <v>270</v>
      </c>
      <c r="E366" s="197" t="s">
        <v>1</v>
      </c>
      <c r="F366" s="198" t="s">
        <v>2382</v>
      </c>
      <c r="H366" s="197" t="s">
        <v>1</v>
      </c>
      <c r="I366" s="199"/>
      <c r="L366" s="196"/>
      <c r="M366" s="200"/>
      <c r="N366" s="201"/>
      <c r="O366" s="201"/>
      <c r="P366" s="201"/>
      <c r="Q366" s="201"/>
      <c r="R366" s="201"/>
      <c r="S366" s="201"/>
      <c r="T366" s="202"/>
      <c r="AT366" s="197" t="s">
        <v>270</v>
      </c>
      <c r="AU366" s="197" t="s">
        <v>86</v>
      </c>
      <c r="AV366" s="15" t="s">
        <v>32</v>
      </c>
      <c r="AW366" s="15" t="s">
        <v>31</v>
      </c>
      <c r="AX366" s="15" t="s">
        <v>77</v>
      </c>
      <c r="AY366" s="197" t="s">
        <v>260</v>
      </c>
    </row>
    <row r="367" spans="1:65" s="13" customFormat="1">
      <c r="B367" s="179"/>
      <c r="D367" s="180" t="s">
        <v>270</v>
      </c>
      <c r="E367" s="181" t="s">
        <v>1</v>
      </c>
      <c r="F367" s="182" t="s">
        <v>2383</v>
      </c>
      <c r="H367" s="183">
        <v>6</v>
      </c>
      <c r="I367" s="184"/>
      <c r="L367" s="179"/>
      <c r="M367" s="185"/>
      <c r="N367" s="186"/>
      <c r="O367" s="186"/>
      <c r="P367" s="186"/>
      <c r="Q367" s="186"/>
      <c r="R367" s="186"/>
      <c r="S367" s="186"/>
      <c r="T367" s="187"/>
      <c r="AT367" s="181" t="s">
        <v>270</v>
      </c>
      <c r="AU367" s="181" t="s">
        <v>86</v>
      </c>
      <c r="AV367" s="13" t="s">
        <v>86</v>
      </c>
      <c r="AW367" s="13" t="s">
        <v>31</v>
      </c>
      <c r="AX367" s="13" t="s">
        <v>77</v>
      </c>
      <c r="AY367" s="181" t="s">
        <v>260</v>
      </c>
    </row>
    <row r="368" spans="1:65" s="14" customFormat="1">
      <c r="B368" s="188"/>
      <c r="D368" s="180" t="s">
        <v>270</v>
      </c>
      <c r="E368" s="189" t="s">
        <v>1249</v>
      </c>
      <c r="F368" s="190" t="s">
        <v>275</v>
      </c>
      <c r="H368" s="191">
        <v>6</v>
      </c>
      <c r="I368" s="192"/>
      <c r="L368" s="188"/>
      <c r="M368" s="193"/>
      <c r="N368" s="194"/>
      <c r="O368" s="194"/>
      <c r="P368" s="194"/>
      <c r="Q368" s="194"/>
      <c r="R368" s="194"/>
      <c r="S368" s="194"/>
      <c r="T368" s="195"/>
      <c r="AT368" s="189" t="s">
        <v>270</v>
      </c>
      <c r="AU368" s="189" t="s">
        <v>86</v>
      </c>
      <c r="AV368" s="14" t="s">
        <v>268</v>
      </c>
      <c r="AW368" s="14" t="s">
        <v>31</v>
      </c>
      <c r="AX368" s="14" t="s">
        <v>77</v>
      </c>
      <c r="AY368" s="189" t="s">
        <v>260</v>
      </c>
    </row>
    <row r="369" spans="1:65" s="13" customFormat="1">
      <c r="B369" s="179"/>
      <c r="D369" s="180" t="s">
        <v>270</v>
      </c>
      <c r="E369" s="181" t="s">
        <v>1</v>
      </c>
      <c r="F369" s="182" t="s">
        <v>2384</v>
      </c>
      <c r="H369" s="183">
        <v>41.62</v>
      </c>
      <c r="I369" s="184"/>
      <c r="L369" s="179"/>
      <c r="M369" s="185"/>
      <c r="N369" s="186"/>
      <c r="O369" s="186"/>
      <c r="P369" s="186"/>
      <c r="Q369" s="186"/>
      <c r="R369" s="186"/>
      <c r="S369" s="186"/>
      <c r="T369" s="187"/>
      <c r="AT369" s="181" t="s">
        <v>270</v>
      </c>
      <c r="AU369" s="181" t="s">
        <v>86</v>
      </c>
      <c r="AV369" s="13" t="s">
        <v>86</v>
      </c>
      <c r="AW369" s="13" t="s">
        <v>31</v>
      </c>
      <c r="AX369" s="13" t="s">
        <v>77</v>
      </c>
      <c r="AY369" s="181" t="s">
        <v>260</v>
      </c>
    </row>
    <row r="370" spans="1:65" s="14" customFormat="1">
      <c r="B370" s="188"/>
      <c r="D370" s="180" t="s">
        <v>270</v>
      </c>
      <c r="E370" s="189" t="s">
        <v>1250</v>
      </c>
      <c r="F370" s="190" t="s">
        <v>275</v>
      </c>
      <c r="H370" s="191">
        <v>41.62</v>
      </c>
      <c r="I370" s="192"/>
      <c r="L370" s="188"/>
      <c r="M370" s="193"/>
      <c r="N370" s="194"/>
      <c r="O370" s="194"/>
      <c r="P370" s="194"/>
      <c r="Q370" s="194"/>
      <c r="R370" s="194"/>
      <c r="S370" s="194"/>
      <c r="T370" s="195"/>
      <c r="AT370" s="189" t="s">
        <v>270</v>
      </c>
      <c r="AU370" s="189" t="s">
        <v>86</v>
      </c>
      <c r="AV370" s="14" t="s">
        <v>268</v>
      </c>
      <c r="AW370" s="14" t="s">
        <v>31</v>
      </c>
      <c r="AX370" s="14" t="s">
        <v>32</v>
      </c>
      <c r="AY370" s="189" t="s">
        <v>260</v>
      </c>
    </row>
    <row r="371" spans="1:65" s="2" customFormat="1" ht="16.5" customHeight="1">
      <c r="A371" s="33"/>
      <c r="B371" s="132"/>
      <c r="C371" s="166" t="s">
        <v>658</v>
      </c>
      <c r="D371" s="166" t="s">
        <v>263</v>
      </c>
      <c r="E371" s="167" t="s">
        <v>1356</v>
      </c>
      <c r="F371" s="168" t="s">
        <v>1357</v>
      </c>
      <c r="G371" s="169" t="s">
        <v>266</v>
      </c>
      <c r="H371" s="170">
        <v>44.62</v>
      </c>
      <c r="I371" s="171"/>
      <c r="J371" s="172">
        <f>ROUND(I371*H371,2)</f>
        <v>0</v>
      </c>
      <c r="K371" s="168" t="s">
        <v>267</v>
      </c>
      <c r="L371" s="34"/>
      <c r="M371" s="173" t="s">
        <v>1</v>
      </c>
      <c r="N371" s="174" t="s">
        <v>42</v>
      </c>
      <c r="O371" s="59"/>
      <c r="P371" s="175">
        <f>O371*H371</f>
        <v>0</v>
      </c>
      <c r="Q371" s="175">
        <v>0</v>
      </c>
      <c r="R371" s="175">
        <f>Q371*H371</f>
        <v>0</v>
      </c>
      <c r="S371" s="175">
        <v>0</v>
      </c>
      <c r="T371" s="176">
        <f>S371*H371</f>
        <v>0</v>
      </c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R371" s="177" t="s">
        <v>268</v>
      </c>
      <c r="AT371" s="177" t="s">
        <v>263</v>
      </c>
      <c r="AU371" s="177" t="s">
        <v>86</v>
      </c>
      <c r="AY371" s="18" t="s">
        <v>260</v>
      </c>
      <c r="BE371" s="178">
        <f>IF(N371="základní",J371,0)</f>
        <v>0</v>
      </c>
      <c r="BF371" s="178">
        <f>IF(N371="snížená",J371,0)</f>
        <v>0</v>
      </c>
      <c r="BG371" s="178">
        <f>IF(N371="zákl. přenesená",J371,0)</f>
        <v>0</v>
      </c>
      <c r="BH371" s="178">
        <f>IF(N371="sníž. přenesená",J371,0)</f>
        <v>0</v>
      </c>
      <c r="BI371" s="178">
        <f>IF(N371="nulová",J371,0)</f>
        <v>0</v>
      </c>
      <c r="BJ371" s="18" t="s">
        <v>32</v>
      </c>
      <c r="BK371" s="178">
        <f>ROUND(I371*H371,2)</f>
        <v>0</v>
      </c>
      <c r="BL371" s="18" t="s">
        <v>268</v>
      </c>
      <c r="BM371" s="177" t="s">
        <v>1358</v>
      </c>
    </row>
    <row r="372" spans="1:65" s="13" customFormat="1">
      <c r="B372" s="179"/>
      <c r="D372" s="180" t="s">
        <v>270</v>
      </c>
      <c r="E372" s="181" t="s">
        <v>1</v>
      </c>
      <c r="F372" s="182" t="s">
        <v>1359</v>
      </c>
      <c r="H372" s="183">
        <v>44.62</v>
      </c>
      <c r="I372" s="184"/>
      <c r="L372" s="179"/>
      <c r="M372" s="185"/>
      <c r="N372" s="186"/>
      <c r="O372" s="186"/>
      <c r="P372" s="186"/>
      <c r="Q372" s="186"/>
      <c r="R372" s="186"/>
      <c r="S372" s="186"/>
      <c r="T372" s="187"/>
      <c r="AT372" s="181" t="s">
        <v>270</v>
      </c>
      <c r="AU372" s="181" t="s">
        <v>86</v>
      </c>
      <c r="AV372" s="13" t="s">
        <v>86</v>
      </c>
      <c r="AW372" s="13" t="s">
        <v>31</v>
      </c>
      <c r="AX372" s="13" t="s">
        <v>32</v>
      </c>
      <c r="AY372" s="181" t="s">
        <v>260</v>
      </c>
    </row>
    <row r="373" spans="1:65" s="2" customFormat="1" ht="16.5" customHeight="1">
      <c r="A373" s="33"/>
      <c r="B373" s="132"/>
      <c r="C373" s="211" t="s">
        <v>660</v>
      </c>
      <c r="D373" s="211" t="s">
        <v>429</v>
      </c>
      <c r="E373" s="212" t="s">
        <v>1360</v>
      </c>
      <c r="F373" s="213" t="s">
        <v>1361</v>
      </c>
      <c r="G373" s="214" t="s">
        <v>266</v>
      </c>
      <c r="H373" s="215">
        <v>45.959000000000003</v>
      </c>
      <c r="I373" s="216"/>
      <c r="J373" s="217">
        <f>ROUND(I373*H373,2)</f>
        <v>0</v>
      </c>
      <c r="K373" s="213" t="s">
        <v>356</v>
      </c>
      <c r="L373" s="218"/>
      <c r="M373" s="219" t="s">
        <v>1</v>
      </c>
      <c r="N373" s="220" t="s">
        <v>42</v>
      </c>
      <c r="O373" s="59"/>
      <c r="P373" s="175">
        <f>O373*H373</f>
        <v>0</v>
      </c>
      <c r="Q373" s="175">
        <v>6.7299999999999999E-3</v>
      </c>
      <c r="R373" s="175">
        <f>Q373*H373</f>
        <v>0.30930407000000004</v>
      </c>
      <c r="S373" s="175">
        <v>0</v>
      </c>
      <c r="T373" s="176">
        <f>S373*H373</f>
        <v>0</v>
      </c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R373" s="177" t="s">
        <v>306</v>
      </c>
      <c r="AT373" s="177" t="s">
        <v>429</v>
      </c>
      <c r="AU373" s="177" t="s">
        <v>86</v>
      </c>
      <c r="AY373" s="18" t="s">
        <v>260</v>
      </c>
      <c r="BE373" s="178">
        <f>IF(N373="základní",J373,0)</f>
        <v>0</v>
      </c>
      <c r="BF373" s="178">
        <f>IF(N373="snížená",J373,0)</f>
        <v>0</v>
      </c>
      <c r="BG373" s="178">
        <f>IF(N373="zákl. přenesená",J373,0)</f>
        <v>0</v>
      </c>
      <c r="BH373" s="178">
        <f>IF(N373="sníž. přenesená",J373,0)</f>
        <v>0</v>
      </c>
      <c r="BI373" s="178">
        <f>IF(N373="nulová",J373,0)</f>
        <v>0</v>
      </c>
      <c r="BJ373" s="18" t="s">
        <v>32</v>
      </c>
      <c r="BK373" s="178">
        <f>ROUND(I373*H373,2)</f>
        <v>0</v>
      </c>
      <c r="BL373" s="18" t="s">
        <v>268</v>
      </c>
      <c r="BM373" s="177" t="s">
        <v>1362</v>
      </c>
    </row>
    <row r="374" spans="1:65" s="13" customFormat="1">
      <c r="B374" s="179"/>
      <c r="D374" s="180" t="s">
        <v>270</v>
      </c>
      <c r="F374" s="182" t="s">
        <v>2385</v>
      </c>
      <c r="H374" s="183">
        <v>45.959000000000003</v>
      </c>
      <c r="I374" s="184"/>
      <c r="L374" s="179"/>
      <c r="M374" s="185"/>
      <c r="N374" s="186"/>
      <c r="O374" s="186"/>
      <c r="P374" s="186"/>
      <c r="Q374" s="186"/>
      <c r="R374" s="186"/>
      <c r="S374" s="186"/>
      <c r="T374" s="187"/>
      <c r="AT374" s="181" t="s">
        <v>270</v>
      </c>
      <c r="AU374" s="181" t="s">
        <v>86</v>
      </c>
      <c r="AV374" s="13" t="s">
        <v>86</v>
      </c>
      <c r="AW374" s="13" t="s">
        <v>3</v>
      </c>
      <c r="AX374" s="13" t="s">
        <v>32</v>
      </c>
      <c r="AY374" s="181" t="s">
        <v>260</v>
      </c>
    </row>
    <row r="375" spans="1:65" s="2" customFormat="1" ht="21.75" customHeight="1">
      <c r="A375" s="33"/>
      <c r="B375" s="132"/>
      <c r="C375" s="166" t="s">
        <v>667</v>
      </c>
      <c r="D375" s="166" t="s">
        <v>263</v>
      </c>
      <c r="E375" s="167" t="s">
        <v>744</v>
      </c>
      <c r="F375" s="168" t="s">
        <v>745</v>
      </c>
      <c r="G375" s="169" t="s">
        <v>316</v>
      </c>
      <c r="H375" s="170">
        <v>1.119</v>
      </c>
      <c r="I375" s="171"/>
      <c r="J375" s="172">
        <f>ROUND(I375*H375,2)</f>
        <v>0</v>
      </c>
      <c r="K375" s="168" t="s">
        <v>356</v>
      </c>
      <c r="L375" s="34"/>
      <c r="M375" s="173" t="s">
        <v>1</v>
      </c>
      <c r="N375" s="174" t="s">
        <v>42</v>
      </c>
      <c r="O375" s="59"/>
      <c r="P375" s="175">
        <f>O375*H375</f>
        <v>0</v>
      </c>
      <c r="Q375" s="175">
        <v>0</v>
      </c>
      <c r="R375" s="175">
        <f>Q375*H375</f>
        <v>0</v>
      </c>
      <c r="S375" s="175">
        <v>0</v>
      </c>
      <c r="T375" s="176">
        <f>S375*H375</f>
        <v>0</v>
      </c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R375" s="177" t="s">
        <v>268</v>
      </c>
      <c r="AT375" s="177" t="s">
        <v>263</v>
      </c>
      <c r="AU375" s="177" t="s">
        <v>86</v>
      </c>
      <c r="AY375" s="18" t="s">
        <v>260</v>
      </c>
      <c r="BE375" s="178">
        <f>IF(N375="základní",J375,0)</f>
        <v>0</v>
      </c>
      <c r="BF375" s="178">
        <f>IF(N375="snížená",J375,0)</f>
        <v>0</v>
      </c>
      <c r="BG375" s="178">
        <f>IF(N375="zákl. přenesená",J375,0)</f>
        <v>0</v>
      </c>
      <c r="BH375" s="178">
        <f>IF(N375="sníž. přenesená",J375,0)</f>
        <v>0</v>
      </c>
      <c r="BI375" s="178">
        <f>IF(N375="nulová",J375,0)</f>
        <v>0</v>
      </c>
      <c r="BJ375" s="18" t="s">
        <v>32</v>
      </c>
      <c r="BK375" s="178">
        <f>ROUND(I375*H375,2)</f>
        <v>0</v>
      </c>
      <c r="BL375" s="18" t="s">
        <v>268</v>
      </c>
      <c r="BM375" s="177" t="s">
        <v>1364</v>
      </c>
    </row>
    <row r="376" spans="1:65" s="15" customFormat="1">
      <c r="B376" s="196"/>
      <c r="D376" s="180" t="s">
        <v>270</v>
      </c>
      <c r="E376" s="197" t="s">
        <v>1</v>
      </c>
      <c r="F376" s="198" t="s">
        <v>1365</v>
      </c>
      <c r="H376" s="197" t="s">
        <v>1</v>
      </c>
      <c r="I376" s="199"/>
      <c r="L376" s="196"/>
      <c r="M376" s="200"/>
      <c r="N376" s="201"/>
      <c r="O376" s="201"/>
      <c r="P376" s="201"/>
      <c r="Q376" s="201"/>
      <c r="R376" s="201"/>
      <c r="S376" s="201"/>
      <c r="T376" s="202"/>
      <c r="AT376" s="197" t="s">
        <v>270</v>
      </c>
      <c r="AU376" s="197" t="s">
        <v>86</v>
      </c>
      <c r="AV376" s="15" t="s">
        <v>32</v>
      </c>
      <c r="AW376" s="15" t="s">
        <v>31</v>
      </c>
      <c r="AX376" s="15" t="s">
        <v>77</v>
      </c>
      <c r="AY376" s="197" t="s">
        <v>260</v>
      </c>
    </row>
    <row r="377" spans="1:65" s="13" customFormat="1">
      <c r="B377" s="179"/>
      <c r="D377" s="180" t="s">
        <v>270</v>
      </c>
      <c r="E377" s="181" t="s">
        <v>1</v>
      </c>
      <c r="F377" s="182" t="s">
        <v>1366</v>
      </c>
      <c r="H377" s="183">
        <v>1.119</v>
      </c>
      <c r="I377" s="184"/>
      <c r="L377" s="179"/>
      <c r="M377" s="185"/>
      <c r="N377" s="186"/>
      <c r="O377" s="186"/>
      <c r="P377" s="186"/>
      <c r="Q377" s="186"/>
      <c r="R377" s="186"/>
      <c r="S377" s="186"/>
      <c r="T377" s="187"/>
      <c r="AT377" s="181" t="s">
        <v>270</v>
      </c>
      <c r="AU377" s="181" t="s">
        <v>86</v>
      </c>
      <c r="AV377" s="13" t="s">
        <v>86</v>
      </c>
      <c r="AW377" s="13" t="s">
        <v>31</v>
      </c>
      <c r="AX377" s="13" t="s">
        <v>32</v>
      </c>
      <c r="AY377" s="181" t="s">
        <v>260</v>
      </c>
    </row>
    <row r="378" spans="1:65" s="2" customFormat="1" ht="16.5" customHeight="1">
      <c r="A378" s="33"/>
      <c r="B378" s="132"/>
      <c r="C378" s="166" t="s">
        <v>674</v>
      </c>
      <c r="D378" s="166" t="s">
        <v>263</v>
      </c>
      <c r="E378" s="167" t="s">
        <v>1367</v>
      </c>
      <c r="F378" s="168" t="s">
        <v>1368</v>
      </c>
      <c r="G378" s="169" t="s">
        <v>266</v>
      </c>
      <c r="H378" s="170">
        <v>9</v>
      </c>
      <c r="I378" s="171"/>
      <c r="J378" s="172">
        <f>ROUND(I378*H378,2)</f>
        <v>0</v>
      </c>
      <c r="K378" s="168" t="s">
        <v>356</v>
      </c>
      <c r="L378" s="34"/>
      <c r="M378" s="173" t="s">
        <v>1</v>
      </c>
      <c r="N378" s="174" t="s">
        <v>42</v>
      </c>
      <c r="O378" s="59"/>
      <c r="P378" s="175">
        <f>O378*H378</f>
        <v>0</v>
      </c>
      <c r="Q378" s="175">
        <v>0</v>
      </c>
      <c r="R378" s="175">
        <f>Q378*H378</f>
        <v>0</v>
      </c>
      <c r="S378" s="175">
        <v>0</v>
      </c>
      <c r="T378" s="176">
        <f>S378*H378</f>
        <v>0</v>
      </c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R378" s="177" t="s">
        <v>268</v>
      </c>
      <c r="AT378" s="177" t="s">
        <v>263</v>
      </c>
      <c r="AU378" s="177" t="s">
        <v>86</v>
      </c>
      <c r="AY378" s="18" t="s">
        <v>260</v>
      </c>
      <c r="BE378" s="178">
        <f>IF(N378="základní",J378,0)</f>
        <v>0</v>
      </c>
      <c r="BF378" s="178">
        <f>IF(N378="snížená",J378,0)</f>
        <v>0</v>
      </c>
      <c r="BG378" s="178">
        <f>IF(N378="zákl. přenesená",J378,0)</f>
        <v>0</v>
      </c>
      <c r="BH378" s="178">
        <f>IF(N378="sníž. přenesená",J378,0)</f>
        <v>0</v>
      </c>
      <c r="BI378" s="178">
        <f>IF(N378="nulová",J378,0)</f>
        <v>0</v>
      </c>
      <c r="BJ378" s="18" t="s">
        <v>32</v>
      </c>
      <c r="BK378" s="178">
        <f>ROUND(I378*H378,2)</f>
        <v>0</v>
      </c>
      <c r="BL378" s="18" t="s">
        <v>268</v>
      </c>
      <c r="BM378" s="177" t="s">
        <v>1369</v>
      </c>
    </row>
    <row r="379" spans="1:65" s="13" customFormat="1">
      <c r="B379" s="179"/>
      <c r="D379" s="180" t="s">
        <v>270</v>
      </c>
      <c r="E379" s="181" t="s">
        <v>1</v>
      </c>
      <c r="F379" s="182" t="s">
        <v>1370</v>
      </c>
      <c r="H379" s="183">
        <v>9</v>
      </c>
      <c r="I379" s="184"/>
      <c r="L379" s="179"/>
      <c r="M379" s="185"/>
      <c r="N379" s="186"/>
      <c r="O379" s="186"/>
      <c r="P379" s="186"/>
      <c r="Q379" s="186"/>
      <c r="R379" s="186"/>
      <c r="S379" s="186"/>
      <c r="T379" s="187"/>
      <c r="AT379" s="181" t="s">
        <v>270</v>
      </c>
      <c r="AU379" s="181" t="s">
        <v>86</v>
      </c>
      <c r="AV379" s="13" t="s">
        <v>86</v>
      </c>
      <c r="AW379" s="13" t="s">
        <v>31</v>
      </c>
      <c r="AX379" s="13" t="s">
        <v>32</v>
      </c>
      <c r="AY379" s="181" t="s">
        <v>260</v>
      </c>
    </row>
    <row r="380" spans="1:65" s="2" customFormat="1" ht="16.5" customHeight="1">
      <c r="A380" s="33"/>
      <c r="B380" s="132"/>
      <c r="C380" s="166" t="s">
        <v>679</v>
      </c>
      <c r="D380" s="166" t="s">
        <v>263</v>
      </c>
      <c r="E380" s="167" t="s">
        <v>1371</v>
      </c>
      <c r="F380" s="168" t="s">
        <v>1372</v>
      </c>
      <c r="G380" s="169" t="s">
        <v>316</v>
      </c>
      <c r="H380" s="170">
        <v>0.188</v>
      </c>
      <c r="I380" s="171"/>
      <c r="J380" s="172">
        <f>ROUND(I380*H380,2)</f>
        <v>0</v>
      </c>
      <c r="K380" s="168" t="s">
        <v>267</v>
      </c>
      <c r="L380" s="34"/>
      <c r="M380" s="173" t="s">
        <v>1</v>
      </c>
      <c r="N380" s="174" t="s">
        <v>42</v>
      </c>
      <c r="O380" s="59"/>
      <c r="P380" s="175">
        <f>O380*H380</f>
        <v>0</v>
      </c>
      <c r="Q380" s="175">
        <v>2.9141499999999998</v>
      </c>
      <c r="R380" s="175">
        <f>Q380*H380</f>
        <v>0.54786019999999991</v>
      </c>
      <c r="S380" s="175">
        <v>0</v>
      </c>
      <c r="T380" s="176">
        <f>S380*H380</f>
        <v>0</v>
      </c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R380" s="177" t="s">
        <v>268</v>
      </c>
      <c r="AT380" s="177" t="s">
        <v>263</v>
      </c>
      <c r="AU380" s="177" t="s">
        <v>86</v>
      </c>
      <c r="AY380" s="18" t="s">
        <v>260</v>
      </c>
      <c r="BE380" s="178">
        <f>IF(N380="základní",J380,0)</f>
        <v>0</v>
      </c>
      <c r="BF380" s="178">
        <f>IF(N380="snížená",J380,0)</f>
        <v>0</v>
      </c>
      <c r="BG380" s="178">
        <f>IF(N380="zákl. přenesená",J380,0)</f>
        <v>0</v>
      </c>
      <c r="BH380" s="178">
        <f>IF(N380="sníž. přenesená",J380,0)</f>
        <v>0</v>
      </c>
      <c r="BI380" s="178">
        <f>IF(N380="nulová",J380,0)</f>
        <v>0</v>
      </c>
      <c r="BJ380" s="18" t="s">
        <v>32</v>
      </c>
      <c r="BK380" s="178">
        <f>ROUND(I380*H380,2)</f>
        <v>0</v>
      </c>
      <c r="BL380" s="18" t="s">
        <v>268</v>
      </c>
      <c r="BM380" s="177" t="s">
        <v>2177</v>
      </c>
    </row>
    <row r="381" spans="1:65" s="15" customFormat="1">
      <c r="B381" s="196"/>
      <c r="D381" s="180" t="s">
        <v>270</v>
      </c>
      <c r="E381" s="197" t="s">
        <v>1</v>
      </c>
      <c r="F381" s="198" t="s">
        <v>1374</v>
      </c>
      <c r="H381" s="197" t="s">
        <v>1</v>
      </c>
      <c r="I381" s="199"/>
      <c r="L381" s="196"/>
      <c r="M381" s="200"/>
      <c r="N381" s="201"/>
      <c r="O381" s="201"/>
      <c r="P381" s="201"/>
      <c r="Q381" s="201"/>
      <c r="R381" s="201"/>
      <c r="S381" s="201"/>
      <c r="T381" s="202"/>
      <c r="AT381" s="197" t="s">
        <v>270</v>
      </c>
      <c r="AU381" s="197" t="s">
        <v>86</v>
      </c>
      <c r="AV381" s="15" t="s">
        <v>32</v>
      </c>
      <c r="AW381" s="15" t="s">
        <v>31</v>
      </c>
      <c r="AX381" s="15" t="s">
        <v>77</v>
      </c>
      <c r="AY381" s="197" t="s">
        <v>260</v>
      </c>
    </row>
    <row r="382" spans="1:65" s="13" customFormat="1">
      <c r="B382" s="179"/>
      <c r="D382" s="180" t="s">
        <v>270</v>
      </c>
      <c r="E382" s="181" t="s">
        <v>1</v>
      </c>
      <c r="F382" s="182" t="s">
        <v>1375</v>
      </c>
      <c r="H382" s="183">
        <v>0.188</v>
      </c>
      <c r="I382" s="184"/>
      <c r="L382" s="179"/>
      <c r="M382" s="185"/>
      <c r="N382" s="186"/>
      <c r="O382" s="186"/>
      <c r="P382" s="186"/>
      <c r="Q382" s="186"/>
      <c r="R382" s="186"/>
      <c r="S382" s="186"/>
      <c r="T382" s="187"/>
      <c r="AT382" s="181" t="s">
        <v>270</v>
      </c>
      <c r="AU382" s="181" t="s">
        <v>86</v>
      </c>
      <c r="AV382" s="13" t="s">
        <v>86</v>
      </c>
      <c r="AW382" s="13" t="s">
        <v>31</v>
      </c>
      <c r="AX382" s="13" t="s">
        <v>32</v>
      </c>
      <c r="AY382" s="181" t="s">
        <v>260</v>
      </c>
    </row>
    <row r="383" spans="1:65" s="12" customFormat="1" ht="22.9" customHeight="1">
      <c r="B383" s="153"/>
      <c r="D383" s="154" t="s">
        <v>76</v>
      </c>
      <c r="E383" s="164" t="s">
        <v>283</v>
      </c>
      <c r="F383" s="164" t="s">
        <v>749</v>
      </c>
      <c r="I383" s="156"/>
      <c r="J383" s="165">
        <f>BK383</f>
        <v>0</v>
      </c>
      <c r="L383" s="153"/>
      <c r="M383" s="158"/>
      <c r="N383" s="159"/>
      <c r="O383" s="159"/>
      <c r="P383" s="160">
        <f>SUM(P384:P423)</f>
        <v>0</v>
      </c>
      <c r="Q383" s="159"/>
      <c r="R383" s="160">
        <f>SUM(R384:R423)</f>
        <v>1246.14804202</v>
      </c>
      <c r="S383" s="159"/>
      <c r="T383" s="161">
        <f>SUM(T384:T423)</f>
        <v>0</v>
      </c>
      <c r="AR383" s="154" t="s">
        <v>32</v>
      </c>
      <c r="AT383" s="162" t="s">
        <v>76</v>
      </c>
      <c r="AU383" s="162" t="s">
        <v>32</v>
      </c>
      <c r="AY383" s="154" t="s">
        <v>260</v>
      </c>
      <c r="BK383" s="163">
        <f>SUM(BK384:BK423)</f>
        <v>0</v>
      </c>
    </row>
    <row r="384" spans="1:65" s="2" customFormat="1" ht="33" customHeight="1">
      <c r="A384" s="33"/>
      <c r="B384" s="132"/>
      <c r="C384" s="166" t="s">
        <v>685</v>
      </c>
      <c r="D384" s="166" t="s">
        <v>263</v>
      </c>
      <c r="E384" s="167" t="s">
        <v>1376</v>
      </c>
      <c r="F384" s="168" t="s">
        <v>1377</v>
      </c>
      <c r="G384" s="169" t="s">
        <v>266</v>
      </c>
      <c r="H384" s="170">
        <v>470.26</v>
      </c>
      <c r="I384" s="171"/>
      <c r="J384" s="172">
        <f>ROUND(I384*H384,2)</f>
        <v>0</v>
      </c>
      <c r="K384" s="168" t="s">
        <v>356</v>
      </c>
      <c r="L384" s="34"/>
      <c r="M384" s="173" t="s">
        <v>1</v>
      </c>
      <c r="N384" s="174" t="s">
        <v>42</v>
      </c>
      <c r="O384" s="59"/>
      <c r="P384" s="175">
        <f>O384*H384</f>
        <v>0</v>
      </c>
      <c r="Q384" s="175">
        <v>9.1999999999999998E-3</v>
      </c>
      <c r="R384" s="175">
        <f>Q384*H384</f>
        <v>4.3263920000000002</v>
      </c>
      <c r="S384" s="175">
        <v>0</v>
      </c>
      <c r="T384" s="176">
        <f>S384*H384</f>
        <v>0</v>
      </c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R384" s="177" t="s">
        <v>268</v>
      </c>
      <c r="AT384" s="177" t="s">
        <v>263</v>
      </c>
      <c r="AU384" s="177" t="s">
        <v>86</v>
      </c>
      <c r="AY384" s="18" t="s">
        <v>260</v>
      </c>
      <c r="BE384" s="178">
        <f>IF(N384="základní",J384,0)</f>
        <v>0</v>
      </c>
      <c r="BF384" s="178">
        <f>IF(N384="snížená",J384,0)</f>
        <v>0</v>
      </c>
      <c r="BG384" s="178">
        <f>IF(N384="zákl. přenesená",J384,0)</f>
        <v>0</v>
      </c>
      <c r="BH384" s="178">
        <f>IF(N384="sníž. přenesená",J384,0)</f>
        <v>0</v>
      </c>
      <c r="BI384" s="178">
        <f>IF(N384="nulová",J384,0)</f>
        <v>0</v>
      </c>
      <c r="BJ384" s="18" t="s">
        <v>32</v>
      </c>
      <c r="BK384" s="178">
        <f>ROUND(I384*H384,2)</f>
        <v>0</v>
      </c>
      <c r="BL384" s="18" t="s">
        <v>268</v>
      </c>
      <c r="BM384" s="177" t="s">
        <v>1378</v>
      </c>
    </row>
    <row r="385" spans="1:65" s="13" customFormat="1">
      <c r="B385" s="179"/>
      <c r="D385" s="180" t="s">
        <v>270</v>
      </c>
      <c r="E385" s="181" t="s">
        <v>1</v>
      </c>
      <c r="F385" s="182" t="s">
        <v>1379</v>
      </c>
      <c r="H385" s="183">
        <v>470.26</v>
      </c>
      <c r="I385" s="184"/>
      <c r="L385" s="179"/>
      <c r="M385" s="185"/>
      <c r="N385" s="186"/>
      <c r="O385" s="186"/>
      <c r="P385" s="186"/>
      <c r="Q385" s="186"/>
      <c r="R385" s="186"/>
      <c r="S385" s="186"/>
      <c r="T385" s="187"/>
      <c r="AT385" s="181" t="s">
        <v>270</v>
      </c>
      <c r="AU385" s="181" t="s">
        <v>86</v>
      </c>
      <c r="AV385" s="13" t="s">
        <v>86</v>
      </c>
      <c r="AW385" s="13" t="s">
        <v>31</v>
      </c>
      <c r="AX385" s="13" t="s">
        <v>32</v>
      </c>
      <c r="AY385" s="181" t="s">
        <v>260</v>
      </c>
    </row>
    <row r="386" spans="1:65" s="2" customFormat="1" ht="37.9" customHeight="1">
      <c r="A386" s="33"/>
      <c r="B386" s="132"/>
      <c r="C386" s="166" t="s">
        <v>687</v>
      </c>
      <c r="D386" s="166" t="s">
        <v>263</v>
      </c>
      <c r="E386" s="167" t="s">
        <v>1380</v>
      </c>
      <c r="F386" s="168" t="s">
        <v>1381</v>
      </c>
      <c r="G386" s="169" t="s">
        <v>915</v>
      </c>
      <c r="H386" s="170">
        <v>269</v>
      </c>
      <c r="I386" s="171"/>
      <c r="J386" s="172">
        <f>ROUND(I386*H386,2)</f>
        <v>0</v>
      </c>
      <c r="K386" s="168" t="s">
        <v>356</v>
      </c>
      <c r="L386" s="34"/>
      <c r="M386" s="173" t="s">
        <v>1</v>
      </c>
      <c r="N386" s="174" t="s">
        <v>42</v>
      </c>
      <c r="O386" s="59"/>
      <c r="P386" s="175">
        <f>O386*H386</f>
        <v>0</v>
      </c>
      <c r="Q386" s="175">
        <v>2.3500000000000001E-3</v>
      </c>
      <c r="R386" s="175">
        <f>Q386*H386</f>
        <v>0.63214999999999999</v>
      </c>
      <c r="S386" s="175">
        <v>0</v>
      </c>
      <c r="T386" s="176">
        <f>S386*H386</f>
        <v>0</v>
      </c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R386" s="177" t="s">
        <v>268</v>
      </c>
      <c r="AT386" s="177" t="s">
        <v>263</v>
      </c>
      <c r="AU386" s="177" t="s">
        <v>86</v>
      </c>
      <c r="AY386" s="18" t="s">
        <v>260</v>
      </c>
      <c r="BE386" s="178">
        <f>IF(N386="základní",J386,0)</f>
        <v>0</v>
      </c>
      <c r="BF386" s="178">
        <f>IF(N386="snížená",J386,0)</f>
        <v>0</v>
      </c>
      <c r="BG386" s="178">
        <f>IF(N386="zákl. přenesená",J386,0)</f>
        <v>0</v>
      </c>
      <c r="BH386" s="178">
        <f>IF(N386="sníž. přenesená",J386,0)</f>
        <v>0</v>
      </c>
      <c r="BI386" s="178">
        <f>IF(N386="nulová",J386,0)</f>
        <v>0</v>
      </c>
      <c r="BJ386" s="18" t="s">
        <v>32</v>
      </c>
      <c r="BK386" s="178">
        <f>ROUND(I386*H386,2)</f>
        <v>0</v>
      </c>
      <c r="BL386" s="18" t="s">
        <v>268</v>
      </c>
      <c r="BM386" s="177" t="s">
        <v>1382</v>
      </c>
    </row>
    <row r="387" spans="1:65" s="13" customFormat="1">
      <c r="B387" s="179"/>
      <c r="D387" s="180" t="s">
        <v>270</v>
      </c>
      <c r="E387" s="181" t="s">
        <v>1</v>
      </c>
      <c r="F387" s="182" t="s">
        <v>2386</v>
      </c>
      <c r="H387" s="183">
        <v>269</v>
      </c>
      <c r="I387" s="184"/>
      <c r="L387" s="179"/>
      <c r="M387" s="185"/>
      <c r="N387" s="186"/>
      <c r="O387" s="186"/>
      <c r="P387" s="186"/>
      <c r="Q387" s="186"/>
      <c r="R387" s="186"/>
      <c r="S387" s="186"/>
      <c r="T387" s="187"/>
      <c r="AT387" s="181" t="s">
        <v>270</v>
      </c>
      <c r="AU387" s="181" t="s">
        <v>86</v>
      </c>
      <c r="AV387" s="13" t="s">
        <v>86</v>
      </c>
      <c r="AW387" s="13" t="s">
        <v>31</v>
      </c>
      <c r="AX387" s="13" t="s">
        <v>32</v>
      </c>
      <c r="AY387" s="181" t="s">
        <v>260</v>
      </c>
    </row>
    <row r="388" spans="1:65" s="2" customFormat="1" ht="16.5" customHeight="1">
      <c r="A388" s="33"/>
      <c r="B388" s="132"/>
      <c r="C388" s="166" t="s">
        <v>690</v>
      </c>
      <c r="D388" s="166" t="s">
        <v>263</v>
      </c>
      <c r="E388" s="167" t="s">
        <v>1384</v>
      </c>
      <c r="F388" s="168" t="s">
        <v>1385</v>
      </c>
      <c r="G388" s="169" t="s">
        <v>266</v>
      </c>
      <c r="H388" s="170">
        <v>470.26</v>
      </c>
      <c r="I388" s="171"/>
      <c r="J388" s="172">
        <f>ROUND(I388*H388,2)</f>
        <v>0</v>
      </c>
      <c r="K388" s="168" t="s">
        <v>356</v>
      </c>
      <c r="L388" s="34"/>
      <c r="M388" s="173" t="s">
        <v>1</v>
      </c>
      <c r="N388" s="174" t="s">
        <v>42</v>
      </c>
      <c r="O388" s="59"/>
      <c r="P388" s="175">
        <f>O388*H388</f>
        <v>0</v>
      </c>
      <c r="Q388" s="175">
        <v>2.47E-3</v>
      </c>
      <c r="R388" s="175">
        <f>Q388*H388</f>
        <v>1.1615422</v>
      </c>
      <c r="S388" s="175">
        <v>0</v>
      </c>
      <c r="T388" s="176">
        <f>S388*H388</f>
        <v>0</v>
      </c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R388" s="177" t="s">
        <v>268</v>
      </c>
      <c r="AT388" s="177" t="s">
        <v>263</v>
      </c>
      <c r="AU388" s="177" t="s">
        <v>86</v>
      </c>
      <c r="AY388" s="18" t="s">
        <v>260</v>
      </c>
      <c r="BE388" s="178">
        <f>IF(N388="základní",J388,0)</f>
        <v>0</v>
      </c>
      <c r="BF388" s="178">
        <f>IF(N388="snížená",J388,0)</f>
        <v>0</v>
      </c>
      <c r="BG388" s="178">
        <f>IF(N388="zákl. přenesená",J388,0)</f>
        <v>0</v>
      </c>
      <c r="BH388" s="178">
        <f>IF(N388="sníž. přenesená",J388,0)</f>
        <v>0</v>
      </c>
      <c r="BI388" s="178">
        <f>IF(N388="nulová",J388,0)</f>
        <v>0</v>
      </c>
      <c r="BJ388" s="18" t="s">
        <v>32</v>
      </c>
      <c r="BK388" s="178">
        <f>ROUND(I388*H388,2)</f>
        <v>0</v>
      </c>
      <c r="BL388" s="18" t="s">
        <v>268</v>
      </c>
      <c r="BM388" s="177" t="s">
        <v>752</v>
      </c>
    </row>
    <row r="389" spans="1:65" s="13" customFormat="1">
      <c r="B389" s="179"/>
      <c r="D389" s="180" t="s">
        <v>270</v>
      </c>
      <c r="E389" s="181" t="s">
        <v>189</v>
      </c>
      <c r="F389" s="182" t="s">
        <v>1386</v>
      </c>
      <c r="H389" s="183">
        <v>470.26</v>
      </c>
      <c r="I389" s="184"/>
      <c r="L389" s="179"/>
      <c r="M389" s="185"/>
      <c r="N389" s="186"/>
      <c r="O389" s="186"/>
      <c r="P389" s="186"/>
      <c r="Q389" s="186"/>
      <c r="R389" s="186"/>
      <c r="S389" s="186"/>
      <c r="T389" s="187"/>
      <c r="AT389" s="181" t="s">
        <v>270</v>
      </c>
      <c r="AU389" s="181" t="s">
        <v>86</v>
      </c>
      <c r="AV389" s="13" t="s">
        <v>86</v>
      </c>
      <c r="AW389" s="13" t="s">
        <v>31</v>
      </c>
      <c r="AX389" s="13" t="s">
        <v>32</v>
      </c>
      <c r="AY389" s="181" t="s">
        <v>260</v>
      </c>
    </row>
    <row r="390" spans="1:65" s="2" customFormat="1" ht="16.5" customHeight="1">
      <c r="A390" s="33"/>
      <c r="B390" s="132"/>
      <c r="C390" s="166" t="s">
        <v>694</v>
      </c>
      <c r="D390" s="166" t="s">
        <v>263</v>
      </c>
      <c r="E390" s="167" t="s">
        <v>761</v>
      </c>
      <c r="F390" s="168" t="s">
        <v>762</v>
      </c>
      <c r="G390" s="169" t="s">
        <v>266</v>
      </c>
      <c r="H390" s="170">
        <v>282.15600000000001</v>
      </c>
      <c r="I390" s="171"/>
      <c r="J390" s="172">
        <f>ROUND(I390*H390,2)</f>
        <v>0</v>
      </c>
      <c r="K390" s="168" t="s">
        <v>267</v>
      </c>
      <c r="L390" s="34"/>
      <c r="M390" s="173" t="s">
        <v>1</v>
      </c>
      <c r="N390" s="174" t="s">
        <v>42</v>
      </c>
      <c r="O390" s="59"/>
      <c r="P390" s="175">
        <f>O390*H390</f>
        <v>0</v>
      </c>
      <c r="Q390" s="175">
        <v>0</v>
      </c>
      <c r="R390" s="175">
        <f>Q390*H390</f>
        <v>0</v>
      </c>
      <c r="S390" s="175">
        <v>0</v>
      </c>
      <c r="T390" s="176">
        <f>S390*H390</f>
        <v>0</v>
      </c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R390" s="177" t="s">
        <v>268</v>
      </c>
      <c r="AT390" s="177" t="s">
        <v>263</v>
      </c>
      <c r="AU390" s="177" t="s">
        <v>86</v>
      </c>
      <c r="AY390" s="18" t="s">
        <v>260</v>
      </c>
      <c r="BE390" s="178">
        <f>IF(N390="základní",J390,0)</f>
        <v>0</v>
      </c>
      <c r="BF390" s="178">
        <f>IF(N390="snížená",J390,0)</f>
        <v>0</v>
      </c>
      <c r="BG390" s="178">
        <f>IF(N390="zákl. přenesená",J390,0)</f>
        <v>0</v>
      </c>
      <c r="BH390" s="178">
        <f>IF(N390="sníž. přenesená",J390,0)</f>
        <v>0</v>
      </c>
      <c r="BI390" s="178">
        <f>IF(N390="nulová",J390,0)</f>
        <v>0</v>
      </c>
      <c r="BJ390" s="18" t="s">
        <v>32</v>
      </c>
      <c r="BK390" s="178">
        <f>ROUND(I390*H390,2)</f>
        <v>0</v>
      </c>
      <c r="BL390" s="18" t="s">
        <v>268</v>
      </c>
      <c r="BM390" s="177" t="s">
        <v>763</v>
      </c>
    </row>
    <row r="391" spans="1:65" s="13" customFormat="1">
      <c r="B391" s="179"/>
      <c r="D391" s="180" t="s">
        <v>270</v>
      </c>
      <c r="E391" s="181" t="s">
        <v>1</v>
      </c>
      <c r="F391" s="182" t="s">
        <v>1387</v>
      </c>
      <c r="H391" s="183">
        <v>282.15600000000001</v>
      </c>
      <c r="I391" s="184"/>
      <c r="L391" s="179"/>
      <c r="M391" s="185"/>
      <c r="N391" s="186"/>
      <c r="O391" s="186"/>
      <c r="P391" s="186"/>
      <c r="Q391" s="186"/>
      <c r="R391" s="186"/>
      <c r="S391" s="186"/>
      <c r="T391" s="187"/>
      <c r="AT391" s="181" t="s">
        <v>270</v>
      </c>
      <c r="AU391" s="181" t="s">
        <v>86</v>
      </c>
      <c r="AV391" s="13" t="s">
        <v>86</v>
      </c>
      <c r="AW391" s="13" t="s">
        <v>31</v>
      </c>
      <c r="AX391" s="13" t="s">
        <v>32</v>
      </c>
      <c r="AY391" s="181" t="s">
        <v>260</v>
      </c>
    </row>
    <row r="392" spans="1:65" s="2" customFormat="1" ht="16.5" customHeight="1">
      <c r="A392" s="33"/>
      <c r="B392" s="132"/>
      <c r="C392" s="166" t="s">
        <v>702</v>
      </c>
      <c r="D392" s="166" t="s">
        <v>263</v>
      </c>
      <c r="E392" s="167" t="s">
        <v>766</v>
      </c>
      <c r="F392" s="168" t="s">
        <v>767</v>
      </c>
      <c r="G392" s="169" t="s">
        <v>266</v>
      </c>
      <c r="H392" s="170">
        <v>470.26</v>
      </c>
      <c r="I392" s="171"/>
      <c r="J392" s="172">
        <f>ROUND(I392*H392,2)</f>
        <v>0</v>
      </c>
      <c r="K392" s="168" t="s">
        <v>267</v>
      </c>
      <c r="L392" s="34"/>
      <c r="M392" s="173" t="s">
        <v>1</v>
      </c>
      <c r="N392" s="174" t="s">
        <v>42</v>
      </c>
      <c r="O392" s="59"/>
      <c r="P392" s="175">
        <f>O392*H392</f>
        <v>0</v>
      </c>
      <c r="Q392" s="175">
        <v>0</v>
      </c>
      <c r="R392" s="175">
        <f>Q392*H392</f>
        <v>0</v>
      </c>
      <c r="S392" s="175">
        <v>0</v>
      </c>
      <c r="T392" s="176">
        <f>S392*H392</f>
        <v>0</v>
      </c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R392" s="177" t="s">
        <v>268</v>
      </c>
      <c r="AT392" s="177" t="s">
        <v>263</v>
      </c>
      <c r="AU392" s="177" t="s">
        <v>86</v>
      </c>
      <c r="AY392" s="18" t="s">
        <v>260</v>
      </c>
      <c r="BE392" s="178">
        <f>IF(N392="základní",J392,0)</f>
        <v>0</v>
      </c>
      <c r="BF392" s="178">
        <f>IF(N392="snížená",J392,0)</f>
        <v>0</v>
      </c>
      <c r="BG392" s="178">
        <f>IF(N392="zákl. přenesená",J392,0)</f>
        <v>0</v>
      </c>
      <c r="BH392" s="178">
        <f>IF(N392="sníž. přenesená",J392,0)</f>
        <v>0</v>
      </c>
      <c r="BI392" s="178">
        <f>IF(N392="nulová",J392,0)</f>
        <v>0</v>
      </c>
      <c r="BJ392" s="18" t="s">
        <v>32</v>
      </c>
      <c r="BK392" s="178">
        <f>ROUND(I392*H392,2)</f>
        <v>0</v>
      </c>
      <c r="BL392" s="18" t="s">
        <v>268</v>
      </c>
      <c r="BM392" s="177" t="s">
        <v>2387</v>
      </c>
    </row>
    <row r="393" spans="1:65" s="13" customFormat="1">
      <c r="B393" s="179"/>
      <c r="D393" s="180" t="s">
        <v>270</v>
      </c>
      <c r="E393" s="181" t="s">
        <v>1</v>
      </c>
      <c r="F393" s="182" t="s">
        <v>189</v>
      </c>
      <c r="H393" s="183">
        <v>470.26</v>
      </c>
      <c r="I393" s="184"/>
      <c r="L393" s="179"/>
      <c r="M393" s="185"/>
      <c r="N393" s="186"/>
      <c r="O393" s="186"/>
      <c r="P393" s="186"/>
      <c r="Q393" s="186"/>
      <c r="R393" s="186"/>
      <c r="S393" s="186"/>
      <c r="T393" s="187"/>
      <c r="AT393" s="181" t="s">
        <v>270</v>
      </c>
      <c r="AU393" s="181" t="s">
        <v>86</v>
      </c>
      <c r="AV393" s="13" t="s">
        <v>86</v>
      </c>
      <c r="AW393" s="13" t="s">
        <v>31</v>
      </c>
      <c r="AX393" s="13" t="s">
        <v>32</v>
      </c>
      <c r="AY393" s="181" t="s">
        <v>260</v>
      </c>
    </row>
    <row r="394" spans="1:65" s="2" customFormat="1" ht="16.5" customHeight="1">
      <c r="A394" s="33"/>
      <c r="B394" s="132"/>
      <c r="C394" s="166" t="s">
        <v>707</v>
      </c>
      <c r="D394" s="166" t="s">
        <v>263</v>
      </c>
      <c r="E394" s="167" t="s">
        <v>1389</v>
      </c>
      <c r="F394" s="168" t="s">
        <v>1390</v>
      </c>
      <c r="G394" s="169" t="s">
        <v>316</v>
      </c>
      <c r="H394" s="170">
        <v>37.789000000000001</v>
      </c>
      <c r="I394" s="171"/>
      <c r="J394" s="172">
        <f>ROUND(I394*H394,2)</f>
        <v>0</v>
      </c>
      <c r="K394" s="168" t="s">
        <v>356</v>
      </c>
      <c r="L394" s="34"/>
      <c r="M394" s="173" t="s">
        <v>1</v>
      </c>
      <c r="N394" s="174" t="s">
        <v>42</v>
      </c>
      <c r="O394" s="59"/>
      <c r="P394" s="175">
        <f>O394*H394</f>
        <v>0</v>
      </c>
      <c r="Q394" s="175">
        <v>2.2810000000000001</v>
      </c>
      <c r="R394" s="175">
        <f>Q394*H394</f>
        <v>86.196709000000013</v>
      </c>
      <c r="S394" s="175">
        <v>0</v>
      </c>
      <c r="T394" s="176">
        <f>S394*H394</f>
        <v>0</v>
      </c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R394" s="177" t="s">
        <v>268</v>
      </c>
      <c r="AT394" s="177" t="s">
        <v>263</v>
      </c>
      <c r="AU394" s="177" t="s">
        <v>86</v>
      </c>
      <c r="AY394" s="18" t="s">
        <v>260</v>
      </c>
      <c r="BE394" s="178">
        <f>IF(N394="základní",J394,0)</f>
        <v>0</v>
      </c>
      <c r="BF394" s="178">
        <f>IF(N394="snížená",J394,0)</f>
        <v>0</v>
      </c>
      <c r="BG394" s="178">
        <f>IF(N394="zákl. přenesená",J394,0)</f>
        <v>0</v>
      </c>
      <c r="BH394" s="178">
        <f>IF(N394="sníž. přenesená",J394,0)</f>
        <v>0</v>
      </c>
      <c r="BI394" s="178">
        <f>IF(N394="nulová",J394,0)</f>
        <v>0</v>
      </c>
      <c r="BJ394" s="18" t="s">
        <v>32</v>
      </c>
      <c r="BK394" s="178">
        <f>ROUND(I394*H394,2)</f>
        <v>0</v>
      </c>
      <c r="BL394" s="18" t="s">
        <v>268</v>
      </c>
      <c r="BM394" s="177" t="s">
        <v>772</v>
      </c>
    </row>
    <row r="395" spans="1:65" s="13" customFormat="1">
      <c r="B395" s="179"/>
      <c r="D395" s="180" t="s">
        <v>270</v>
      </c>
      <c r="E395" s="181" t="s">
        <v>1</v>
      </c>
      <c r="F395" s="182" t="s">
        <v>2180</v>
      </c>
      <c r="H395" s="183">
        <v>37.789000000000001</v>
      </c>
      <c r="I395" s="184"/>
      <c r="L395" s="179"/>
      <c r="M395" s="185"/>
      <c r="N395" s="186"/>
      <c r="O395" s="186"/>
      <c r="P395" s="186"/>
      <c r="Q395" s="186"/>
      <c r="R395" s="186"/>
      <c r="S395" s="186"/>
      <c r="T395" s="187"/>
      <c r="AT395" s="181" t="s">
        <v>270</v>
      </c>
      <c r="AU395" s="181" t="s">
        <v>86</v>
      </c>
      <c r="AV395" s="13" t="s">
        <v>86</v>
      </c>
      <c r="AW395" s="13" t="s">
        <v>31</v>
      </c>
      <c r="AX395" s="13" t="s">
        <v>32</v>
      </c>
      <c r="AY395" s="181" t="s">
        <v>260</v>
      </c>
    </row>
    <row r="396" spans="1:65" s="2" customFormat="1" ht="21.75" customHeight="1">
      <c r="A396" s="33"/>
      <c r="B396" s="132"/>
      <c r="C396" s="166" t="s">
        <v>712</v>
      </c>
      <c r="D396" s="166" t="s">
        <v>263</v>
      </c>
      <c r="E396" s="167" t="s">
        <v>1392</v>
      </c>
      <c r="F396" s="168" t="s">
        <v>1393</v>
      </c>
      <c r="G396" s="169" t="s">
        <v>266</v>
      </c>
      <c r="H396" s="170">
        <v>174.001</v>
      </c>
      <c r="I396" s="171"/>
      <c r="J396" s="172">
        <f>ROUND(I396*H396,2)</f>
        <v>0</v>
      </c>
      <c r="K396" s="168" t="s">
        <v>356</v>
      </c>
      <c r="L396" s="34"/>
      <c r="M396" s="173" t="s">
        <v>1</v>
      </c>
      <c r="N396" s="174" t="s">
        <v>42</v>
      </c>
      <c r="O396" s="59"/>
      <c r="P396" s="175">
        <f>O396*H396</f>
        <v>0</v>
      </c>
      <c r="Q396" s="175">
        <v>0.82</v>
      </c>
      <c r="R396" s="175">
        <f>Q396*H396</f>
        <v>142.68081999999998</v>
      </c>
      <c r="S396" s="175">
        <v>0</v>
      </c>
      <c r="T396" s="176">
        <f>S396*H396</f>
        <v>0</v>
      </c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R396" s="177" t="s">
        <v>268</v>
      </c>
      <c r="AT396" s="177" t="s">
        <v>263</v>
      </c>
      <c r="AU396" s="177" t="s">
        <v>86</v>
      </c>
      <c r="AY396" s="18" t="s">
        <v>260</v>
      </c>
      <c r="BE396" s="178">
        <f>IF(N396="základní",J396,0)</f>
        <v>0</v>
      </c>
      <c r="BF396" s="178">
        <f>IF(N396="snížená",J396,0)</f>
        <v>0</v>
      </c>
      <c r="BG396" s="178">
        <f>IF(N396="zákl. přenesená",J396,0)</f>
        <v>0</v>
      </c>
      <c r="BH396" s="178">
        <f>IF(N396="sníž. přenesená",J396,0)</f>
        <v>0</v>
      </c>
      <c r="BI396" s="178">
        <f>IF(N396="nulová",J396,0)</f>
        <v>0</v>
      </c>
      <c r="BJ396" s="18" t="s">
        <v>32</v>
      </c>
      <c r="BK396" s="178">
        <f>ROUND(I396*H396,2)</f>
        <v>0</v>
      </c>
      <c r="BL396" s="18" t="s">
        <v>268</v>
      </c>
      <c r="BM396" s="177" t="s">
        <v>778</v>
      </c>
    </row>
    <row r="397" spans="1:65" s="13" customFormat="1">
      <c r="B397" s="179"/>
      <c r="D397" s="180" t="s">
        <v>270</v>
      </c>
      <c r="E397" s="181" t="s">
        <v>1</v>
      </c>
      <c r="F397" s="182" t="s">
        <v>2388</v>
      </c>
      <c r="H397" s="183">
        <v>171.81</v>
      </c>
      <c r="I397" s="184"/>
      <c r="L397" s="179"/>
      <c r="M397" s="185"/>
      <c r="N397" s="186"/>
      <c r="O397" s="186"/>
      <c r="P397" s="186"/>
      <c r="Q397" s="186"/>
      <c r="R397" s="186"/>
      <c r="S397" s="186"/>
      <c r="T397" s="187"/>
      <c r="AT397" s="181" t="s">
        <v>270</v>
      </c>
      <c r="AU397" s="181" t="s">
        <v>86</v>
      </c>
      <c r="AV397" s="13" t="s">
        <v>86</v>
      </c>
      <c r="AW397" s="13" t="s">
        <v>31</v>
      </c>
      <c r="AX397" s="13" t="s">
        <v>32</v>
      </c>
      <c r="AY397" s="181" t="s">
        <v>260</v>
      </c>
    </row>
    <row r="398" spans="1:65" s="13" customFormat="1">
      <c r="B398" s="179"/>
      <c r="D398" s="180" t="s">
        <v>270</v>
      </c>
      <c r="F398" s="182" t="s">
        <v>2389</v>
      </c>
      <c r="H398" s="183">
        <v>174.001</v>
      </c>
      <c r="I398" s="184"/>
      <c r="L398" s="179"/>
      <c r="M398" s="185"/>
      <c r="N398" s="186"/>
      <c r="O398" s="186"/>
      <c r="P398" s="186"/>
      <c r="Q398" s="186"/>
      <c r="R398" s="186"/>
      <c r="S398" s="186"/>
      <c r="T398" s="187"/>
      <c r="AT398" s="181" t="s">
        <v>270</v>
      </c>
      <c r="AU398" s="181" t="s">
        <v>86</v>
      </c>
      <c r="AV398" s="13" t="s">
        <v>86</v>
      </c>
      <c r="AW398" s="13" t="s">
        <v>3</v>
      </c>
      <c r="AX398" s="13" t="s">
        <v>32</v>
      </c>
      <c r="AY398" s="181" t="s">
        <v>260</v>
      </c>
    </row>
    <row r="399" spans="1:65" s="2" customFormat="1" ht="24.2" customHeight="1">
      <c r="A399" s="33"/>
      <c r="B399" s="132"/>
      <c r="C399" s="166" t="s">
        <v>716</v>
      </c>
      <c r="D399" s="166" t="s">
        <v>263</v>
      </c>
      <c r="E399" s="167" t="s">
        <v>1399</v>
      </c>
      <c r="F399" s="168" t="s">
        <v>1400</v>
      </c>
      <c r="G399" s="169" t="s">
        <v>915</v>
      </c>
      <c r="H399" s="170">
        <v>169</v>
      </c>
      <c r="I399" s="171"/>
      <c r="J399" s="172">
        <f>ROUND(I399*H399,2)</f>
        <v>0</v>
      </c>
      <c r="K399" s="168" t="s">
        <v>356</v>
      </c>
      <c r="L399" s="34"/>
      <c r="M399" s="173" t="s">
        <v>1</v>
      </c>
      <c r="N399" s="174" t="s">
        <v>42</v>
      </c>
      <c r="O399" s="59"/>
      <c r="P399" s="175">
        <f>O399*H399</f>
        <v>0</v>
      </c>
      <c r="Q399" s="175">
        <v>0.03</v>
      </c>
      <c r="R399" s="175">
        <f>Q399*H399</f>
        <v>5.0699999999999994</v>
      </c>
      <c r="S399" s="175">
        <v>0</v>
      </c>
      <c r="T399" s="176">
        <f>S399*H399</f>
        <v>0</v>
      </c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R399" s="177" t="s">
        <v>268</v>
      </c>
      <c r="AT399" s="177" t="s">
        <v>263</v>
      </c>
      <c r="AU399" s="177" t="s">
        <v>86</v>
      </c>
      <c r="AY399" s="18" t="s">
        <v>260</v>
      </c>
      <c r="BE399" s="178">
        <f>IF(N399="základní",J399,0)</f>
        <v>0</v>
      </c>
      <c r="BF399" s="178">
        <f>IF(N399="snížená",J399,0)</f>
        <v>0</v>
      </c>
      <c r="BG399" s="178">
        <f>IF(N399="zákl. přenesená",J399,0)</f>
        <v>0</v>
      </c>
      <c r="BH399" s="178">
        <f>IF(N399="sníž. přenesená",J399,0)</f>
        <v>0</v>
      </c>
      <c r="BI399" s="178">
        <f>IF(N399="nulová",J399,0)</f>
        <v>0</v>
      </c>
      <c r="BJ399" s="18" t="s">
        <v>32</v>
      </c>
      <c r="BK399" s="178">
        <f>ROUND(I399*H399,2)</f>
        <v>0</v>
      </c>
      <c r="BL399" s="18" t="s">
        <v>268</v>
      </c>
      <c r="BM399" s="177" t="s">
        <v>1401</v>
      </c>
    </row>
    <row r="400" spans="1:65" s="13" customFormat="1">
      <c r="B400" s="179"/>
      <c r="D400" s="180" t="s">
        <v>270</v>
      </c>
      <c r="E400" s="181" t="s">
        <v>1</v>
      </c>
      <c r="F400" s="182" t="s">
        <v>2390</v>
      </c>
      <c r="H400" s="183">
        <v>169</v>
      </c>
      <c r="I400" s="184"/>
      <c r="L400" s="179"/>
      <c r="M400" s="185"/>
      <c r="N400" s="186"/>
      <c r="O400" s="186"/>
      <c r="P400" s="186"/>
      <c r="Q400" s="186"/>
      <c r="R400" s="186"/>
      <c r="S400" s="186"/>
      <c r="T400" s="187"/>
      <c r="AT400" s="181" t="s">
        <v>270</v>
      </c>
      <c r="AU400" s="181" t="s">
        <v>86</v>
      </c>
      <c r="AV400" s="13" t="s">
        <v>86</v>
      </c>
      <c r="AW400" s="13" t="s">
        <v>31</v>
      </c>
      <c r="AX400" s="13" t="s">
        <v>32</v>
      </c>
      <c r="AY400" s="181" t="s">
        <v>260</v>
      </c>
    </row>
    <row r="401" spans="1:65" s="2" customFormat="1" ht="16.5" customHeight="1">
      <c r="A401" s="33"/>
      <c r="B401" s="132"/>
      <c r="C401" s="166" t="s">
        <v>720</v>
      </c>
      <c r="D401" s="166" t="s">
        <v>263</v>
      </c>
      <c r="E401" s="167" t="s">
        <v>2391</v>
      </c>
      <c r="F401" s="168" t="s">
        <v>2392</v>
      </c>
      <c r="G401" s="169" t="s">
        <v>915</v>
      </c>
      <c r="H401" s="170">
        <v>5</v>
      </c>
      <c r="I401" s="171"/>
      <c r="J401" s="172">
        <f>ROUND(I401*H401,2)</f>
        <v>0</v>
      </c>
      <c r="K401" s="168" t="s">
        <v>356</v>
      </c>
      <c r="L401" s="34"/>
      <c r="M401" s="173" t="s">
        <v>1</v>
      </c>
      <c r="N401" s="174" t="s">
        <v>42</v>
      </c>
      <c r="O401" s="59"/>
      <c r="P401" s="175">
        <f>O401*H401</f>
        <v>0</v>
      </c>
      <c r="Q401" s="175">
        <v>7.4999999999999997E-2</v>
      </c>
      <c r="R401" s="175">
        <f>Q401*H401</f>
        <v>0.375</v>
      </c>
      <c r="S401" s="175">
        <v>0</v>
      </c>
      <c r="T401" s="176">
        <f>S401*H401</f>
        <v>0</v>
      </c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R401" s="177" t="s">
        <v>268</v>
      </c>
      <c r="AT401" s="177" t="s">
        <v>263</v>
      </c>
      <c r="AU401" s="177" t="s">
        <v>86</v>
      </c>
      <c r="AY401" s="18" t="s">
        <v>260</v>
      </c>
      <c r="BE401" s="178">
        <f>IF(N401="základní",J401,0)</f>
        <v>0</v>
      </c>
      <c r="BF401" s="178">
        <f>IF(N401="snížená",J401,0)</f>
        <v>0</v>
      </c>
      <c r="BG401" s="178">
        <f>IF(N401="zákl. přenesená",J401,0)</f>
        <v>0</v>
      </c>
      <c r="BH401" s="178">
        <f>IF(N401="sníž. přenesená",J401,0)</f>
        <v>0</v>
      </c>
      <c r="BI401" s="178">
        <f>IF(N401="nulová",J401,0)</f>
        <v>0</v>
      </c>
      <c r="BJ401" s="18" t="s">
        <v>32</v>
      </c>
      <c r="BK401" s="178">
        <f>ROUND(I401*H401,2)</f>
        <v>0</v>
      </c>
      <c r="BL401" s="18" t="s">
        <v>268</v>
      </c>
      <c r="BM401" s="177" t="s">
        <v>2393</v>
      </c>
    </row>
    <row r="402" spans="1:65" s="13" customFormat="1">
      <c r="B402" s="179"/>
      <c r="D402" s="180" t="s">
        <v>270</v>
      </c>
      <c r="E402" s="181" t="s">
        <v>1</v>
      </c>
      <c r="F402" s="182" t="s">
        <v>2394</v>
      </c>
      <c r="H402" s="183">
        <v>5</v>
      </c>
      <c r="I402" s="184"/>
      <c r="L402" s="179"/>
      <c r="M402" s="185"/>
      <c r="N402" s="186"/>
      <c r="O402" s="186"/>
      <c r="P402" s="186"/>
      <c r="Q402" s="186"/>
      <c r="R402" s="186"/>
      <c r="S402" s="186"/>
      <c r="T402" s="187"/>
      <c r="AT402" s="181" t="s">
        <v>270</v>
      </c>
      <c r="AU402" s="181" t="s">
        <v>86</v>
      </c>
      <c r="AV402" s="13" t="s">
        <v>86</v>
      </c>
      <c r="AW402" s="13" t="s">
        <v>31</v>
      </c>
      <c r="AX402" s="13" t="s">
        <v>32</v>
      </c>
      <c r="AY402" s="181" t="s">
        <v>260</v>
      </c>
    </row>
    <row r="403" spans="1:65" s="2" customFormat="1" ht="21.75" customHeight="1">
      <c r="A403" s="33"/>
      <c r="B403" s="132"/>
      <c r="C403" s="166" t="s">
        <v>724</v>
      </c>
      <c r="D403" s="166" t="s">
        <v>263</v>
      </c>
      <c r="E403" s="167" t="s">
        <v>1403</v>
      </c>
      <c r="F403" s="168" t="s">
        <v>1404</v>
      </c>
      <c r="G403" s="169" t="s">
        <v>316</v>
      </c>
      <c r="H403" s="170">
        <v>363.52800000000002</v>
      </c>
      <c r="I403" s="171"/>
      <c r="J403" s="172">
        <f>ROUND(I403*H403,2)</f>
        <v>0</v>
      </c>
      <c r="K403" s="168" t="s">
        <v>267</v>
      </c>
      <c r="L403" s="34"/>
      <c r="M403" s="173" t="s">
        <v>1</v>
      </c>
      <c r="N403" s="174" t="s">
        <v>42</v>
      </c>
      <c r="O403" s="59"/>
      <c r="P403" s="175">
        <f>O403*H403</f>
        <v>0</v>
      </c>
      <c r="Q403" s="175">
        <v>2.47953</v>
      </c>
      <c r="R403" s="175">
        <f>Q403*H403</f>
        <v>901.37858184000004</v>
      </c>
      <c r="S403" s="175">
        <v>0</v>
      </c>
      <c r="T403" s="176">
        <f>S403*H403</f>
        <v>0</v>
      </c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R403" s="177" t="s">
        <v>268</v>
      </c>
      <c r="AT403" s="177" t="s">
        <v>263</v>
      </c>
      <c r="AU403" s="177" t="s">
        <v>86</v>
      </c>
      <c r="AY403" s="18" t="s">
        <v>260</v>
      </c>
      <c r="BE403" s="178">
        <f>IF(N403="základní",J403,0)</f>
        <v>0</v>
      </c>
      <c r="BF403" s="178">
        <f>IF(N403="snížená",J403,0)</f>
        <v>0</v>
      </c>
      <c r="BG403" s="178">
        <f>IF(N403="zákl. přenesená",J403,0)</f>
        <v>0</v>
      </c>
      <c r="BH403" s="178">
        <f>IF(N403="sníž. přenesená",J403,0)</f>
        <v>0</v>
      </c>
      <c r="BI403" s="178">
        <f>IF(N403="nulová",J403,0)</f>
        <v>0</v>
      </c>
      <c r="BJ403" s="18" t="s">
        <v>32</v>
      </c>
      <c r="BK403" s="178">
        <f>ROUND(I403*H403,2)</f>
        <v>0</v>
      </c>
      <c r="BL403" s="18" t="s">
        <v>268</v>
      </c>
      <c r="BM403" s="177" t="s">
        <v>784</v>
      </c>
    </row>
    <row r="404" spans="1:65" s="15" customFormat="1">
      <c r="B404" s="196"/>
      <c r="D404" s="180" t="s">
        <v>270</v>
      </c>
      <c r="E404" s="197" t="s">
        <v>1</v>
      </c>
      <c r="F404" s="198" t="s">
        <v>324</v>
      </c>
      <c r="H404" s="197" t="s">
        <v>1</v>
      </c>
      <c r="I404" s="199"/>
      <c r="L404" s="196"/>
      <c r="M404" s="200"/>
      <c r="N404" s="201"/>
      <c r="O404" s="201"/>
      <c r="P404" s="201"/>
      <c r="Q404" s="201"/>
      <c r="R404" s="201"/>
      <c r="S404" s="201"/>
      <c r="T404" s="202"/>
      <c r="AT404" s="197" t="s">
        <v>270</v>
      </c>
      <c r="AU404" s="197" t="s">
        <v>86</v>
      </c>
      <c r="AV404" s="15" t="s">
        <v>32</v>
      </c>
      <c r="AW404" s="15" t="s">
        <v>31</v>
      </c>
      <c r="AX404" s="15" t="s">
        <v>77</v>
      </c>
      <c r="AY404" s="197" t="s">
        <v>260</v>
      </c>
    </row>
    <row r="405" spans="1:65" s="13" customFormat="1">
      <c r="B405" s="179"/>
      <c r="D405" s="180" t="s">
        <v>270</v>
      </c>
      <c r="E405" s="181" t="s">
        <v>1</v>
      </c>
      <c r="F405" s="182" t="s">
        <v>2395</v>
      </c>
      <c r="H405" s="183">
        <v>363.52800000000002</v>
      </c>
      <c r="I405" s="184"/>
      <c r="L405" s="179"/>
      <c r="M405" s="185"/>
      <c r="N405" s="186"/>
      <c r="O405" s="186"/>
      <c r="P405" s="186"/>
      <c r="Q405" s="186"/>
      <c r="R405" s="186"/>
      <c r="S405" s="186"/>
      <c r="T405" s="187"/>
      <c r="AT405" s="181" t="s">
        <v>270</v>
      </c>
      <c r="AU405" s="181" t="s">
        <v>86</v>
      </c>
      <c r="AV405" s="13" t="s">
        <v>86</v>
      </c>
      <c r="AW405" s="13" t="s">
        <v>31</v>
      </c>
      <c r="AX405" s="13" t="s">
        <v>32</v>
      </c>
      <c r="AY405" s="181" t="s">
        <v>260</v>
      </c>
    </row>
    <row r="406" spans="1:65" s="2" customFormat="1" ht="21.75" customHeight="1">
      <c r="A406" s="33"/>
      <c r="B406" s="132"/>
      <c r="C406" s="166" t="s">
        <v>728</v>
      </c>
      <c r="D406" s="166" t="s">
        <v>263</v>
      </c>
      <c r="E406" s="167" t="s">
        <v>787</v>
      </c>
      <c r="F406" s="168" t="s">
        <v>1408</v>
      </c>
      <c r="G406" s="169" t="s">
        <v>316</v>
      </c>
      <c r="H406" s="170">
        <v>36.353000000000002</v>
      </c>
      <c r="I406" s="171"/>
      <c r="J406" s="172">
        <f>ROUND(I406*H406,2)</f>
        <v>0</v>
      </c>
      <c r="K406" s="168" t="s">
        <v>267</v>
      </c>
      <c r="L406" s="34"/>
      <c r="M406" s="173" t="s">
        <v>1</v>
      </c>
      <c r="N406" s="174" t="s">
        <v>42</v>
      </c>
      <c r="O406" s="59"/>
      <c r="P406" s="175">
        <f>O406*H406</f>
        <v>0</v>
      </c>
      <c r="Q406" s="175">
        <v>2.47953</v>
      </c>
      <c r="R406" s="175">
        <f>Q406*H406</f>
        <v>90.138354090000007</v>
      </c>
      <c r="S406" s="175">
        <v>0</v>
      </c>
      <c r="T406" s="176">
        <f>S406*H406</f>
        <v>0</v>
      </c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R406" s="177" t="s">
        <v>268</v>
      </c>
      <c r="AT406" s="177" t="s">
        <v>263</v>
      </c>
      <c r="AU406" s="177" t="s">
        <v>86</v>
      </c>
      <c r="AY406" s="18" t="s">
        <v>260</v>
      </c>
      <c r="BE406" s="178">
        <f>IF(N406="základní",J406,0)</f>
        <v>0</v>
      </c>
      <c r="BF406" s="178">
        <f>IF(N406="snížená",J406,0)</f>
        <v>0</v>
      </c>
      <c r="BG406" s="178">
        <f>IF(N406="zákl. přenesená",J406,0)</f>
        <v>0</v>
      </c>
      <c r="BH406" s="178">
        <f>IF(N406="sníž. přenesená",J406,0)</f>
        <v>0</v>
      </c>
      <c r="BI406" s="178">
        <f>IF(N406="nulová",J406,0)</f>
        <v>0</v>
      </c>
      <c r="BJ406" s="18" t="s">
        <v>32</v>
      </c>
      <c r="BK406" s="178">
        <f>ROUND(I406*H406,2)</f>
        <v>0</v>
      </c>
      <c r="BL406" s="18" t="s">
        <v>268</v>
      </c>
      <c r="BM406" s="177" t="s">
        <v>2396</v>
      </c>
    </row>
    <row r="407" spans="1:65" s="15" customFormat="1">
      <c r="B407" s="196"/>
      <c r="D407" s="180" t="s">
        <v>270</v>
      </c>
      <c r="E407" s="197" t="s">
        <v>1</v>
      </c>
      <c r="F407" s="198" t="s">
        <v>324</v>
      </c>
      <c r="H407" s="197" t="s">
        <v>1</v>
      </c>
      <c r="I407" s="199"/>
      <c r="L407" s="196"/>
      <c r="M407" s="200"/>
      <c r="N407" s="201"/>
      <c r="O407" s="201"/>
      <c r="P407" s="201"/>
      <c r="Q407" s="201"/>
      <c r="R407" s="201"/>
      <c r="S407" s="201"/>
      <c r="T407" s="202"/>
      <c r="AT407" s="197" t="s">
        <v>270</v>
      </c>
      <c r="AU407" s="197" t="s">
        <v>86</v>
      </c>
      <c r="AV407" s="15" t="s">
        <v>32</v>
      </c>
      <c r="AW407" s="15" t="s">
        <v>31</v>
      </c>
      <c r="AX407" s="15" t="s">
        <v>77</v>
      </c>
      <c r="AY407" s="197" t="s">
        <v>260</v>
      </c>
    </row>
    <row r="408" spans="1:65" s="13" customFormat="1">
      <c r="B408" s="179"/>
      <c r="D408" s="180" t="s">
        <v>270</v>
      </c>
      <c r="E408" s="181" t="s">
        <v>1</v>
      </c>
      <c r="F408" s="182" t="s">
        <v>2397</v>
      </c>
      <c r="H408" s="183">
        <v>36.353000000000002</v>
      </c>
      <c r="I408" s="184"/>
      <c r="L408" s="179"/>
      <c r="M408" s="185"/>
      <c r="N408" s="186"/>
      <c r="O408" s="186"/>
      <c r="P408" s="186"/>
      <c r="Q408" s="186"/>
      <c r="R408" s="186"/>
      <c r="S408" s="186"/>
      <c r="T408" s="187"/>
      <c r="AT408" s="181" t="s">
        <v>270</v>
      </c>
      <c r="AU408" s="181" t="s">
        <v>86</v>
      </c>
      <c r="AV408" s="13" t="s">
        <v>86</v>
      </c>
      <c r="AW408" s="13" t="s">
        <v>31</v>
      </c>
      <c r="AX408" s="13" t="s">
        <v>32</v>
      </c>
      <c r="AY408" s="181" t="s">
        <v>260</v>
      </c>
    </row>
    <row r="409" spans="1:65" s="2" customFormat="1" ht="21.75" customHeight="1">
      <c r="A409" s="33"/>
      <c r="B409" s="132"/>
      <c r="C409" s="166" t="s">
        <v>731</v>
      </c>
      <c r="D409" s="166" t="s">
        <v>263</v>
      </c>
      <c r="E409" s="167" t="s">
        <v>792</v>
      </c>
      <c r="F409" s="168" t="s">
        <v>1411</v>
      </c>
      <c r="G409" s="169" t="s">
        <v>316</v>
      </c>
      <c r="H409" s="170">
        <v>4.0389999999999997</v>
      </c>
      <c r="I409" s="171"/>
      <c r="J409" s="172">
        <f>ROUND(I409*H409,2)</f>
        <v>0</v>
      </c>
      <c r="K409" s="168" t="s">
        <v>267</v>
      </c>
      <c r="L409" s="34"/>
      <c r="M409" s="173" t="s">
        <v>1</v>
      </c>
      <c r="N409" s="174" t="s">
        <v>42</v>
      </c>
      <c r="O409" s="59"/>
      <c r="P409" s="175">
        <f>O409*H409</f>
        <v>0</v>
      </c>
      <c r="Q409" s="175">
        <v>2.47953</v>
      </c>
      <c r="R409" s="175">
        <f>Q409*H409</f>
        <v>10.01482167</v>
      </c>
      <c r="S409" s="175">
        <v>0</v>
      </c>
      <c r="T409" s="176">
        <f>S409*H409</f>
        <v>0</v>
      </c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R409" s="177" t="s">
        <v>268</v>
      </c>
      <c r="AT409" s="177" t="s">
        <v>263</v>
      </c>
      <c r="AU409" s="177" t="s">
        <v>86</v>
      </c>
      <c r="AY409" s="18" t="s">
        <v>260</v>
      </c>
      <c r="BE409" s="178">
        <f>IF(N409="základní",J409,0)</f>
        <v>0</v>
      </c>
      <c r="BF409" s="178">
        <f>IF(N409="snížená",J409,0)</f>
        <v>0</v>
      </c>
      <c r="BG409" s="178">
        <f>IF(N409="zákl. přenesená",J409,0)</f>
        <v>0</v>
      </c>
      <c r="BH409" s="178">
        <f>IF(N409="sníž. přenesená",J409,0)</f>
        <v>0</v>
      </c>
      <c r="BI409" s="178">
        <f>IF(N409="nulová",J409,0)</f>
        <v>0</v>
      </c>
      <c r="BJ409" s="18" t="s">
        <v>32</v>
      </c>
      <c r="BK409" s="178">
        <f>ROUND(I409*H409,2)</f>
        <v>0</v>
      </c>
      <c r="BL409" s="18" t="s">
        <v>268</v>
      </c>
      <c r="BM409" s="177" t="s">
        <v>2398</v>
      </c>
    </row>
    <row r="410" spans="1:65" s="15" customFormat="1">
      <c r="B410" s="196"/>
      <c r="D410" s="180" t="s">
        <v>270</v>
      </c>
      <c r="E410" s="197" t="s">
        <v>1</v>
      </c>
      <c r="F410" s="198" t="s">
        <v>324</v>
      </c>
      <c r="H410" s="197" t="s">
        <v>1</v>
      </c>
      <c r="I410" s="199"/>
      <c r="L410" s="196"/>
      <c r="M410" s="200"/>
      <c r="N410" s="201"/>
      <c r="O410" s="201"/>
      <c r="P410" s="201"/>
      <c r="Q410" s="201"/>
      <c r="R410" s="201"/>
      <c r="S410" s="201"/>
      <c r="T410" s="202"/>
      <c r="AT410" s="197" t="s">
        <v>270</v>
      </c>
      <c r="AU410" s="197" t="s">
        <v>86</v>
      </c>
      <c r="AV410" s="15" t="s">
        <v>32</v>
      </c>
      <c r="AW410" s="15" t="s">
        <v>31</v>
      </c>
      <c r="AX410" s="15" t="s">
        <v>77</v>
      </c>
      <c r="AY410" s="197" t="s">
        <v>260</v>
      </c>
    </row>
    <row r="411" spans="1:65" s="13" customFormat="1">
      <c r="B411" s="179"/>
      <c r="D411" s="180" t="s">
        <v>270</v>
      </c>
      <c r="E411" s="181" t="s">
        <v>1</v>
      </c>
      <c r="F411" s="182" t="s">
        <v>2399</v>
      </c>
      <c r="H411" s="183">
        <v>4.0389999999999997</v>
      </c>
      <c r="I411" s="184"/>
      <c r="L411" s="179"/>
      <c r="M411" s="185"/>
      <c r="N411" s="186"/>
      <c r="O411" s="186"/>
      <c r="P411" s="186"/>
      <c r="Q411" s="186"/>
      <c r="R411" s="186"/>
      <c r="S411" s="186"/>
      <c r="T411" s="187"/>
      <c r="AT411" s="181" t="s">
        <v>270</v>
      </c>
      <c r="AU411" s="181" t="s">
        <v>86</v>
      </c>
      <c r="AV411" s="13" t="s">
        <v>86</v>
      </c>
      <c r="AW411" s="13" t="s">
        <v>31</v>
      </c>
      <c r="AX411" s="13" t="s">
        <v>32</v>
      </c>
      <c r="AY411" s="181" t="s">
        <v>260</v>
      </c>
    </row>
    <row r="412" spans="1:65" s="2" customFormat="1" ht="16.5" customHeight="1">
      <c r="A412" s="33"/>
      <c r="B412" s="132"/>
      <c r="C412" s="166" t="s">
        <v>734</v>
      </c>
      <c r="D412" s="166" t="s">
        <v>263</v>
      </c>
      <c r="E412" s="167" t="s">
        <v>797</v>
      </c>
      <c r="F412" s="168" t="s">
        <v>798</v>
      </c>
      <c r="G412" s="169" t="s">
        <v>372</v>
      </c>
      <c r="H412" s="170">
        <v>60.604999999999997</v>
      </c>
      <c r="I412" s="171"/>
      <c r="J412" s="172">
        <f>ROUND(I412*H412,2)</f>
        <v>0</v>
      </c>
      <c r="K412" s="168" t="s">
        <v>267</v>
      </c>
      <c r="L412" s="34"/>
      <c r="M412" s="173" t="s">
        <v>1</v>
      </c>
      <c r="N412" s="174" t="s">
        <v>42</v>
      </c>
      <c r="O412" s="59"/>
      <c r="P412" s="175">
        <f>O412*H412</f>
        <v>0</v>
      </c>
      <c r="Q412" s="175">
        <v>6.198E-2</v>
      </c>
      <c r="R412" s="175">
        <f>Q412*H412</f>
        <v>3.7562978999999999</v>
      </c>
      <c r="S412" s="175">
        <v>0</v>
      </c>
      <c r="T412" s="176">
        <f>S412*H412</f>
        <v>0</v>
      </c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R412" s="177" t="s">
        <v>268</v>
      </c>
      <c r="AT412" s="177" t="s">
        <v>263</v>
      </c>
      <c r="AU412" s="177" t="s">
        <v>86</v>
      </c>
      <c r="AY412" s="18" t="s">
        <v>260</v>
      </c>
      <c r="BE412" s="178">
        <f>IF(N412="základní",J412,0)</f>
        <v>0</v>
      </c>
      <c r="BF412" s="178">
        <f>IF(N412="snížená",J412,0)</f>
        <v>0</v>
      </c>
      <c r="BG412" s="178">
        <f>IF(N412="zákl. přenesená",J412,0)</f>
        <v>0</v>
      </c>
      <c r="BH412" s="178">
        <f>IF(N412="sníž. přenesená",J412,0)</f>
        <v>0</v>
      </c>
      <c r="BI412" s="178">
        <f>IF(N412="nulová",J412,0)</f>
        <v>0</v>
      </c>
      <c r="BJ412" s="18" t="s">
        <v>32</v>
      </c>
      <c r="BK412" s="178">
        <f>ROUND(I412*H412,2)</f>
        <v>0</v>
      </c>
      <c r="BL412" s="18" t="s">
        <v>268</v>
      </c>
      <c r="BM412" s="177" t="s">
        <v>1414</v>
      </c>
    </row>
    <row r="413" spans="1:65" s="15" customFormat="1">
      <c r="B413" s="196"/>
      <c r="D413" s="180" t="s">
        <v>270</v>
      </c>
      <c r="E413" s="197" t="s">
        <v>1</v>
      </c>
      <c r="F413" s="198" t="s">
        <v>324</v>
      </c>
      <c r="H413" s="197" t="s">
        <v>1</v>
      </c>
      <c r="I413" s="199"/>
      <c r="L413" s="196"/>
      <c r="M413" s="200"/>
      <c r="N413" s="201"/>
      <c r="O413" s="201"/>
      <c r="P413" s="201"/>
      <c r="Q413" s="201"/>
      <c r="R413" s="201"/>
      <c r="S413" s="201"/>
      <c r="T413" s="202"/>
      <c r="AT413" s="197" t="s">
        <v>270</v>
      </c>
      <c r="AU413" s="197" t="s">
        <v>86</v>
      </c>
      <c r="AV413" s="15" t="s">
        <v>32</v>
      </c>
      <c r="AW413" s="15" t="s">
        <v>31</v>
      </c>
      <c r="AX413" s="15" t="s">
        <v>77</v>
      </c>
      <c r="AY413" s="197" t="s">
        <v>260</v>
      </c>
    </row>
    <row r="414" spans="1:65" s="13" customFormat="1">
      <c r="B414" s="179"/>
      <c r="D414" s="180" t="s">
        <v>270</v>
      </c>
      <c r="E414" s="181" t="s">
        <v>1</v>
      </c>
      <c r="F414" s="182" t="s">
        <v>2400</v>
      </c>
      <c r="H414" s="183">
        <v>60.604999999999997</v>
      </c>
      <c r="I414" s="184"/>
      <c r="L414" s="179"/>
      <c r="M414" s="185"/>
      <c r="N414" s="186"/>
      <c r="O414" s="186"/>
      <c r="P414" s="186"/>
      <c r="Q414" s="186"/>
      <c r="R414" s="186"/>
      <c r="S414" s="186"/>
      <c r="T414" s="187"/>
      <c r="AT414" s="181" t="s">
        <v>270</v>
      </c>
      <c r="AU414" s="181" t="s">
        <v>86</v>
      </c>
      <c r="AV414" s="13" t="s">
        <v>86</v>
      </c>
      <c r="AW414" s="13" t="s">
        <v>31</v>
      </c>
      <c r="AX414" s="13" t="s">
        <v>32</v>
      </c>
      <c r="AY414" s="181" t="s">
        <v>260</v>
      </c>
    </row>
    <row r="415" spans="1:65" s="2" customFormat="1" ht="16.5" customHeight="1">
      <c r="A415" s="33"/>
      <c r="B415" s="132"/>
      <c r="C415" s="166" t="s">
        <v>113</v>
      </c>
      <c r="D415" s="166" t="s">
        <v>263</v>
      </c>
      <c r="E415" s="167" t="s">
        <v>804</v>
      </c>
      <c r="F415" s="168" t="s">
        <v>805</v>
      </c>
      <c r="G415" s="169" t="s">
        <v>372</v>
      </c>
      <c r="H415" s="170">
        <v>60.604999999999997</v>
      </c>
      <c r="I415" s="171"/>
      <c r="J415" s="172">
        <f>ROUND(I415*H415,2)</f>
        <v>0</v>
      </c>
      <c r="K415" s="168" t="s">
        <v>267</v>
      </c>
      <c r="L415" s="34"/>
      <c r="M415" s="173" t="s">
        <v>1</v>
      </c>
      <c r="N415" s="174" t="s">
        <v>42</v>
      </c>
      <c r="O415" s="59"/>
      <c r="P415" s="175">
        <f>O415*H415</f>
        <v>0</v>
      </c>
      <c r="Q415" s="175">
        <v>0</v>
      </c>
      <c r="R415" s="175">
        <f>Q415*H415</f>
        <v>0</v>
      </c>
      <c r="S415" s="175">
        <v>0</v>
      </c>
      <c r="T415" s="176">
        <f>S415*H415</f>
        <v>0</v>
      </c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R415" s="177" t="s">
        <v>268</v>
      </c>
      <c r="AT415" s="177" t="s">
        <v>263</v>
      </c>
      <c r="AU415" s="177" t="s">
        <v>86</v>
      </c>
      <c r="AY415" s="18" t="s">
        <v>260</v>
      </c>
      <c r="BE415" s="178">
        <f>IF(N415="základní",J415,0)</f>
        <v>0</v>
      </c>
      <c r="BF415" s="178">
        <f>IF(N415="snížená",J415,0)</f>
        <v>0</v>
      </c>
      <c r="BG415" s="178">
        <f>IF(N415="zákl. přenesená",J415,0)</f>
        <v>0</v>
      </c>
      <c r="BH415" s="178">
        <f>IF(N415="sníž. přenesená",J415,0)</f>
        <v>0</v>
      </c>
      <c r="BI415" s="178">
        <f>IF(N415="nulová",J415,0)</f>
        <v>0</v>
      </c>
      <c r="BJ415" s="18" t="s">
        <v>32</v>
      </c>
      <c r="BK415" s="178">
        <f>ROUND(I415*H415,2)</f>
        <v>0</v>
      </c>
      <c r="BL415" s="18" t="s">
        <v>268</v>
      </c>
      <c r="BM415" s="177" t="s">
        <v>1416</v>
      </c>
    </row>
    <row r="416" spans="1:65" s="2" customFormat="1" ht="16.5" customHeight="1">
      <c r="A416" s="33"/>
      <c r="B416" s="132"/>
      <c r="C416" s="166" t="s">
        <v>117</v>
      </c>
      <c r="D416" s="166" t="s">
        <v>263</v>
      </c>
      <c r="E416" s="167" t="s">
        <v>808</v>
      </c>
      <c r="F416" s="168" t="s">
        <v>809</v>
      </c>
      <c r="G416" s="169" t="s">
        <v>372</v>
      </c>
      <c r="H416" s="170">
        <v>6.0609999999999999</v>
      </c>
      <c r="I416" s="171"/>
      <c r="J416" s="172">
        <f>ROUND(I416*H416,2)</f>
        <v>0</v>
      </c>
      <c r="K416" s="168" t="s">
        <v>267</v>
      </c>
      <c r="L416" s="34"/>
      <c r="M416" s="173" t="s">
        <v>1</v>
      </c>
      <c r="N416" s="174" t="s">
        <v>42</v>
      </c>
      <c r="O416" s="59"/>
      <c r="P416" s="175">
        <f>O416*H416</f>
        <v>0</v>
      </c>
      <c r="Q416" s="175">
        <v>6.198E-2</v>
      </c>
      <c r="R416" s="175">
        <f>Q416*H416</f>
        <v>0.37566077999999997</v>
      </c>
      <c r="S416" s="175">
        <v>0</v>
      </c>
      <c r="T416" s="176">
        <f>S416*H416</f>
        <v>0</v>
      </c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R416" s="177" t="s">
        <v>268</v>
      </c>
      <c r="AT416" s="177" t="s">
        <v>263</v>
      </c>
      <c r="AU416" s="177" t="s">
        <v>86</v>
      </c>
      <c r="AY416" s="18" t="s">
        <v>260</v>
      </c>
      <c r="BE416" s="178">
        <f>IF(N416="základní",J416,0)</f>
        <v>0</v>
      </c>
      <c r="BF416" s="178">
        <f>IF(N416="snížená",J416,0)</f>
        <v>0</v>
      </c>
      <c r="BG416" s="178">
        <f>IF(N416="zákl. přenesená",J416,0)</f>
        <v>0</v>
      </c>
      <c r="BH416" s="178">
        <f>IF(N416="sníž. přenesená",J416,0)</f>
        <v>0</v>
      </c>
      <c r="BI416" s="178">
        <f>IF(N416="nulová",J416,0)</f>
        <v>0</v>
      </c>
      <c r="BJ416" s="18" t="s">
        <v>32</v>
      </c>
      <c r="BK416" s="178">
        <f>ROUND(I416*H416,2)</f>
        <v>0</v>
      </c>
      <c r="BL416" s="18" t="s">
        <v>268</v>
      </c>
      <c r="BM416" s="177" t="s">
        <v>2401</v>
      </c>
    </row>
    <row r="417" spans="1:65" s="15" customFormat="1">
      <c r="B417" s="196"/>
      <c r="D417" s="180" t="s">
        <v>270</v>
      </c>
      <c r="E417" s="197" t="s">
        <v>1</v>
      </c>
      <c r="F417" s="198" t="s">
        <v>324</v>
      </c>
      <c r="H417" s="197" t="s">
        <v>1</v>
      </c>
      <c r="I417" s="199"/>
      <c r="L417" s="196"/>
      <c r="M417" s="200"/>
      <c r="N417" s="201"/>
      <c r="O417" s="201"/>
      <c r="P417" s="201"/>
      <c r="Q417" s="201"/>
      <c r="R417" s="201"/>
      <c r="S417" s="201"/>
      <c r="T417" s="202"/>
      <c r="AT417" s="197" t="s">
        <v>270</v>
      </c>
      <c r="AU417" s="197" t="s">
        <v>86</v>
      </c>
      <c r="AV417" s="15" t="s">
        <v>32</v>
      </c>
      <c r="AW417" s="15" t="s">
        <v>31</v>
      </c>
      <c r="AX417" s="15" t="s">
        <v>77</v>
      </c>
      <c r="AY417" s="197" t="s">
        <v>260</v>
      </c>
    </row>
    <row r="418" spans="1:65" s="13" customFormat="1">
      <c r="B418" s="179"/>
      <c r="D418" s="180" t="s">
        <v>270</v>
      </c>
      <c r="E418" s="181" t="s">
        <v>1</v>
      </c>
      <c r="F418" s="182" t="s">
        <v>2402</v>
      </c>
      <c r="H418" s="183">
        <v>6.0609999999999999</v>
      </c>
      <c r="I418" s="184"/>
      <c r="L418" s="179"/>
      <c r="M418" s="185"/>
      <c r="N418" s="186"/>
      <c r="O418" s="186"/>
      <c r="P418" s="186"/>
      <c r="Q418" s="186"/>
      <c r="R418" s="186"/>
      <c r="S418" s="186"/>
      <c r="T418" s="187"/>
      <c r="AT418" s="181" t="s">
        <v>270</v>
      </c>
      <c r="AU418" s="181" t="s">
        <v>86</v>
      </c>
      <c r="AV418" s="13" t="s">
        <v>86</v>
      </c>
      <c r="AW418" s="13" t="s">
        <v>31</v>
      </c>
      <c r="AX418" s="13" t="s">
        <v>32</v>
      </c>
      <c r="AY418" s="181" t="s">
        <v>260</v>
      </c>
    </row>
    <row r="419" spans="1:65" s="2" customFormat="1" ht="16.5" customHeight="1">
      <c r="A419" s="33"/>
      <c r="B419" s="132"/>
      <c r="C419" s="166" t="s">
        <v>120</v>
      </c>
      <c r="D419" s="166" t="s">
        <v>263</v>
      </c>
      <c r="E419" s="167" t="s">
        <v>813</v>
      </c>
      <c r="F419" s="168" t="s">
        <v>814</v>
      </c>
      <c r="G419" s="169" t="s">
        <v>372</v>
      </c>
      <c r="H419" s="170">
        <v>6.0609999999999999</v>
      </c>
      <c r="I419" s="171"/>
      <c r="J419" s="172">
        <f>ROUND(I419*H419,2)</f>
        <v>0</v>
      </c>
      <c r="K419" s="168" t="s">
        <v>267</v>
      </c>
      <c r="L419" s="34"/>
      <c r="M419" s="173" t="s">
        <v>1</v>
      </c>
      <c r="N419" s="174" t="s">
        <v>42</v>
      </c>
      <c r="O419" s="59"/>
      <c r="P419" s="175">
        <f>O419*H419</f>
        <v>0</v>
      </c>
      <c r="Q419" s="175">
        <v>0</v>
      </c>
      <c r="R419" s="175">
        <f>Q419*H419</f>
        <v>0</v>
      </c>
      <c r="S419" s="175">
        <v>0</v>
      </c>
      <c r="T419" s="176">
        <f>S419*H419</f>
        <v>0</v>
      </c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R419" s="177" t="s">
        <v>268</v>
      </c>
      <c r="AT419" s="177" t="s">
        <v>263</v>
      </c>
      <c r="AU419" s="177" t="s">
        <v>86</v>
      </c>
      <c r="AY419" s="18" t="s">
        <v>260</v>
      </c>
      <c r="BE419" s="178">
        <f>IF(N419="základní",J419,0)</f>
        <v>0</v>
      </c>
      <c r="BF419" s="178">
        <f>IF(N419="snížená",J419,0)</f>
        <v>0</v>
      </c>
      <c r="BG419" s="178">
        <f>IF(N419="zákl. přenesená",J419,0)</f>
        <v>0</v>
      </c>
      <c r="BH419" s="178">
        <f>IF(N419="sníž. přenesená",J419,0)</f>
        <v>0</v>
      </c>
      <c r="BI419" s="178">
        <f>IF(N419="nulová",J419,0)</f>
        <v>0</v>
      </c>
      <c r="BJ419" s="18" t="s">
        <v>32</v>
      </c>
      <c r="BK419" s="178">
        <f>ROUND(I419*H419,2)</f>
        <v>0</v>
      </c>
      <c r="BL419" s="18" t="s">
        <v>268</v>
      </c>
      <c r="BM419" s="177" t="s">
        <v>2403</v>
      </c>
    </row>
    <row r="420" spans="1:65" s="2" customFormat="1" ht="16.5" customHeight="1">
      <c r="A420" s="33"/>
      <c r="B420" s="132"/>
      <c r="C420" s="166" t="s">
        <v>123</v>
      </c>
      <c r="D420" s="166" t="s">
        <v>263</v>
      </c>
      <c r="E420" s="167" t="s">
        <v>817</v>
      </c>
      <c r="F420" s="168" t="s">
        <v>818</v>
      </c>
      <c r="G420" s="169" t="s">
        <v>372</v>
      </c>
      <c r="H420" s="170">
        <v>0.67300000000000004</v>
      </c>
      <c r="I420" s="171"/>
      <c r="J420" s="172">
        <f>ROUND(I420*H420,2)</f>
        <v>0</v>
      </c>
      <c r="K420" s="168" t="s">
        <v>267</v>
      </c>
      <c r="L420" s="34"/>
      <c r="M420" s="173" t="s">
        <v>1</v>
      </c>
      <c r="N420" s="174" t="s">
        <v>42</v>
      </c>
      <c r="O420" s="59"/>
      <c r="P420" s="175">
        <f>O420*H420</f>
        <v>0</v>
      </c>
      <c r="Q420" s="175">
        <v>6.198E-2</v>
      </c>
      <c r="R420" s="175">
        <f>Q420*H420</f>
        <v>4.1712540000000006E-2</v>
      </c>
      <c r="S420" s="175">
        <v>0</v>
      </c>
      <c r="T420" s="176">
        <f>S420*H420</f>
        <v>0</v>
      </c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R420" s="177" t="s">
        <v>268</v>
      </c>
      <c r="AT420" s="177" t="s">
        <v>263</v>
      </c>
      <c r="AU420" s="177" t="s">
        <v>86</v>
      </c>
      <c r="AY420" s="18" t="s">
        <v>260</v>
      </c>
      <c r="BE420" s="178">
        <f>IF(N420="základní",J420,0)</f>
        <v>0</v>
      </c>
      <c r="BF420" s="178">
        <f>IF(N420="snížená",J420,0)</f>
        <v>0</v>
      </c>
      <c r="BG420" s="178">
        <f>IF(N420="zákl. přenesená",J420,0)</f>
        <v>0</v>
      </c>
      <c r="BH420" s="178">
        <f>IF(N420="sníž. přenesená",J420,0)</f>
        <v>0</v>
      </c>
      <c r="BI420" s="178">
        <f>IF(N420="nulová",J420,0)</f>
        <v>0</v>
      </c>
      <c r="BJ420" s="18" t="s">
        <v>32</v>
      </c>
      <c r="BK420" s="178">
        <f>ROUND(I420*H420,2)</f>
        <v>0</v>
      </c>
      <c r="BL420" s="18" t="s">
        <v>268</v>
      </c>
      <c r="BM420" s="177" t="s">
        <v>2404</v>
      </c>
    </row>
    <row r="421" spans="1:65" s="15" customFormat="1">
      <c r="B421" s="196"/>
      <c r="D421" s="180" t="s">
        <v>270</v>
      </c>
      <c r="E421" s="197" t="s">
        <v>1</v>
      </c>
      <c r="F421" s="198" t="s">
        <v>324</v>
      </c>
      <c r="H421" s="197" t="s">
        <v>1</v>
      </c>
      <c r="I421" s="199"/>
      <c r="L421" s="196"/>
      <c r="M421" s="200"/>
      <c r="N421" s="201"/>
      <c r="O421" s="201"/>
      <c r="P421" s="201"/>
      <c r="Q421" s="201"/>
      <c r="R421" s="201"/>
      <c r="S421" s="201"/>
      <c r="T421" s="202"/>
      <c r="AT421" s="197" t="s">
        <v>270</v>
      </c>
      <c r="AU421" s="197" t="s">
        <v>86</v>
      </c>
      <c r="AV421" s="15" t="s">
        <v>32</v>
      </c>
      <c r="AW421" s="15" t="s">
        <v>31</v>
      </c>
      <c r="AX421" s="15" t="s">
        <v>77</v>
      </c>
      <c r="AY421" s="197" t="s">
        <v>260</v>
      </c>
    </row>
    <row r="422" spans="1:65" s="13" customFormat="1">
      <c r="B422" s="179"/>
      <c r="D422" s="180" t="s">
        <v>270</v>
      </c>
      <c r="E422" s="181" t="s">
        <v>1</v>
      </c>
      <c r="F422" s="182" t="s">
        <v>2405</v>
      </c>
      <c r="H422" s="183">
        <v>0.67300000000000004</v>
      </c>
      <c r="I422" s="184"/>
      <c r="L422" s="179"/>
      <c r="M422" s="185"/>
      <c r="N422" s="186"/>
      <c r="O422" s="186"/>
      <c r="P422" s="186"/>
      <c r="Q422" s="186"/>
      <c r="R422" s="186"/>
      <c r="S422" s="186"/>
      <c r="T422" s="187"/>
      <c r="AT422" s="181" t="s">
        <v>270</v>
      </c>
      <c r="AU422" s="181" t="s">
        <v>86</v>
      </c>
      <c r="AV422" s="13" t="s">
        <v>86</v>
      </c>
      <c r="AW422" s="13" t="s">
        <v>31</v>
      </c>
      <c r="AX422" s="13" t="s">
        <v>32</v>
      </c>
      <c r="AY422" s="181" t="s">
        <v>260</v>
      </c>
    </row>
    <row r="423" spans="1:65" s="2" customFormat="1" ht="16.5" customHeight="1">
      <c r="A423" s="33"/>
      <c r="B423" s="132"/>
      <c r="C423" s="166" t="s">
        <v>126</v>
      </c>
      <c r="D423" s="166" t="s">
        <v>263</v>
      </c>
      <c r="E423" s="167" t="s">
        <v>822</v>
      </c>
      <c r="F423" s="168" t="s">
        <v>823</v>
      </c>
      <c r="G423" s="169" t="s">
        <v>372</v>
      </c>
      <c r="H423" s="170">
        <v>0.67300000000000004</v>
      </c>
      <c r="I423" s="171"/>
      <c r="J423" s="172">
        <f>ROUND(I423*H423,2)</f>
        <v>0</v>
      </c>
      <c r="K423" s="168" t="s">
        <v>267</v>
      </c>
      <c r="L423" s="34"/>
      <c r="M423" s="173" t="s">
        <v>1</v>
      </c>
      <c r="N423" s="174" t="s">
        <v>42</v>
      </c>
      <c r="O423" s="59"/>
      <c r="P423" s="175">
        <f>O423*H423</f>
        <v>0</v>
      </c>
      <c r="Q423" s="175">
        <v>0</v>
      </c>
      <c r="R423" s="175">
        <f>Q423*H423</f>
        <v>0</v>
      </c>
      <c r="S423" s="175">
        <v>0</v>
      </c>
      <c r="T423" s="176">
        <f>S423*H423</f>
        <v>0</v>
      </c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R423" s="177" t="s">
        <v>268</v>
      </c>
      <c r="AT423" s="177" t="s">
        <v>263</v>
      </c>
      <c r="AU423" s="177" t="s">
        <v>86</v>
      </c>
      <c r="AY423" s="18" t="s">
        <v>260</v>
      </c>
      <c r="BE423" s="178">
        <f>IF(N423="základní",J423,0)</f>
        <v>0</v>
      </c>
      <c r="BF423" s="178">
        <f>IF(N423="snížená",J423,0)</f>
        <v>0</v>
      </c>
      <c r="BG423" s="178">
        <f>IF(N423="zákl. přenesená",J423,0)</f>
        <v>0</v>
      </c>
      <c r="BH423" s="178">
        <f>IF(N423="sníž. přenesená",J423,0)</f>
        <v>0</v>
      </c>
      <c r="BI423" s="178">
        <f>IF(N423="nulová",J423,0)</f>
        <v>0</v>
      </c>
      <c r="BJ423" s="18" t="s">
        <v>32</v>
      </c>
      <c r="BK423" s="178">
        <f>ROUND(I423*H423,2)</f>
        <v>0</v>
      </c>
      <c r="BL423" s="18" t="s">
        <v>268</v>
      </c>
      <c r="BM423" s="177" t="s">
        <v>2406</v>
      </c>
    </row>
    <row r="424" spans="1:65" s="12" customFormat="1" ht="22.9" customHeight="1">
      <c r="B424" s="153"/>
      <c r="D424" s="154" t="s">
        <v>76</v>
      </c>
      <c r="E424" s="164" t="s">
        <v>268</v>
      </c>
      <c r="F424" s="164" t="s">
        <v>856</v>
      </c>
      <c r="I424" s="156"/>
      <c r="J424" s="165">
        <f>BK424</f>
        <v>0</v>
      </c>
      <c r="L424" s="153"/>
      <c r="M424" s="158"/>
      <c r="N424" s="159"/>
      <c r="O424" s="159"/>
      <c r="P424" s="160">
        <f>SUM(P425:P441)</f>
        <v>0</v>
      </c>
      <c r="Q424" s="159"/>
      <c r="R424" s="160">
        <f>SUM(R425:R441)</f>
        <v>3.3320343999999995</v>
      </c>
      <c r="S424" s="159"/>
      <c r="T424" s="161">
        <f>SUM(T425:T441)</f>
        <v>0</v>
      </c>
      <c r="AR424" s="154" t="s">
        <v>32</v>
      </c>
      <c r="AT424" s="162" t="s">
        <v>76</v>
      </c>
      <c r="AU424" s="162" t="s">
        <v>32</v>
      </c>
      <c r="AY424" s="154" t="s">
        <v>260</v>
      </c>
      <c r="BK424" s="163">
        <f>SUM(BK425:BK441)</f>
        <v>0</v>
      </c>
    </row>
    <row r="425" spans="1:65" s="2" customFormat="1" ht="16.5" customHeight="1">
      <c r="A425" s="33"/>
      <c r="B425" s="132"/>
      <c r="C425" s="166" t="s">
        <v>129</v>
      </c>
      <c r="D425" s="166" t="s">
        <v>263</v>
      </c>
      <c r="E425" s="167" t="s">
        <v>1423</v>
      </c>
      <c r="F425" s="168" t="s">
        <v>1424</v>
      </c>
      <c r="G425" s="169" t="s">
        <v>915</v>
      </c>
      <c r="H425" s="170">
        <v>1</v>
      </c>
      <c r="I425" s="171"/>
      <c r="J425" s="172">
        <f>ROUND(I425*H425,2)</f>
        <v>0</v>
      </c>
      <c r="K425" s="168" t="s">
        <v>267</v>
      </c>
      <c r="L425" s="34"/>
      <c r="M425" s="173" t="s">
        <v>1</v>
      </c>
      <c r="N425" s="174" t="s">
        <v>42</v>
      </c>
      <c r="O425" s="59"/>
      <c r="P425" s="175">
        <f>O425*H425</f>
        <v>0</v>
      </c>
      <c r="Q425" s="175">
        <v>0.22394</v>
      </c>
      <c r="R425" s="175">
        <f>Q425*H425</f>
        <v>0.22394</v>
      </c>
      <c r="S425" s="175">
        <v>0</v>
      </c>
      <c r="T425" s="176">
        <f>S425*H425</f>
        <v>0</v>
      </c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R425" s="177" t="s">
        <v>268</v>
      </c>
      <c r="AT425" s="177" t="s">
        <v>263</v>
      </c>
      <c r="AU425" s="177" t="s">
        <v>86</v>
      </c>
      <c r="AY425" s="18" t="s">
        <v>260</v>
      </c>
      <c r="BE425" s="178">
        <f>IF(N425="základní",J425,0)</f>
        <v>0</v>
      </c>
      <c r="BF425" s="178">
        <f>IF(N425="snížená",J425,0)</f>
        <v>0</v>
      </c>
      <c r="BG425" s="178">
        <f>IF(N425="zákl. přenesená",J425,0)</f>
        <v>0</v>
      </c>
      <c r="BH425" s="178">
        <f>IF(N425="sníž. přenesená",J425,0)</f>
        <v>0</v>
      </c>
      <c r="BI425" s="178">
        <f>IF(N425="nulová",J425,0)</f>
        <v>0</v>
      </c>
      <c r="BJ425" s="18" t="s">
        <v>32</v>
      </c>
      <c r="BK425" s="178">
        <f>ROUND(I425*H425,2)</f>
        <v>0</v>
      </c>
      <c r="BL425" s="18" t="s">
        <v>268</v>
      </c>
      <c r="BM425" s="177" t="s">
        <v>1425</v>
      </c>
    </row>
    <row r="426" spans="1:65" s="13" customFormat="1">
      <c r="B426" s="179"/>
      <c r="D426" s="180" t="s">
        <v>270</v>
      </c>
      <c r="E426" s="181" t="s">
        <v>1</v>
      </c>
      <c r="F426" s="182" t="s">
        <v>2407</v>
      </c>
      <c r="H426" s="183">
        <v>1</v>
      </c>
      <c r="I426" s="184"/>
      <c r="L426" s="179"/>
      <c r="M426" s="185"/>
      <c r="N426" s="186"/>
      <c r="O426" s="186"/>
      <c r="P426" s="186"/>
      <c r="Q426" s="186"/>
      <c r="R426" s="186"/>
      <c r="S426" s="186"/>
      <c r="T426" s="187"/>
      <c r="AT426" s="181" t="s">
        <v>270</v>
      </c>
      <c r="AU426" s="181" t="s">
        <v>86</v>
      </c>
      <c r="AV426" s="13" t="s">
        <v>86</v>
      </c>
      <c r="AW426" s="13" t="s">
        <v>31</v>
      </c>
      <c r="AX426" s="13" t="s">
        <v>32</v>
      </c>
      <c r="AY426" s="181" t="s">
        <v>260</v>
      </c>
    </row>
    <row r="427" spans="1:65" s="2" customFormat="1" ht="16.5" customHeight="1">
      <c r="A427" s="33"/>
      <c r="B427" s="132"/>
      <c r="C427" s="211" t="s">
        <v>132</v>
      </c>
      <c r="D427" s="211" t="s">
        <v>429</v>
      </c>
      <c r="E427" s="212" t="s">
        <v>2408</v>
      </c>
      <c r="F427" s="213" t="s">
        <v>2409</v>
      </c>
      <c r="G427" s="214" t="s">
        <v>915</v>
      </c>
      <c r="H427" s="215">
        <v>1.01</v>
      </c>
      <c r="I427" s="216"/>
      <c r="J427" s="217">
        <f>ROUND(I427*H427,2)</f>
        <v>0</v>
      </c>
      <c r="K427" s="213" t="s">
        <v>267</v>
      </c>
      <c r="L427" s="218"/>
      <c r="M427" s="219" t="s">
        <v>1</v>
      </c>
      <c r="N427" s="220" t="s">
        <v>42</v>
      </c>
      <c r="O427" s="59"/>
      <c r="P427" s="175">
        <f>O427*H427</f>
        <v>0</v>
      </c>
      <c r="Q427" s="175">
        <v>2.8000000000000001E-2</v>
      </c>
      <c r="R427" s="175">
        <f>Q427*H427</f>
        <v>2.828E-2</v>
      </c>
      <c r="S427" s="175">
        <v>0</v>
      </c>
      <c r="T427" s="176">
        <f>S427*H427</f>
        <v>0</v>
      </c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R427" s="177" t="s">
        <v>306</v>
      </c>
      <c r="AT427" s="177" t="s">
        <v>429</v>
      </c>
      <c r="AU427" s="177" t="s">
        <v>86</v>
      </c>
      <c r="AY427" s="18" t="s">
        <v>260</v>
      </c>
      <c r="BE427" s="178">
        <f>IF(N427="základní",J427,0)</f>
        <v>0</v>
      </c>
      <c r="BF427" s="178">
        <f>IF(N427="snížená",J427,0)</f>
        <v>0</v>
      </c>
      <c r="BG427" s="178">
        <f>IF(N427="zákl. přenesená",J427,0)</f>
        <v>0</v>
      </c>
      <c r="BH427" s="178">
        <f>IF(N427="sníž. přenesená",J427,0)</f>
        <v>0</v>
      </c>
      <c r="BI427" s="178">
        <f>IF(N427="nulová",J427,0)</f>
        <v>0</v>
      </c>
      <c r="BJ427" s="18" t="s">
        <v>32</v>
      </c>
      <c r="BK427" s="178">
        <f>ROUND(I427*H427,2)</f>
        <v>0</v>
      </c>
      <c r="BL427" s="18" t="s">
        <v>268</v>
      </c>
      <c r="BM427" s="177" t="s">
        <v>1432</v>
      </c>
    </row>
    <row r="428" spans="1:65" s="2" customFormat="1" ht="16.5" customHeight="1">
      <c r="A428" s="33"/>
      <c r="B428" s="132"/>
      <c r="C428" s="166" t="s">
        <v>135</v>
      </c>
      <c r="D428" s="166" t="s">
        <v>263</v>
      </c>
      <c r="E428" s="167" t="s">
        <v>1433</v>
      </c>
      <c r="F428" s="168" t="s">
        <v>1434</v>
      </c>
      <c r="G428" s="169" t="s">
        <v>915</v>
      </c>
      <c r="H428" s="170">
        <v>1</v>
      </c>
      <c r="I428" s="171"/>
      <c r="J428" s="172">
        <f>ROUND(I428*H428,2)</f>
        <v>0</v>
      </c>
      <c r="K428" s="168" t="s">
        <v>267</v>
      </c>
      <c r="L428" s="34"/>
      <c r="M428" s="173" t="s">
        <v>1</v>
      </c>
      <c r="N428" s="174" t="s">
        <v>42</v>
      </c>
      <c r="O428" s="59"/>
      <c r="P428" s="175">
        <f>O428*H428</f>
        <v>0</v>
      </c>
      <c r="Q428" s="175">
        <v>8.8319999999999996E-2</v>
      </c>
      <c r="R428" s="175">
        <f>Q428*H428</f>
        <v>8.8319999999999996E-2</v>
      </c>
      <c r="S428" s="175">
        <v>0</v>
      </c>
      <c r="T428" s="176">
        <f>S428*H428</f>
        <v>0</v>
      </c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R428" s="177" t="s">
        <v>268</v>
      </c>
      <c r="AT428" s="177" t="s">
        <v>263</v>
      </c>
      <c r="AU428" s="177" t="s">
        <v>86</v>
      </c>
      <c r="AY428" s="18" t="s">
        <v>260</v>
      </c>
      <c r="BE428" s="178">
        <f>IF(N428="základní",J428,0)</f>
        <v>0</v>
      </c>
      <c r="BF428" s="178">
        <f>IF(N428="snížená",J428,0)</f>
        <v>0</v>
      </c>
      <c r="BG428" s="178">
        <f>IF(N428="zákl. přenesená",J428,0)</f>
        <v>0</v>
      </c>
      <c r="BH428" s="178">
        <f>IF(N428="sníž. přenesená",J428,0)</f>
        <v>0</v>
      </c>
      <c r="BI428" s="178">
        <f>IF(N428="nulová",J428,0)</f>
        <v>0</v>
      </c>
      <c r="BJ428" s="18" t="s">
        <v>32</v>
      </c>
      <c r="BK428" s="178">
        <f>ROUND(I428*H428,2)</f>
        <v>0</v>
      </c>
      <c r="BL428" s="18" t="s">
        <v>268</v>
      </c>
      <c r="BM428" s="177" t="s">
        <v>1435</v>
      </c>
    </row>
    <row r="429" spans="1:65" s="13" customFormat="1">
      <c r="B429" s="179"/>
      <c r="D429" s="180" t="s">
        <v>270</v>
      </c>
      <c r="E429" s="181" t="s">
        <v>1</v>
      </c>
      <c r="F429" s="182" t="s">
        <v>2407</v>
      </c>
      <c r="H429" s="183">
        <v>1</v>
      </c>
      <c r="I429" s="184"/>
      <c r="L429" s="179"/>
      <c r="M429" s="185"/>
      <c r="N429" s="186"/>
      <c r="O429" s="186"/>
      <c r="P429" s="186"/>
      <c r="Q429" s="186"/>
      <c r="R429" s="186"/>
      <c r="S429" s="186"/>
      <c r="T429" s="187"/>
      <c r="AT429" s="181" t="s">
        <v>270</v>
      </c>
      <c r="AU429" s="181" t="s">
        <v>86</v>
      </c>
      <c r="AV429" s="13" t="s">
        <v>86</v>
      </c>
      <c r="AW429" s="13" t="s">
        <v>31</v>
      </c>
      <c r="AX429" s="13" t="s">
        <v>32</v>
      </c>
      <c r="AY429" s="181" t="s">
        <v>260</v>
      </c>
    </row>
    <row r="430" spans="1:65" s="2" customFormat="1" ht="16.5" customHeight="1">
      <c r="A430" s="33"/>
      <c r="B430" s="132"/>
      <c r="C430" s="166" t="s">
        <v>765</v>
      </c>
      <c r="D430" s="166" t="s">
        <v>263</v>
      </c>
      <c r="E430" s="167" t="s">
        <v>1437</v>
      </c>
      <c r="F430" s="168" t="s">
        <v>1438</v>
      </c>
      <c r="G430" s="169" t="s">
        <v>316</v>
      </c>
      <c r="H430" s="170">
        <v>1.218</v>
      </c>
      <c r="I430" s="171"/>
      <c r="J430" s="172">
        <f>ROUND(I430*H430,2)</f>
        <v>0</v>
      </c>
      <c r="K430" s="168" t="s">
        <v>267</v>
      </c>
      <c r="L430" s="34"/>
      <c r="M430" s="173" t="s">
        <v>1</v>
      </c>
      <c r="N430" s="174" t="s">
        <v>42</v>
      </c>
      <c r="O430" s="59"/>
      <c r="P430" s="175">
        <f>O430*H430</f>
        <v>0</v>
      </c>
      <c r="Q430" s="175">
        <v>2.4289999999999998</v>
      </c>
      <c r="R430" s="175">
        <f>Q430*H430</f>
        <v>2.9585219999999999</v>
      </c>
      <c r="S430" s="175">
        <v>0</v>
      </c>
      <c r="T430" s="176">
        <f>S430*H430</f>
        <v>0</v>
      </c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R430" s="177" t="s">
        <v>268</v>
      </c>
      <c r="AT430" s="177" t="s">
        <v>263</v>
      </c>
      <c r="AU430" s="177" t="s">
        <v>86</v>
      </c>
      <c r="AY430" s="18" t="s">
        <v>260</v>
      </c>
      <c r="BE430" s="178">
        <f>IF(N430="základní",J430,0)</f>
        <v>0</v>
      </c>
      <c r="BF430" s="178">
        <f>IF(N430="snížená",J430,0)</f>
        <v>0</v>
      </c>
      <c r="BG430" s="178">
        <f>IF(N430="zákl. přenesená",J430,0)</f>
        <v>0</v>
      </c>
      <c r="BH430" s="178">
        <f>IF(N430="sníž. přenesená",J430,0)</f>
        <v>0</v>
      </c>
      <c r="BI430" s="178">
        <f>IF(N430="nulová",J430,0)</f>
        <v>0</v>
      </c>
      <c r="BJ430" s="18" t="s">
        <v>32</v>
      </c>
      <c r="BK430" s="178">
        <f>ROUND(I430*H430,2)</f>
        <v>0</v>
      </c>
      <c r="BL430" s="18" t="s">
        <v>268</v>
      </c>
      <c r="BM430" s="177" t="s">
        <v>1439</v>
      </c>
    </row>
    <row r="431" spans="1:65" s="15" customFormat="1">
      <c r="B431" s="196"/>
      <c r="D431" s="180" t="s">
        <v>270</v>
      </c>
      <c r="E431" s="197" t="s">
        <v>1</v>
      </c>
      <c r="F431" s="198" t="s">
        <v>2410</v>
      </c>
      <c r="H431" s="197" t="s">
        <v>1</v>
      </c>
      <c r="I431" s="199"/>
      <c r="L431" s="196"/>
      <c r="M431" s="200"/>
      <c r="N431" s="201"/>
      <c r="O431" s="201"/>
      <c r="P431" s="201"/>
      <c r="Q431" s="201"/>
      <c r="R431" s="201"/>
      <c r="S431" s="201"/>
      <c r="T431" s="202"/>
      <c r="AT431" s="197" t="s">
        <v>270</v>
      </c>
      <c r="AU431" s="197" t="s">
        <v>86</v>
      </c>
      <c r="AV431" s="15" t="s">
        <v>32</v>
      </c>
      <c r="AW431" s="15" t="s">
        <v>31</v>
      </c>
      <c r="AX431" s="15" t="s">
        <v>77</v>
      </c>
      <c r="AY431" s="197" t="s">
        <v>260</v>
      </c>
    </row>
    <row r="432" spans="1:65" s="13" customFormat="1">
      <c r="B432" s="179"/>
      <c r="D432" s="180" t="s">
        <v>270</v>
      </c>
      <c r="E432" s="181" t="s">
        <v>1</v>
      </c>
      <c r="F432" s="182" t="s">
        <v>1441</v>
      </c>
      <c r="H432" s="183">
        <v>0.97199999999999998</v>
      </c>
      <c r="I432" s="184"/>
      <c r="L432" s="179"/>
      <c r="M432" s="185"/>
      <c r="N432" s="186"/>
      <c r="O432" s="186"/>
      <c r="P432" s="186"/>
      <c r="Q432" s="186"/>
      <c r="R432" s="186"/>
      <c r="S432" s="186"/>
      <c r="T432" s="187"/>
      <c r="AT432" s="181" t="s">
        <v>270</v>
      </c>
      <c r="AU432" s="181" t="s">
        <v>86</v>
      </c>
      <c r="AV432" s="13" t="s">
        <v>86</v>
      </c>
      <c r="AW432" s="13" t="s">
        <v>31</v>
      </c>
      <c r="AX432" s="13" t="s">
        <v>77</v>
      </c>
      <c r="AY432" s="181" t="s">
        <v>260</v>
      </c>
    </row>
    <row r="433" spans="1:65" s="13" customFormat="1">
      <c r="B433" s="179"/>
      <c r="D433" s="180" t="s">
        <v>270</v>
      </c>
      <c r="E433" s="181" t="s">
        <v>1</v>
      </c>
      <c r="F433" s="182" t="s">
        <v>1442</v>
      </c>
      <c r="H433" s="183">
        <v>1.125</v>
      </c>
      <c r="I433" s="184"/>
      <c r="L433" s="179"/>
      <c r="M433" s="185"/>
      <c r="N433" s="186"/>
      <c r="O433" s="186"/>
      <c r="P433" s="186"/>
      <c r="Q433" s="186"/>
      <c r="R433" s="186"/>
      <c r="S433" s="186"/>
      <c r="T433" s="187"/>
      <c r="AT433" s="181" t="s">
        <v>270</v>
      </c>
      <c r="AU433" s="181" t="s">
        <v>86</v>
      </c>
      <c r="AV433" s="13" t="s">
        <v>86</v>
      </c>
      <c r="AW433" s="13" t="s">
        <v>31</v>
      </c>
      <c r="AX433" s="13" t="s">
        <v>77</v>
      </c>
      <c r="AY433" s="181" t="s">
        <v>260</v>
      </c>
    </row>
    <row r="434" spans="1:65" s="13" customFormat="1">
      <c r="B434" s="179"/>
      <c r="D434" s="180" t="s">
        <v>270</v>
      </c>
      <c r="E434" s="181" t="s">
        <v>1</v>
      </c>
      <c r="F434" s="182" t="s">
        <v>1443</v>
      </c>
      <c r="H434" s="183">
        <v>-0.16600000000000001</v>
      </c>
      <c r="I434" s="184"/>
      <c r="L434" s="179"/>
      <c r="M434" s="185"/>
      <c r="N434" s="186"/>
      <c r="O434" s="186"/>
      <c r="P434" s="186"/>
      <c r="Q434" s="186"/>
      <c r="R434" s="186"/>
      <c r="S434" s="186"/>
      <c r="T434" s="187"/>
      <c r="AT434" s="181" t="s">
        <v>270</v>
      </c>
      <c r="AU434" s="181" t="s">
        <v>86</v>
      </c>
      <c r="AV434" s="13" t="s">
        <v>86</v>
      </c>
      <c r="AW434" s="13" t="s">
        <v>31</v>
      </c>
      <c r="AX434" s="13" t="s">
        <v>77</v>
      </c>
      <c r="AY434" s="181" t="s">
        <v>260</v>
      </c>
    </row>
    <row r="435" spans="1:65" s="13" customFormat="1">
      <c r="B435" s="179"/>
      <c r="D435" s="180" t="s">
        <v>270</v>
      </c>
      <c r="E435" s="181" t="s">
        <v>1</v>
      </c>
      <c r="F435" s="182" t="s">
        <v>1444</v>
      </c>
      <c r="H435" s="183">
        <v>-0.71299999999999997</v>
      </c>
      <c r="I435" s="184"/>
      <c r="L435" s="179"/>
      <c r="M435" s="185"/>
      <c r="N435" s="186"/>
      <c r="O435" s="186"/>
      <c r="P435" s="186"/>
      <c r="Q435" s="186"/>
      <c r="R435" s="186"/>
      <c r="S435" s="186"/>
      <c r="T435" s="187"/>
      <c r="AT435" s="181" t="s">
        <v>270</v>
      </c>
      <c r="AU435" s="181" t="s">
        <v>86</v>
      </c>
      <c r="AV435" s="13" t="s">
        <v>86</v>
      </c>
      <c r="AW435" s="13" t="s">
        <v>31</v>
      </c>
      <c r="AX435" s="13" t="s">
        <v>77</v>
      </c>
      <c r="AY435" s="181" t="s">
        <v>260</v>
      </c>
    </row>
    <row r="436" spans="1:65" s="14" customFormat="1">
      <c r="B436" s="188"/>
      <c r="D436" s="180" t="s">
        <v>270</v>
      </c>
      <c r="E436" s="189" t="s">
        <v>1</v>
      </c>
      <c r="F436" s="190" t="s">
        <v>275</v>
      </c>
      <c r="H436" s="191">
        <v>1.218</v>
      </c>
      <c r="I436" s="192"/>
      <c r="L436" s="188"/>
      <c r="M436" s="193"/>
      <c r="N436" s="194"/>
      <c r="O436" s="194"/>
      <c r="P436" s="194"/>
      <c r="Q436" s="194"/>
      <c r="R436" s="194"/>
      <c r="S436" s="194"/>
      <c r="T436" s="195"/>
      <c r="AT436" s="189" t="s">
        <v>270</v>
      </c>
      <c r="AU436" s="189" t="s">
        <v>86</v>
      </c>
      <c r="AV436" s="14" t="s">
        <v>268</v>
      </c>
      <c r="AW436" s="14" t="s">
        <v>31</v>
      </c>
      <c r="AX436" s="14" t="s">
        <v>32</v>
      </c>
      <c r="AY436" s="189" t="s">
        <v>260</v>
      </c>
    </row>
    <row r="437" spans="1:65" s="2" customFormat="1" ht="16.5" customHeight="1">
      <c r="A437" s="33"/>
      <c r="B437" s="132"/>
      <c r="C437" s="166" t="s">
        <v>769</v>
      </c>
      <c r="D437" s="166" t="s">
        <v>263</v>
      </c>
      <c r="E437" s="167" t="s">
        <v>1445</v>
      </c>
      <c r="F437" s="168" t="s">
        <v>1446</v>
      </c>
      <c r="G437" s="169" t="s">
        <v>372</v>
      </c>
      <c r="H437" s="170">
        <v>5.16</v>
      </c>
      <c r="I437" s="171"/>
      <c r="J437" s="172">
        <f>ROUND(I437*H437,2)</f>
        <v>0</v>
      </c>
      <c r="K437" s="168" t="s">
        <v>267</v>
      </c>
      <c r="L437" s="34"/>
      <c r="M437" s="173" t="s">
        <v>1</v>
      </c>
      <c r="N437" s="174" t="s">
        <v>42</v>
      </c>
      <c r="O437" s="59"/>
      <c r="P437" s="175">
        <f>O437*H437</f>
        <v>0</v>
      </c>
      <c r="Q437" s="175">
        <v>6.3899999999999998E-3</v>
      </c>
      <c r="R437" s="175">
        <f>Q437*H437</f>
        <v>3.2972399999999999E-2</v>
      </c>
      <c r="S437" s="175">
        <v>0</v>
      </c>
      <c r="T437" s="176">
        <f>S437*H437</f>
        <v>0</v>
      </c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R437" s="177" t="s">
        <v>268</v>
      </c>
      <c r="AT437" s="177" t="s">
        <v>263</v>
      </c>
      <c r="AU437" s="177" t="s">
        <v>86</v>
      </c>
      <c r="AY437" s="18" t="s">
        <v>260</v>
      </c>
      <c r="BE437" s="178">
        <f>IF(N437="základní",J437,0)</f>
        <v>0</v>
      </c>
      <c r="BF437" s="178">
        <f>IF(N437="snížená",J437,0)</f>
        <v>0</v>
      </c>
      <c r="BG437" s="178">
        <f>IF(N437="zákl. přenesená",J437,0)</f>
        <v>0</v>
      </c>
      <c r="BH437" s="178">
        <f>IF(N437="sníž. přenesená",J437,0)</f>
        <v>0</v>
      </c>
      <c r="BI437" s="178">
        <f>IF(N437="nulová",J437,0)</f>
        <v>0</v>
      </c>
      <c r="BJ437" s="18" t="s">
        <v>32</v>
      </c>
      <c r="BK437" s="178">
        <f>ROUND(I437*H437,2)</f>
        <v>0</v>
      </c>
      <c r="BL437" s="18" t="s">
        <v>268</v>
      </c>
      <c r="BM437" s="177" t="s">
        <v>1447</v>
      </c>
    </row>
    <row r="438" spans="1:65" s="15" customFormat="1">
      <c r="B438" s="196"/>
      <c r="D438" s="180" t="s">
        <v>270</v>
      </c>
      <c r="E438" s="197" t="s">
        <v>1</v>
      </c>
      <c r="F438" s="198" t="s">
        <v>2410</v>
      </c>
      <c r="H438" s="197" t="s">
        <v>1</v>
      </c>
      <c r="I438" s="199"/>
      <c r="L438" s="196"/>
      <c r="M438" s="200"/>
      <c r="N438" s="201"/>
      <c r="O438" s="201"/>
      <c r="P438" s="201"/>
      <c r="Q438" s="201"/>
      <c r="R438" s="201"/>
      <c r="S438" s="201"/>
      <c r="T438" s="202"/>
      <c r="AT438" s="197" t="s">
        <v>270</v>
      </c>
      <c r="AU438" s="197" t="s">
        <v>86</v>
      </c>
      <c r="AV438" s="15" t="s">
        <v>32</v>
      </c>
      <c r="AW438" s="15" t="s">
        <v>31</v>
      </c>
      <c r="AX438" s="15" t="s">
        <v>77</v>
      </c>
      <c r="AY438" s="197" t="s">
        <v>260</v>
      </c>
    </row>
    <row r="439" spans="1:65" s="13" customFormat="1">
      <c r="B439" s="179"/>
      <c r="D439" s="180" t="s">
        <v>270</v>
      </c>
      <c r="E439" s="181" t="s">
        <v>1</v>
      </c>
      <c r="F439" s="182" t="s">
        <v>1448</v>
      </c>
      <c r="H439" s="183">
        <v>2.16</v>
      </c>
      <c r="I439" s="184"/>
      <c r="L439" s="179"/>
      <c r="M439" s="185"/>
      <c r="N439" s="186"/>
      <c r="O439" s="186"/>
      <c r="P439" s="186"/>
      <c r="Q439" s="186"/>
      <c r="R439" s="186"/>
      <c r="S439" s="186"/>
      <c r="T439" s="187"/>
      <c r="AT439" s="181" t="s">
        <v>270</v>
      </c>
      <c r="AU439" s="181" t="s">
        <v>86</v>
      </c>
      <c r="AV439" s="13" t="s">
        <v>86</v>
      </c>
      <c r="AW439" s="13" t="s">
        <v>31</v>
      </c>
      <c r="AX439" s="13" t="s">
        <v>77</v>
      </c>
      <c r="AY439" s="181" t="s">
        <v>260</v>
      </c>
    </row>
    <row r="440" spans="1:65" s="13" customFormat="1">
      <c r="B440" s="179"/>
      <c r="D440" s="180" t="s">
        <v>270</v>
      </c>
      <c r="E440" s="181" t="s">
        <v>1</v>
      </c>
      <c r="F440" s="182" t="s">
        <v>1449</v>
      </c>
      <c r="H440" s="183">
        <v>3</v>
      </c>
      <c r="I440" s="184"/>
      <c r="L440" s="179"/>
      <c r="M440" s="185"/>
      <c r="N440" s="186"/>
      <c r="O440" s="186"/>
      <c r="P440" s="186"/>
      <c r="Q440" s="186"/>
      <c r="R440" s="186"/>
      <c r="S440" s="186"/>
      <c r="T440" s="187"/>
      <c r="AT440" s="181" t="s">
        <v>270</v>
      </c>
      <c r="AU440" s="181" t="s">
        <v>86</v>
      </c>
      <c r="AV440" s="13" t="s">
        <v>86</v>
      </c>
      <c r="AW440" s="13" t="s">
        <v>31</v>
      </c>
      <c r="AX440" s="13" t="s">
        <v>77</v>
      </c>
      <c r="AY440" s="181" t="s">
        <v>260</v>
      </c>
    </row>
    <row r="441" spans="1:65" s="14" customFormat="1">
      <c r="B441" s="188"/>
      <c r="D441" s="180" t="s">
        <v>270</v>
      </c>
      <c r="E441" s="189" t="s">
        <v>1</v>
      </c>
      <c r="F441" s="190" t="s">
        <v>275</v>
      </c>
      <c r="H441" s="191">
        <v>5.16</v>
      </c>
      <c r="I441" s="192"/>
      <c r="L441" s="188"/>
      <c r="M441" s="193"/>
      <c r="N441" s="194"/>
      <c r="O441" s="194"/>
      <c r="P441" s="194"/>
      <c r="Q441" s="194"/>
      <c r="R441" s="194"/>
      <c r="S441" s="194"/>
      <c r="T441" s="195"/>
      <c r="AT441" s="189" t="s">
        <v>270</v>
      </c>
      <c r="AU441" s="189" t="s">
        <v>86</v>
      </c>
      <c r="AV441" s="14" t="s">
        <v>268</v>
      </c>
      <c r="AW441" s="14" t="s">
        <v>31</v>
      </c>
      <c r="AX441" s="14" t="s">
        <v>32</v>
      </c>
      <c r="AY441" s="189" t="s">
        <v>260</v>
      </c>
    </row>
    <row r="442" spans="1:65" s="12" customFormat="1" ht="22.9" customHeight="1">
      <c r="B442" s="153"/>
      <c r="D442" s="154" t="s">
        <v>76</v>
      </c>
      <c r="E442" s="164" t="s">
        <v>544</v>
      </c>
      <c r="F442" s="164" t="s">
        <v>866</v>
      </c>
      <c r="I442" s="156"/>
      <c r="J442" s="165">
        <f>BK442</f>
        <v>0</v>
      </c>
      <c r="L442" s="153"/>
      <c r="M442" s="158"/>
      <c r="N442" s="159"/>
      <c r="O442" s="159"/>
      <c r="P442" s="160">
        <f>SUM(P443:P524)</f>
        <v>0</v>
      </c>
      <c r="Q442" s="159"/>
      <c r="R442" s="160">
        <f>SUM(R443:R524)</f>
        <v>63.699263640000005</v>
      </c>
      <c r="S442" s="159"/>
      <c r="T442" s="161">
        <f>SUM(T443:T524)</f>
        <v>10.525000000000002</v>
      </c>
      <c r="AR442" s="154" t="s">
        <v>32</v>
      </c>
      <c r="AT442" s="162" t="s">
        <v>76</v>
      </c>
      <c r="AU442" s="162" t="s">
        <v>32</v>
      </c>
      <c r="AY442" s="154" t="s">
        <v>260</v>
      </c>
      <c r="BK442" s="163">
        <f>SUM(BK443:BK524)</f>
        <v>0</v>
      </c>
    </row>
    <row r="443" spans="1:65" s="2" customFormat="1" ht="16.5" customHeight="1">
      <c r="A443" s="33"/>
      <c r="B443" s="132"/>
      <c r="C443" s="166" t="s">
        <v>775</v>
      </c>
      <c r="D443" s="166" t="s">
        <v>263</v>
      </c>
      <c r="E443" s="167" t="s">
        <v>868</v>
      </c>
      <c r="F443" s="168" t="s">
        <v>869</v>
      </c>
      <c r="G443" s="169" t="s">
        <v>266</v>
      </c>
      <c r="H443" s="170">
        <v>12</v>
      </c>
      <c r="I443" s="171"/>
      <c r="J443" s="172">
        <f>ROUND(I443*H443,2)</f>
        <v>0</v>
      </c>
      <c r="K443" s="168" t="s">
        <v>356</v>
      </c>
      <c r="L443" s="34"/>
      <c r="M443" s="173" t="s">
        <v>1</v>
      </c>
      <c r="N443" s="174" t="s">
        <v>42</v>
      </c>
      <c r="O443" s="59"/>
      <c r="P443" s="175">
        <f>O443*H443</f>
        <v>0</v>
      </c>
      <c r="Q443" s="175">
        <v>0</v>
      </c>
      <c r="R443" s="175">
        <f>Q443*H443</f>
        <v>0</v>
      </c>
      <c r="S443" s="175">
        <v>0.10299999999999999</v>
      </c>
      <c r="T443" s="176">
        <f>S443*H443</f>
        <v>1.236</v>
      </c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R443" s="177" t="s">
        <v>268</v>
      </c>
      <c r="AT443" s="177" t="s">
        <v>263</v>
      </c>
      <c r="AU443" s="177" t="s">
        <v>86</v>
      </c>
      <c r="AY443" s="18" t="s">
        <v>260</v>
      </c>
      <c r="BE443" s="178">
        <f>IF(N443="základní",J443,0)</f>
        <v>0</v>
      </c>
      <c r="BF443" s="178">
        <f>IF(N443="snížená",J443,0)</f>
        <v>0</v>
      </c>
      <c r="BG443" s="178">
        <f>IF(N443="zákl. přenesená",J443,0)</f>
        <v>0</v>
      </c>
      <c r="BH443" s="178">
        <f>IF(N443="sníž. přenesená",J443,0)</f>
        <v>0</v>
      </c>
      <c r="BI443" s="178">
        <f>IF(N443="nulová",J443,0)</f>
        <v>0</v>
      </c>
      <c r="BJ443" s="18" t="s">
        <v>32</v>
      </c>
      <c r="BK443" s="178">
        <f>ROUND(I443*H443,2)</f>
        <v>0</v>
      </c>
      <c r="BL443" s="18" t="s">
        <v>268</v>
      </c>
      <c r="BM443" s="177" t="s">
        <v>1450</v>
      </c>
    </row>
    <row r="444" spans="1:65" s="13" customFormat="1">
      <c r="B444" s="179"/>
      <c r="D444" s="180" t="s">
        <v>270</v>
      </c>
      <c r="E444" s="181" t="s">
        <v>1</v>
      </c>
      <c r="F444" s="182" t="s">
        <v>333</v>
      </c>
      <c r="H444" s="183">
        <v>12</v>
      </c>
      <c r="I444" s="184"/>
      <c r="L444" s="179"/>
      <c r="M444" s="185"/>
      <c r="N444" s="186"/>
      <c r="O444" s="186"/>
      <c r="P444" s="186"/>
      <c r="Q444" s="186"/>
      <c r="R444" s="186"/>
      <c r="S444" s="186"/>
      <c r="T444" s="187"/>
      <c r="AT444" s="181" t="s">
        <v>270</v>
      </c>
      <c r="AU444" s="181" t="s">
        <v>86</v>
      </c>
      <c r="AV444" s="13" t="s">
        <v>86</v>
      </c>
      <c r="AW444" s="13" t="s">
        <v>31</v>
      </c>
      <c r="AX444" s="13" t="s">
        <v>77</v>
      </c>
      <c r="AY444" s="181" t="s">
        <v>260</v>
      </c>
    </row>
    <row r="445" spans="1:65" s="14" customFormat="1">
      <c r="B445" s="188"/>
      <c r="D445" s="180" t="s">
        <v>270</v>
      </c>
      <c r="E445" s="189" t="s">
        <v>167</v>
      </c>
      <c r="F445" s="190" t="s">
        <v>275</v>
      </c>
      <c r="H445" s="191">
        <v>12</v>
      </c>
      <c r="I445" s="192"/>
      <c r="L445" s="188"/>
      <c r="M445" s="193"/>
      <c r="N445" s="194"/>
      <c r="O445" s="194"/>
      <c r="P445" s="194"/>
      <c r="Q445" s="194"/>
      <c r="R445" s="194"/>
      <c r="S445" s="194"/>
      <c r="T445" s="195"/>
      <c r="AT445" s="189" t="s">
        <v>270</v>
      </c>
      <c r="AU445" s="189" t="s">
        <v>86</v>
      </c>
      <c r="AV445" s="14" t="s">
        <v>268</v>
      </c>
      <c r="AW445" s="14" t="s">
        <v>31</v>
      </c>
      <c r="AX445" s="14" t="s">
        <v>32</v>
      </c>
      <c r="AY445" s="189" t="s">
        <v>260</v>
      </c>
    </row>
    <row r="446" spans="1:65" s="2" customFormat="1" ht="24.2" customHeight="1">
      <c r="A446" s="33"/>
      <c r="B446" s="132"/>
      <c r="C446" s="166" t="s">
        <v>781</v>
      </c>
      <c r="D446" s="166" t="s">
        <v>263</v>
      </c>
      <c r="E446" s="167" t="s">
        <v>873</v>
      </c>
      <c r="F446" s="168" t="s">
        <v>874</v>
      </c>
      <c r="G446" s="169" t="s">
        <v>316</v>
      </c>
      <c r="H446" s="170">
        <v>44.91</v>
      </c>
      <c r="I446" s="171"/>
      <c r="J446" s="172">
        <f>ROUND(I446*H446,2)</f>
        <v>0</v>
      </c>
      <c r="K446" s="168" t="s">
        <v>267</v>
      </c>
      <c r="L446" s="34"/>
      <c r="M446" s="173" t="s">
        <v>1</v>
      </c>
      <c r="N446" s="174" t="s">
        <v>42</v>
      </c>
      <c r="O446" s="59"/>
      <c r="P446" s="175">
        <f>O446*H446</f>
        <v>0</v>
      </c>
      <c r="Q446" s="175">
        <v>0</v>
      </c>
      <c r="R446" s="175">
        <f>Q446*H446</f>
        <v>0</v>
      </c>
      <c r="S446" s="175">
        <v>0</v>
      </c>
      <c r="T446" s="176">
        <f>S446*H446</f>
        <v>0</v>
      </c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R446" s="177" t="s">
        <v>268</v>
      </c>
      <c r="AT446" s="177" t="s">
        <v>263</v>
      </c>
      <c r="AU446" s="177" t="s">
        <v>86</v>
      </c>
      <c r="AY446" s="18" t="s">
        <v>260</v>
      </c>
      <c r="BE446" s="178">
        <f>IF(N446="základní",J446,0)</f>
        <v>0</v>
      </c>
      <c r="BF446" s="178">
        <f>IF(N446="snížená",J446,0)</f>
        <v>0</v>
      </c>
      <c r="BG446" s="178">
        <f>IF(N446="zákl. přenesená",J446,0)</f>
        <v>0</v>
      </c>
      <c r="BH446" s="178">
        <f>IF(N446="sníž. přenesená",J446,0)</f>
        <v>0</v>
      </c>
      <c r="BI446" s="178">
        <f>IF(N446="nulová",J446,0)</f>
        <v>0</v>
      </c>
      <c r="BJ446" s="18" t="s">
        <v>32</v>
      </c>
      <c r="BK446" s="178">
        <f>ROUND(I446*H446,2)</f>
        <v>0</v>
      </c>
      <c r="BL446" s="18" t="s">
        <v>268</v>
      </c>
      <c r="BM446" s="177" t="s">
        <v>1452</v>
      </c>
    </row>
    <row r="447" spans="1:65" s="13" customFormat="1">
      <c r="B447" s="179"/>
      <c r="D447" s="180" t="s">
        <v>270</v>
      </c>
      <c r="E447" s="181" t="s">
        <v>1</v>
      </c>
      <c r="F447" s="182" t="s">
        <v>876</v>
      </c>
      <c r="H447" s="183">
        <v>56.137</v>
      </c>
      <c r="I447" s="184"/>
      <c r="L447" s="179"/>
      <c r="M447" s="185"/>
      <c r="N447" s="186"/>
      <c r="O447" s="186"/>
      <c r="P447" s="186"/>
      <c r="Q447" s="186"/>
      <c r="R447" s="186"/>
      <c r="S447" s="186"/>
      <c r="T447" s="187"/>
      <c r="AT447" s="181" t="s">
        <v>270</v>
      </c>
      <c r="AU447" s="181" t="s">
        <v>86</v>
      </c>
      <c r="AV447" s="13" t="s">
        <v>86</v>
      </c>
      <c r="AW447" s="13" t="s">
        <v>31</v>
      </c>
      <c r="AX447" s="13" t="s">
        <v>77</v>
      </c>
      <c r="AY447" s="181" t="s">
        <v>260</v>
      </c>
    </row>
    <row r="448" spans="1:65" s="14" customFormat="1">
      <c r="B448" s="188"/>
      <c r="D448" s="180" t="s">
        <v>270</v>
      </c>
      <c r="E448" s="189" t="s">
        <v>173</v>
      </c>
      <c r="F448" s="190" t="s">
        <v>275</v>
      </c>
      <c r="H448" s="191">
        <v>56.137</v>
      </c>
      <c r="I448" s="192"/>
      <c r="L448" s="188"/>
      <c r="M448" s="193"/>
      <c r="N448" s="194"/>
      <c r="O448" s="194"/>
      <c r="P448" s="194"/>
      <c r="Q448" s="194"/>
      <c r="R448" s="194"/>
      <c r="S448" s="194"/>
      <c r="T448" s="195"/>
      <c r="AT448" s="189" t="s">
        <v>270</v>
      </c>
      <c r="AU448" s="189" t="s">
        <v>86</v>
      </c>
      <c r="AV448" s="14" t="s">
        <v>268</v>
      </c>
      <c r="AW448" s="14" t="s">
        <v>31</v>
      </c>
      <c r="AX448" s="14" t="s">
        <v>77</v>
      </c>
      <c r="AY448" s="189" t="s">
        <v>260</v>
      </c>
    </row>
    <row r="449" spans="1:65" s="13" customFormat="1">
      <c r="B449" s="179"/>
      <c r="D449" s="180" t="s">
        <v>270</v>
      </c>
      <c r="E449" s="181" t="s">
        <v>1</v>
      </c>
      <c r="F449" s="182" t="s">
        <v>877</v>
      </c>
      <c r="H449" s="183">
        <v>44.91</v>
      </c>
      <c r="I449" s="184"/>
      <c r="L449" s="179"/>
      <c r="M449" s="185"/>
      <c r="N449" s="186"/>
      <c r="O449" s="186"/>
      <c r="P449" s="186"/>
      <c r="Q449" s="186"/>
      <c r="R449" s="186"/>
      <c r="S449" s="186"/>
      <c r="T449" s="187"/>
      <c r="AT449" s="181" t="s">
        <v>270</v>
      </c>
      <c r="AU449" s="181" t="s">
        <v>86</v>
      </c>
      <c r="AV449" s="13" t="s">
        <v>86</v>
      </c>
      <c r="AW449" s="13" t="s">
        <v>31</v>
      </c>
      <c r="AX449" s="13" t="s">
        <v>32</v>
      </c>
      <c r="AY449" s="181" t="s">
        <v>260</v>
      </c>
    </row>
    <row r="450" spans="1:65" s="2" customFormat="1" ht="24.2" customHeight="1">
      <c r="A450" s="33"/>
      <c r="B450" s="132"/>
      <c r="C450" s="166" t="s">
        <v>786</v>
      </c>
      <c r="D450" s="166" t="s">
        <v>263</v>
      </c>
      <c r="E450" s="167" t="s">
        <v>879</v>
      </c>
      <c r="F450" s="168" t="s">
        <v>880</v>
      </c>
      <c r="G450" s="169" t="s">
        <v>316</v>
      </c>
      <c r="H450" s="170">
        <v>11.227</v>
      </c>
      <c r="I450" s="171"/>
      <c r="J450" s="172">
        <f>ROUND(I450*H450,2)</f>
        <v>0</v>
      </c>
      <c r="K450" s="168" t="s">
        <v>267</v>
      </c>
      <c r="L450" s="34"/>
      <c r="M450" s="173" t="s">
        <v>1</v>
      </c>
      <c r="N450" s="174" t="s">
        <v>42</v>
      </c>
      <c r="O450" s="59"/>
      <c r="P450" s="175">
        <f>O450*H450</f>
        <v>0</v>
      </c>
      <c r="Q450" s="175">
        <v>0</v>
      </c>
      <c r="R450" s="175">
        <f>Q450*H450</f>
        <v>0</v>
      </c>
      <c r="S450" s="175">
        <v>0</v>
      </c>
      <c r="T450" s="176">
        <f>S450*H450</f>
        <v>0</v>
      </c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R450" s="177" t="s">
        <v>268</v>
      </c>
      <c r="AT450" s="177" t="s">
        <v>263</v>
      </c>
      <c r="AU450" s="177" t="s">
        <v>86</v>
      </c>
      <c r="AY450" s="18" t="s">
        <v>260</v>
      </c>
      <c r="BE450" s="178">
        <f>IF(N450="základní",J450,0)</f>
        <v>0</v>
      </c>
      <c r="BF450" s="178">
        <f>IF(N450="snížená",J450,0)</f>
        <v>0</v>
      </c>
      <c r="BG450" s="178">
        <f>IF(N450="zákl. přenesená",J450,0)</f>
        <v>0</v>
      </c>
      <c r="BH450" s="178">
        <f>IF(N450="sníž. přenesená",J450,0)</f>
        <v>0</v>
      </c>
      <c r="BI450" s="178">
        <f>IF(N450="nulová",J450,0)</f>
        <v>0</v>
      </c>
      <c r="BJ450" s="18" t="s">
        <v>32</v>
      </c>
      <c r="BK450" s="178">
        <f>ROUND(I450*H450,2)</f>
        <v>0</v>
      </c>
      <c r="BL450" s="18" t="s">
        <v>268</v>
      </c>
      <c r="BM450" s="177" t="s">
        <v>1454</v>
      </c>
    </row>
    <row r="451" spans="1:65" s="13" customFormat="1">
      <c r="B451" s="179"/>
      <c r="D451" s="180" t="s">
        <v>270</v>
      </c>
      <c r="E451" s="181" t="s">
        <v>1</v>
      </c>
      <c r="F451" s="182" t="s">
        <v>882</v>
      </c>
      <c r="H451" s="183">
        <v>11.227</v>
      </c>
      <c r="I451" s="184"/>
      <c r="L451" s="179"/>
      <c r="M451" s="185"/>
      <c r="N451" s="186"/>
      <c r="O451" s="186"/>
      <c r="P451" s="186"/>
      <c r="Q451" s="186"/>
      <c r="R451" s="186"/>
      <c r="S451" s="186"/>
      <c r="T451" s="187"/>
      <c r="AT451" s="181" t="s">
        <v>270</v>
      </c>
      <c r="AU451" s="181" t="s">
        <v>86</v>
      </c>
      <c r="AV451" s="13" t="s">
        <v>86</v>
      </c>
      <c r="AW451" s="13" t="s">
        <v>31</v>
      </c>
      <c r="AX451" s="13" t="s">
        <v>32</v>
      </c>
      <c r="AY451" s="181" t="s">
        <v>260</v>
      </c>
    </row>
    <row r="452" spans="1:65" s="2" customFormat="1" ht="16.5" customHeight="1">
      <c r="A452" s="33"/>
      <c r="B452" s="132"/>
      <c r="C452" s="166" t="s">
        <v>791</v>
      </c>
      <c r="D452" s="166" t="s">
        <v>263</v>
      </c>
      <c r="E452" s="167" t="s">
        <v>884</v>
      </c>
      <c r="F452" s="168" t="s">
        <v>885</v>
      </c>
      <c r="G452" s="169" t="s">
        <v>316</v>
      </c>
      <c r="H452" s="170">
        <v>62.4</v>
      </c>
      <c r="I452" s="171"/>
      <c r="J452" s="172">
        <f>ROUND(I452*H452,2)</f>
        <v>0</v>
      </c>
      <c r="K452" s="168" t="s">
        <v>267</v>
      </c>
      <c r="L452" s="34"/>
      <c r="M452" s="173" t="s">
        <v>1</v>
      </c>
      <c r="N452" s="174" t="s">
        <v>42</v>
      </c>
      <c r="O452" s="59"/>
      <c r="P452" s="175">
        <f>O452*H452</f>
        <v>0</v>
      </c>
      <c r="Q452" s="175">
        <v>0</v>
      </c>
      <c r="R452" s="175">
        <f>Q452*H452</f>
        <v>0</v>
      </c>
      <c r="S452" s="175">
        <v>0</v>
      </c>
      <c r="T452" s="176">
        <f>S452*H452</f>
        <v>0</v>
      </c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R452" s="177" t="s">
        <v>268</v>
      </c>
      <c r="AT452" s="177" t="s">
        <v>263</v>
      </c>
      <c r="AU452" s="177" t="s">
        <v>86</v>
      </c>
      <c r="AY452" s="18" t="s">
        <v>260</v>
      </c>
      <c r="BE452" s="178">
        <f>IF(N452="základní",J452,0)</f>
        <v>0</v>
      </c>
      <c r="BF452" s="178">
        <f>IF(N452="snížená",J452,0)</f>
        <v>0</v>
      </c>
      <c r="BG452" s="178">
        <f>IF(N452="zákl. přenesená",J452,0)</f>
        <v>0</v>
      </c>
      <c r="BH452" s="178">
        <f>IF(N452="sníž. přenesená",J452,0)</f>
        <v>0</v>
      </c>
      <c r="BI452" s="178">
        <f>IF(N452="nulová",J452,0)</f>
        <v>0</v>
      </c>
      <c r="BJ452" s="18" t="s">
        <v>32</v>
      </c>
      <c r="BK452" s="178">
        <f>ROUND(I452*H452,2)</f>
        <v>0</v>
      </c>
      <c r="BL452" s="18" t="s">
        <v>268</v>
      </c>
      <c r="BM452" s="177" t="s">
        <v>1455</v>
      </c>
    </row>
    <row r="453" spans="1:65" s="13" customFormat="1">
      <c r="B453" s="179"/>
      <c r="D453" s="180" t="s">
        <v>270</v>
      </c>
      <c r="E453" s="181" t="s">
        <v>1</v>
      </c>
      <c r="F453" s="182" t="s">
        <v>887</v>
      </c>
      <c r="H453" s="183">
        <v>62.4</v>
      </c>
      <c r="I453" s="184"/>
      <c r="L453" s="179"/>
      <c r="M453" s="185"/>
      <c r="N453" s="186"/>
      <c r="O453" s="186"/>
      <c r="P453" s="186"/>
      <c r="Q453" s="186"/>
      <c r="R453" s="186"/>
      <c r="S453" s="186"/>
      <c r="T453" s="187"/>
      <c r="AT453" s="181" t="s">
        <v>270</v>
      </c>
      <c r="AU453" s="181" t="s">
        <v>86</v>
      </c>
      <c r="AV453" s="13" t="s">
        <v>86</v>
      </c>
      <c r="AW453" s="13" t="s">
        <v>31</v>
      </c>
      <c r="AX453" s="13" t="s">
        <v>32</v>
      </c>
      <c r="AY453" s="181" t="s">
        <v>260</v>
      </c>
    </row>
    <row r="454" spans="1:65" s="2" customFormat="1" ht="16.5" customHeight="1">
      <c r="A454" s="33"/>
      <c r="B454" s="132"/>
      <c r="C454" s="166" t="s">
        <v>796</v>
      </c>
      <c r="D454" s="166" t="s">
        <v>263</v>
      </c>
      <c r="E454" s="167" t="s">
        <v>889</v>
      </c>
      <c r="F454" s="168" t="s">
        <v>890</v>
      </c>
      <c r="G454" s="169" t="s">
        <v>266</v>
      </c>
      <c r="H454" s="170">
        <v>120</v>
      </c>
      <c r="I454" s="171"/>
      <c r="J454" s="172">
        <f>ROUND(I454*H454,2)</f>
        <v>0</v>
      </c>
      <c r="K454" s="168" t="s">
        <v>356</v>
      </c>
      <c r="L454" s="34"/>
      <c r="M454" s="173" t="s">
        <v>1</v>
      </c>
      <c r="N454" s="174" t="s">
        <v>42</v>
      </c>
      <c r="O454" s="59"/>
      <c r="P454" s="175">
        <f>O454*H454</f>
        <v>0</v>
      </c>
      <c r="Q454" s="175">
        <v>0</v>
      </c>
      <c r="R454" s="175">
        <f>Q454*H454</f>
        <v>0</v>
      </c>
      <c r="S454" s="175">
        <v>0</v>
      </c>
      <c r="T454" s="176">
        <f>S454*H454</f>
        <v>0</v>
      </c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R454" s="177" t="s">
        <v>268</v>
      </c>
      <c r="AT454" s="177" t="s">
        <v>263</v>
      </c>
      <c r="AU454" s="177" t="s">
        <v>86</v>
      </c>
      <c r="AY454" s="18" t="s">
        <v>260</v>
      </c>
      <c r="BE454" s="178">
        <f>IF(N454="základní",J454,0)</f>
        <v>0</v>
      </c>
      <c r="BF454" s="178">
        <f>IF(N454="snížená",J454,0)</f>
        <v>0</v>
      </c>
      <c r="BG454" s="178">
        <f>IF(N454="zákl. přenesená",J454,0)</f>
        <v>0</v>
      </c>
      <c r="BH454" s="178">
        <f>IF(N454="sníž. přenesená",J454,0)</f>
        <v>0</v>
      </c>
      <c r="BI454" s="178">
        <f>IF(N454="nulová",J454,0)</f>
        <v>0</v>
      </c>
      <c r="BJ454" s="18" t="s">
        <v>32</v>
      </c>
      <c r="BK454" s="178">
        <f>ROUND(I454*H454,2)</f>
        <v>0</v>
      </c>
      <c r="BL454" s="18" t="s">
        <v>268</v>
      </c>
      <c r="BM454" s="177" t="s">
        <v>1456</v>
      </c>
    </row>
    <row r="455" spans="1:65" s="13" customFormat="1">
      <c r="B455" s="179"/>
      <c r="D455" s="180" t="s">
        <v>270</v>
      </c>
      <c r="E455" s="181" t="s">
        <v>1</v>
      </c>
      <c r="F455" s="182" t="s">
        <v>2411</v>
      </c>
      <c r="H455" s="183">
        <v>120</v>
      </c>
      <c r="I455" s="184"/>
      <c r="L455" s="179"/>
      <c r="M455" s="185"/>
      <c r="N455" s="186"/>
      <c r="O455" s="186"/>
      <c r="P455" s="186"/>
      <c r="Q455" s="186"/>
      <c r="R455" s="186"/>
      <c r="S455" s="186"/>
      <c r="T455" s="187"/>
      <c r="AT455" s="181" t="s">
        <v>270</v>
      </c>
      <c r="AU455" s="181" t="s">
        <v>86</v>
      </c>
      <c r="AV455" s="13" t="s">
        <v>86</v>
      </c>
      <c r="AW455" s="13" t="s">
        <v>31</v>
      </c>
      <c r="AX455" s="13" t="s">
        <v>77</v>
      </c>
      <c r="AY455" s="181" t="s">
        <v>260</v>
      </c>
    </row>
    <row r="456" spans="1:65" s="14" customFormat="1">
      <c r="B456" s="188"/>
      <c r="D456" s="180" t="s">
        <v>270</v>
      </c>
      <c r="E456" s="189" t="s">
        <v>163</v>
      </c>
      <c r="F456" s="190" t="s">
        <v>275</v>
      </c>
      <c r="H456" s="191">
        <v>120</v>
      </c>
      <c r="I456" s="192"/>
      <c r="L456" s="188"/>
      <c r="M456" s="193"/>
      <c r="N456" s="194"/>
      <c r="O456" s="194"/>
      <c r="P456" s="194"/>
      <c r="Q456" s="194"/>
      <c r="R456" s="194"/>
      <c r="S456" s="194"/>
      <c r="T456" s="195"/>
      <c r="AT456" s="189" t="s">
        <v>270</v>
      </c>
      <c r="AU456" s="189" t="s">
        <v>86</v>
      </c>
      <c r="AV456" s="14" t="s">
        <v>268</v>
      </c>
      <c r="AW456" s="14" t="s">
        <v>31</v>
      </c>
      <c r="AX456" s="14" t="s">
        <v>32</v>
      </c>
      <c r="AY456" s="189" t="s">
        <v>260</v>
      </c>
    </row>
    <row r="457" spans="1:65" s="2" customFormat="1" ht="16.5" customHeight="1">
      <c r="A457" s="33"/>
      <c r="B457" s="132"/>
      <c r="C457" s="166" t="s">
        <v>803</v>
      </c>
      <c r="D457" s="166" t="s">
        <v>263</v>
      </c>
      <c r="E457" s="167" t="s">
        <v>500</v>
      </c>
      <c r="F457" s="168" t="s">
        <v>501</v>
      </c>
      <c r="G457" s="169" t="s">
        <v>316</v>
      </c>
      <c r="H457" s="170">
        <v>44.91</v>
      </c>
      <c r="I457" s="171"/>
      <c r="J457" s="172">
        <f>ROUND(I457*H457,2)</f>
        <v>0</v>
      </c>
      <c r="K457" s="168" t="s">
        <v>267</v>
      </c>
      <c r="L457" s="34"/>
      <c r="M457" s="173" t="s">
        <v>1</v>
      </c>
      <c r="N457" s="174" t="s">
        <v>42</v>
      </c>
      <c r="O457" s="59"/>
      <c r="P457" s="175">
        <f>O457*H457</f>
        <v>0</v>
      </c>
      <c r="Q457" s="175">
        <v>0</v>
      </c>
      <c r="R457" s="175">
        <f>Q457*H457</f>
        <v>0</v>
      </c>
      <c r="S457" s="175">
        <v>0</v>
      </c>
      <c r="T457" s="176">
        <f>S457*H457</f>
        <v>0</v>
      </c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R457" s="177" t="s">
        <v>268</v>
      </c>
      <c r="AT457" s="177" t="s">
        <v>263</v>
      </c>
      <c r="AU457" s="177" t="s">
        <v>86</v>
      </c>
      <c r="AY457" s="18" t="s">
        <v>260</v>
      </c>
      <c r="BE457" s="178">
        <f>IF(N457="základní",J457,0)</f>
        <v>0</v>
      </c>
      <c r="BF457" s="178">
        <f>IF(N457="snížená",J457,0)</f>
        <v>0</v>
      </c>
      <c r="BG457" s="178">
        <f>IF(N457="zákl. přenesená",J457,0)</f>
        <v>0</v>
      </c>
      <c r="BH457" s="178">
        <f>IF(N457="sníž. přenesená",J457,0)</f>
        <v>0</v>
      </c>
      <c r="BI457" s="178">
        <f>IF(N457="nulová",J457,0)</f>
        <v>0</v>
      </c>
      <c r="BJ457" s="18" t="s">
        <v>32</v>
      </c>
      <c r="BK457" s="178">
        <f>ROUND(I457*H457,2)</f>
        <v>0</v>
      </c>
      <c r="BL457" s="18" t="s">
        <v>268</v>
      </c>
      <c r="BM457" s="177" t="s">
        <v>1458</v>
      </c>
    </row>
    <row r="458" spans="1:65" s="15" customFormat="1">
      <c r="B458" s="196"/>
      <c r="D458" s="180" t="s">
        <v>270</v>
      </c>
      <c r="E458" s="197" t="s">
        <v>1</v>
      </c>
      <c r="F458" s="198" t="s">
        <v>503</v>
      </c>
      <c r="H458" s="197" t="s">
        <v>1</v>
      </c>
      <c r="I458" s="199"/>
      <c r="L458" s="196"/>
      <c r="M458" s="200"/>
      <c r="N458" s="201"/>
      <c r="O458" s="201"/>
      <c r="P458" s="201"/>
      <c r="Q458" s="201"/>
      <c r="R458" s="201"/>
      <c r="S458" s="201"/>
      <c r="T458" s="202"/>
      <c r="AT458" s="197" t="s">
        <v>270</v>
      </c>
      <c r="AU458" s="197" t="s">
        <v>86</v>
      </c>
      <c r="AV458" s="15" t="s">
        <v>32</v>
      </c>
      <c r="AW458" s="15" t="s">
        <v>31</v>
      </c>
      <c r="AX458" s="15" t="s">
        <v>77</v>
      </c>
      <c r="AY458" s="197" t="s">
        <v>260</v>
      </c>
    </row>
    <row r="459" spans="1:65" s="13" customFormat="1">
      <c r="B459" s="179"/>
      <c r="D459" s="180" t="s">
        <v>270</v>
      </c>
      <c r="E459" s="181" t="s">
        <v>1</v>
      </c>
      <c r="F459" s="182" t="s">
        <v>173</v>
      </c>
      <c r="H459" s="183">
        <v>56.137</v>
      </c>
      <c r="I459" s="184"/>
      <c r="L459" s="179"/>
      <c r="M459" s="185"/>
      <c r="N459" s="186"/>
      <c r="O459" s="186"/>
      <c r="P459" s="186"/>
      <c r="Q459" s="186"/>
      <c r="R459" s="186"/>
      <c r="S459" s="186"/>
      <c r="T459" s="187"/>
      <c r="AT459" s="181" t="s">
        <v>270</v>
      </c>
      <c r="AU459" s="181" t="s">
        <v>86</v>
      </c>
      <c r="AV459" s="13" t="s">
        <v>86</v>
      </c>
      <c r="AW459" s="13" t="s">
        <v>31</v>
      </c>
      <c r="AX459" s="13" t="s">
        <v>77</v>
      </c>
      <c r="AY459" s="181" t="s">
        <v>260</v>
      </c>
    </row>
    <row r="460" spans="1:65" s="14" customFormat="1">
      <c r="B460" s="188"/>
      <c r="D460" s="180" t="s">
        <v>270</v>
      </c>
      <c r="E460" s="189" t="s">
        <v>177</v>
      </c>
      <c r="F460" s="190" t="s">
        <v>275</v>
      </c>
      <c r="H460" s="191">
        <v>56.137</v>
      </c>
      <c r="I460" s="192"/>
      <c r="L460" s="188"/>
      <c r="M460" s="193"/>
      <c r="N460" s="194"/>
      <c r="O460" s="194"/>
      <c r="P460" s="194"/>
      <c r="Q460" s="194"/>
      <c r="R460" s="194"/>
      <c r="S460" s="194"/>
      <c r="T460" s="195"/>
      <c r="AT460" s="189" t="s">
        <v>270</v>
      </c>
      <c r="AU460" s="189" t="s">
        <v>86</v>
      </c>
      <c r="AV460" s="14" t="s">
        <v>268</v>
      </c>
      <c r="AW460" s="14" t="s">
        <v>31</v>
      </c>
      <c r="AX460" s="14" t="s">
        <v>77</v>
      </c>
      <c r="AY460" s="189" t="s">
        <v>260</v>
      </c>
    </row>
    <row r="461" spans="1:65" s="15" customFormat="1">
      <c r="B461" s="196"/>
      <c r="D461" s="180" t="s">
        <v>270</v>
      </c>
      <c r="E461" s="197" t="s">
        <v>1</v>
      </c>
      <c r="F461" s="198" t="s">
        <v>726</v>
      </c>
      <c r="H461" s="197" t="s">
        <v>1</v>
      </c>
      <c r="I461" s="199"/>
      <c r="L461" s="196"/>
      <c r="M461" s="200"/>
      <c r="N461" s="201"/>
      <c r="O461" s="201"/>
      <c r="P461" s="201"/>
      <c r="Q461" s="201"/>
      <c r="R461" s="201"/>
      <c r="S461" s="201"/>
      <c r="T461" s="202"/>
      <c r="AT461" s="197" t="s">
        <v>270</v>
      </c>
      <c r="AU461" s="197" t="s">
        <v>86</v>
      </c>
      <c r="AV461" s="15" t="s">
        <v>32</v>
      </c>
      <c r="AW461" s="15" t="s">
        <v>31</v>
      </c>
      <c r="AX461" s="15" t="s">
        <v>77</v>
      </c>
      <c r="AY461" s="197" t="s">
        <v>260</v>
      </c>
    </row>
    <row r="462" spans="1:65" s="13" customFormat="1">
      <c r="B462" s="179"/>
      <c r="D462" s="180" t="s">
        <v>270</v>
      </c>
      <c r="E462" s="181" t="s">
        <v>1</v>
      </c>
      <c r="F462" s="182" t="s">
        <v>727</v>
      </c>
      <c r="H462" s="183">
        <v>44.91</v>
      </c>
      <c r="I462" s="184"/>
      <c r="L462" s="179"/>
      <c r="M462" s="185"/>
      <c r="N462" s="186"/>
      <c r="O462" s="186"/>
      <c r="P462" s="186"/>
      <c r="Q462" s="186"/>
      <c r="R462" s="186"/>
      <c r="S462" s="186"/>
      <c r="T462" s="187"/>
      <c r="AT462" s="181" t="s">
        <v>270</v>
      </c>
      <c r="AU462" s="181" t="s">
        <v>86</v>
      </c>
      <c r="AV462" s="13" t="s">
        <v>86</v>
      </c>
      <c r="AW462" s="13" t="s">
        <v>31</v>
      </c>
      <c r="AX462" s="13" t="s">
        <v>32</v>
      </c>
      <c r="AY462" s="181" t="s">
        <v>260</v>
      </c>
    </row>
    <row r="463" spans="1:65" s="2" customFormat="1" ht="16.5" customHeight="1">
      <c r="A463" s="33"/>
      <c r="B463" s="132"/>
      <c r="C463" s="166" t="s">
        <v>807</v>
      </c>
      <c r="D463" s="166" t="s">
        <v>263</v>
      </c>
      <c r="E463" s="167" t="s">
        <v>510</v>
      </c>
      <c r="F463" s="168" t="s">
        <v>511</v>
      </c>
      <c r="G463" s="169" t="s">
        <v>316</v>
      </c>
      <c r="H463" s="170">
        <v>11.227</v>
      </c>
      <c r="I463" s="171"/>
      <c r="J463" s="172">
        <f>ROUND(I463*H463,2)</f>
        <v>0</v>
      </c>
      <c r="K463" s="168" t="s">
        <v>267</v>
      </c>
      <c r="L463" s="34"/>
      <c r="M463" s="173" t="s">
        <v>1</v>
      </c>
      <c r="N463" s="174" t="s">
        <v>42</v>
      </c>
      <c r="O463" s="59"/>
      <c r="P463" s="175">
        <f>O463*H463</f>
        <v>0</v>
      </c>
      <c r="Q463" s="175">
        <v>0</v>
      </c>
      <c r="R463" s="175">
        <f>Q463*H463</f>
        <v>0</v>
      </c>
      <c r="S463" s="175">
        <v>0</v>
      </c>
      <c r="T463" s="176">
        <f>S463*H463</f>
        <v>0</v>
      </c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R463" s="177" t="s">
        <v>268</v>
      </c>
      <c r="AT463" s="177" t="s">
        <v>263</v>
      </c>
      <c r="AU463" s="177" t="s">
        <v>86</v>
      </c>
      <c r="AY463" s="18" t="s">
        <v>260</v>
      </c>
      <c r="BE463" s="178">
        <f>IF(N463="základní",J463,0)</f>
        <v>0</v>
      </c>
      <c r="BF463" s="178">
        <f>IF(N463="snížená",J463,0)</f>
        <v>0</v>
      </c>
      <c r="BG463" s="178">
        <f>IF(N463="zákl. přenesená",J463,0)</f>
        <v>0</v>
      </c>
      <c r="BH463" s="178">
        <f>IF(N463="sníž. přenesená",J463,0)</f>
        <v>0</v>
      </c>
      <c r="BI463" s="178">
        <f>IF(N463="nulová",J463,0)</f>
        <v>0</v>
      </c>
      <c r="BJ463" s="18" t="s">
        <v>32</v>
      </c>
      <c r="BK463" s="178">
        <f>ROUND(I463*H463,2)</f>
        <v>0</v>
      </c>
      <c r="BL463" s="18" t="s">
        <v>268</v>
      </c>
      <c r="BM463" s="177" t="s">
        <v>1459</v>
      </c>
    </row>
    <row r="464" spans="1:65" s="13" customFormat="1">
      <c r="B464" s="179"/>
      <c r="D464" s="180" t="s">
        <v>270</v>
      </c>
      <c r="E464" s="181" t="s">
        <v>1</v>
      </c>
      <c r="F464" s="182" t="s">
        <v>2412</v>
      </c>
      <c r="H464" s="183">
        <v>11.227</v>
      </c>
      <c r="I464" s="184"/>
      <c r="L464" s="179"/>
      <c r="M464" s="185"/>
      <c r="N464" s="186"/>
      <c r="O464" s="186"/>
      <c r="P464" s="186"/>
      <c r="Q464" s="186"/>
      <c r="R464" s="186"/>
      <c r="S464" s="186"/>
      <c r="T464" s="187"/>
      <c r="AT464" s="181" t="s">
        <v>270</v>
      </c>
      <c r="AU464" s="181" t="s">
        <v>86</v>
      </c>
      <c r="AV464" s="13" t="s">
        <v>86</v>
      </c>
      <c r="AW464" s="13" t="s">
        <v>31</v>
      </c>
      <c r="AX464" s="13" t="s">
        <v>32</v>
      </c>
      <c r="AY464" s="181" t="s">
        <v>260</v>
      </c>
    </row>
    <row r="465" spans="1:65" s="2" customFormat="1" ht="16.5" customHeight="1">
      <c r="A465" s="33"/>
      <c r="B465" s="132"/>
      <c r="C465" s="166" t="s">
        <v>812</v>
      </c>
      <c r="D465" s="166" t="s">
        <v>263</v>
      </c>
      <c r="E465" s="167" t="s">
        <v>515</v>
      </c>
      <c r="F465" s="168" t="s">
        <v>516</v>
      </c>
      <c r="G465" s="169" t="s">
        <v>316</v>
      </c>
      <c r="H465" s="170">
        <v>56.137</v>
      </c>
      <c r="I465" s="171"/>
      <c r="J465" s="172">
        <f>ROUND(I465*H465,2)</f>
        <v>0</v>
      </c>
      <c r="K465" s="168" t="s">
        <v>267</v>
      </c>
      <c r="L465" s="34"/>
      <c r="M465" s="173" t="s">
        <v>1</v>
      </c>
      <c r="N465" s="174" t="s">
        <v>42</v>
      </c>
      <c r="O465" s="59"/>
      <c r="P465" s="175">
        <f>O465*H465</f>
        <v>0</v>
      </c>
      <c r="Q465" s="175">
        <v>0</v>
      </c>
      <c r="R465" s="175">
        <f>Q465*H465</f>
        <v>0</v>
      </c>
      <c r="S465" s="175">
        <v>0</v>
      </c>
      <c r="T465" s="176">
        <f>S465*H465</f>
        <v>0</v>
      </c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R465" s="177" t="s">
        <v>268</v>
      </c>
      <c r="AT465" s="177" t="s">
        <v>263</v>
      </c>
      <c r="AU465" s="177" t="s">
        <v>86</v>
      </c>
      <c r="AY465" s="18" t="s">
        <v>260</v>
      </c>
      <c r="BE465" s="178">
        <f>IF(N465="základní",J465,0)</f>
        <v>0</v>
      </c>
      <c r="BF465" s="178">
        <f>IF(N465="snížená",J465,0)</f>
        <v>0</v>
      </c>
      <c r="BG465" s="178">
        <f>IF(N465="zákl. přenesená",J465,0)</f>
        <v>0</v>
      </c>
      <c r="BH465" s="178">
        <f>IF(N465="sníž. přenesená",J465,0)</f>
        <v>0</v>
      </c>
      <c r="BI465" s="178">
        <f>IF(N465="nulová",J465,0)</f>
        <v>0</v>
      </c>
      <c r="BJ465" s="18" t="s">
        <v>32</v>
      </c>
      <c r="BK465" s="178">
        <f>ROUND(I465*H465,2)</f>
        <v>0</v>
      </c>
      <c r="BL465" s="18" t="s">
        <v>268</v>
      </c>
      <c r="BM465" s="177" t="s">
        <v>2413</v>
      </c>
    </row>
    <row r="466" spans="1:65" s="13" customFormat="1">
      <c r="B466" s="179"/>
      <c r="D466" s="180" t="s">
        <v>270</v>
      </c>
      <c r="E466" s="181" t="s">
        <v>1</v>
      </c>
      <c r="F466" s="182" t="s">
        <v>2414</v>
      </c>
      <c r="H466" s="183">
        <v>56.137</v>
      </c>
      <c r="I466" s="184"/>
      <c r="L466" s="179"/>
      <c r="M466" s="185"/>
      <c r="N466" s="186"/>
      <c r="O466" s="186"/>
      <c r="P466" s="186"/>
      <c r="Q466" s="186"/>
      <c r="R466" s="186"/>
      <c r="S466" s="186"/>
      <c r="T466" s="187"/>
      <c r="AT466" s="181" t="s">
        <v>270</v>
      </c>
      <c r="AU466" s="181" t="s">
        <v>86</v>
      </c>
      <c r="AV466" s="13" t="s">
        <v>86</v>
      </c>
      <c r="AW466" s="13" t="s">
        <v>31</v>
      </c>
      <c r="AX466" s="13" t="s">
        <v>77</v>
      </c>
      <c r="AY466" s="181" t="s">
        <v>260</v>
      </c>
    </row>
    <row r="467" spans="1:65" s="14" customFormat="1">
      <c r="B467" s="188"/>
      <c r="D467" s="180" t="s">
        <v>270</v>
      </c>
      <c r="E467" s="189" t="s">
        <v>1</v>
      </c>
      <c r="F467" s="190" t="s">
        <v>275</v>
      </c>
      <c r="H467" s="191">
        <v>56.137</v>
      </c>
      <c r="I467" s="192"/>
      <c r="L467" s="188"/>
      <c r="M467" s="193"/>
      <c r="N467" s="194"/>
      <c r="O467" s="194"/>
      <c r="P467" s="194"/>
      <c r="Q467" s="194"/>
      <c r="R467" s="194"/>
      <c r="S467" s="194"/>
      <c r="T467" s="195"/>
      <c r="AT467" s="189" t="s">
        <v>270</v>
      </c>
      <c r="AU467" s="189" t="s">
        <v>86</v>
      </c>
      <c r="AV467" s="14" t="s">
        <v>268</v>
      </c>
      <c r="AW467" s="14" t="s">
        <v>31</v>
      </c>
      <c r="AX467" s="14" t="s">
        <v>32</v>
      </c>
      <c r="AY467" s="189" t="s">
        <v>260</v>
      </c>
    </row>
    <row r="468" spans="1:65" s="2" customFormat="1" ht="16.5" customHeight="1">
      <c r="A468" s="33"/>
      <c r="B468" s="132"/>
      <c r="C468" s="166" t="s">
        <v>816</v>
      </c>
      <c r="D468" s="166" t="s">
        <v>263</v>
      </c>
      <c r="E468" s="167" t="s">
        <v>521</v>
      </c>
      <c r="F468" s="168" t="s">
        <v>522</v>
      </c>
      <c r="G468" s="169" t="s">
        <v>316</v>
      </c>
      <c r="H468" s="170">
        <v>56.137</v>
      </c>
      <c r="I468" s="171"/>
      <c r="J468" s="172">
        <f>ROUND(I468*H468,2)</f>
        <v>0</v>
      </c>
      <c r="K468" s="168" t="s">
        <v>356</v>
      </c>
      <c r="L468" s="34"/>
      <c r="M468" s="173" t="s">
        <v>1</v>
      </c>
      <c r="N468" s="174" t="s">
        <v>42</v>
      </c>
      <c r="O468" s="59"/>
      <c r="P468" s="175">
        <f>O468*H468</f>
        <v>0</v>
      </c>
      <c r="Q468" s="175">
        <v>0</v>
      </c>
      <c r="R468" s="175">
        <f>Q468*H468</f>
        <v>0</v>
      </c>
      <c r="S468" s="175">
        <v>0</v>
      </c>
      <c r="T468" s="176">
        <f>S468*H468</f>
        <v>0</v>
      </c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R468" s="177" t="s">
        <v>268</v>
      </c>
      <c r="AT468" s="177" t="s">
        <v>263</v>
      </c>
      <c r="AU468" s="177" t="s">
        <v>86</v>
      </c>
      <c r="AY468" s="18" t="s">
        <v>260</v>
      </c>
      <c r="BE468" s="178">
        <f>IF(N468="základní",J468,0)</f>
        <v>0</v>
      </c>
      <c r="BF468" s="178">
        <f>IF(N468="snížená",J468,0)</f>
        <v>0</v>
      </c>
      <c r="BG468" s="178">
        <f>IF(N468="zákl. přenesená",J468,0)</f>
        <v>0</v>
      </c>
      <c r="BH468" s="178">
        <f>IF(N468="sníž. přenesená",J468,0)</f>
        <v>0</v>
      </c>
      <c r="BI468" s="178">
        <f>IF(N468="nulová",J468,0)</f>
        <v>0</v>
      </c>
      <c r="BJ468" s="18" t="s">
        <v>32</v>
      </c>
      <c r="BK468" s="178">
        <f>ROUND(I468*H468,2)</f>
        <v>0</v>
      </c>
      <c r="BL468" s="18" t="s">
        <v>268</v>
      </c>
      <c r="BM468" s="177" t="s">
        <v>1463</v>
      </c>
    </row>
    <row r="469" spans="1:65" s="13" customFormat="1">
      <c r="B469" s="179"/>
      <c r="D469" s="180" t="s">
        <v>270</v>
      </c>
      <c r="E469" s="181" t="s">
        <v>1</v>
      </c>
      <c r="F469" s="182" t="s">
        <v>177</v>
      </c>
      <c r="H469" s="183">
        <v>56.137</v>
      </c>
      <c r="I469" s="184"/>
      <c r="L469" s="179"/>
      <c r="M469" s="185"/>
      <c r="N469" s="186"/>
      <c r="O469" s="186"/>
      <c r="P469" s="186"/>
      <c r="Q469" s="186"/>
      <c r="R469" s="186"/>
      <c r="S469" s="186"/>
      <c r="T469" s="187"/>
      <c r="AT469" s="181" t="s">
        <v>270</v>
      </c>
      <c r="AU469" s="181" t="s">
        <v>86</v>
      </c>
      <c r="AV469" s="13" t="s">
        <v>86</v>
      </c>
      <c r="AW469" s="13" t="s">
        <v>31</v>
      </c>
      <c r="AX469" s="13" t="s">
        <v>32</v>
      </c>
      <c r="AY469" s="181" t="s">
        <v>260</v>
      </c>
    </row>
    <row r="470" spans="1:65" s="2" customFormat="1" ht="16.5" customHeight="1">
      <c r="A470" s="33"/>
      <c r="B470" s="132"/>
      <c r="C470" s="166" t="s">
        <v>821</v>
      </c>
      <c r="D470" s="166" t="s">
        <v>263</v>
      </c>
      <c r="E470" s="167" t="s">
        <v>906</v>
      </c>
      <c r="F470" s="168" t="s">
        <v>907</v>
      </c>
      <c r="G470" s="169" t="s">
        <v>372</v>
      </c>
      <c r="H470" s="170">
        <v>99</v>
      </c>
      <c r="I470" s="171"/>
      <c r="J470" s="172">
        <f>ROUND(I470*H470,2)</f>
        <v>0</v>
      </c>
      <c r="K470" s="168" t="s">
        <v>267</v>
      </c>
      <c r="L470" s="34"/>
      <c r="M470" s="173" t="s">
        <v>1</v>
      </c>
      <c r="N470" s="174" t="s">
        <v>42</v>
      </c>
      <c r="O470" s="59"/>
      <c r="P470" s="175">
        <f>O470*H470</f>
        <v>0</v>
      </c>
      <c r="Q470" s="175">
        <v>8.3500000000000005E-2</v>
      </c>
      <c r="R470" s="175">
        <f>Q470*H470</f>
        <v>8.2665000000000006</v>
      </c>
      <c r="S470" s="175">
        <v>0</v>
      </c>
      <c r="T470" s="176">
        <f>S470*H470</f>
        <v>0</v>
      </c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  <c r="AE470" s="33"/>
      <c r="AR470" s="177" t="s">
        <v>268</v>
      </c>
      <c r="AT470" s="177" t="s">
        <v>263</v>
      </c>
      <c r="AU470" s="177" t="s">
        <v>86</v>
      </c>
      <c r="AY470" s="18" t="s">
        <v>260</v>
      </c>
      <c r="BE470" s="178">
        <f>IF(N470="základní",J470,0)</f>
        <v>0</v>
      </c>
      <c r="BF470" s="178">
        <f>IF(N470="snížená",J470,0)</f>
        <v>0</v>
      </c>
      <c r="BG470" s="178">
        <f>IF(N470="zákl. přenesená",J470,0)</f>
        <v>0</v>
      </c>
      <c r="BH470" s="178">
        <f>IF(N470="sníž. přenesená",J470,0)</f>
        <v>0</v>
      </c>
      <c r="BI470" s="178">
        <f>IF(N470="nulová",J470,0)</f>
        <v>0</v>
      </c>
      <c r="BJ470" s="18" t="s">
        <v>32</v>
      </c>
      <c r="BK470" s="178">
        <f>ROUND(I470*H470,2)</f>
        <v>0</v>
      </c>
      <c r="BL470" s="18" t="s">
        <v>268</v>
      </c>
      <c r="BM470" s="177" t="s">
        <v>1464</v>
      </c>
    </row>
    <row r="471" spans="1:65" s="15" customFormat="1">
      <c r="B471" s="196"/>
      <c r="D471" s="180" t="s">
        <v>270</v>
      </c>
      <c r="E471" s="197" t="s">
        <v>1</v>
      </c>
      <c r="F471" s="198" t="s">
        <v>2415</v>
      </c>
      <c r="H471" s="197" t="s">
        <v>1</v>
      </c>
      <c r="I471" s="199"/>
      <c r="L471" s="196"/>
      <c r="M471" s="200"/>
      <c r="N471" s="201"/>
      <c r="O471" s="201"/>
      <c r="P471" s="201"/>
      <c r="Q471" s="201"/>
      <c r="R471" s="201"/>
      <c r="S471" s="201"/>
      <c r="T471" s="202"/>
      <c r="AT471" s="197" t="s">
        <v>270</v>
      </c>
      <c r="AU471" s="197" t="s">
        <v>86</v>
      </c>
      <c r="AV471" s="15" t="s">
        <v>32</v>
      </c>
      <c r="AW471" s="15" t="s">
        <v>31</v>
      </c>
      <c r="AX471" s="15" t="s">
        <v>77</v>
      </c>
      <c r="AY471" s="197" t="s">
        <v>260</v>
      </c>
    </row>
    <row r="472" spans="1:65" s="13" customFormat="1">
      <c r="B472" s="179"/>
      <c r="D472" s="180" t="s">
        <v>270</v>
      </c>
      <c r="E472" s="181" t="s">
        <v>1</v>
      </c>
      <c r="F472" s="182" t="s">
        <v>2416</v>
      </c>
      <c r="H472" s="183">
        <v>81</v>
      </c>
      <c r="I472" s="184"/>
      <c r="L472" s="179"/>
      <c r="M472" s="185"/>
      <c r="N472" s="186"/>
      <c r="O472" s="186"/>
      <c r="P472" s="186"/>
      <c r="Q472" s="186"/>
      <c r="R472" s="186"/>
      <c r="S472" s="186"/>
      <c r="T472" s="187"/>
      <c r="AT472" s="181" t="s">
        <v>270</v>
      </c>
      <c r="AU472" s="181" t="s">
        <v>86</v>
      </c>
      <c r="AV472" s="13" t="s">
        <v>86</v>
      </c>
      <c r="AW472" s="13" t="s">
        <v>31</v>
      </c>
      <c r="AX472" s="13" t="s">
        <v>77</v>
      </c>
      <c r="AY472" s="181" t="s">
        <v>260</v>
      </c>
    </row>
    <row r="473" spans="1:65" s="13" customFormat="1">
      <c r="B473" s="179"/>
      <c r="D473" s="180" t="s">
        <v>270</v>
      </c>
      <c r="E473" s="181" t="s">
        <v>1</v>
      </c>
      <c r="F473" s="182" t="s">
        <v>1467</v>
      </c>
      <c r="H473" s="183">
        <v>18</v>
      </c>
      <c r="I473" s="184"/>
      <c r="L473" s="179"/>
      <c r="M473" s="185"/>
      <c r="N473" s="186"/>
      <c r="O473" s="186"/>
      <c r="P473" s="186"/>
      <c r="Q473" s="186"/>
      <c r="R473" s="186"/>
      <c r="S473" s="186"/>
      <c r="T473" s="187"/>
      <c r="AT473" s="181" t="s">
        <v>270</v>
      </c>
      <c r="AU473" s="181" t="s">
        <v>86</v>
      </c>
      <c r="AV473" s="13" t="s">
        <v>86</v>
      </c>
      <c r="AW473" s="13" t="s">
        <v>31</v>
      </c>
      <c r="AX473" s="13" t="s">
        <v>77</v>
      </c>
      <c r="AY473" s="181" t="s">
        <v>260</v>
      </c>
    </row>
    <row r="474" spans="1:65" s="14" customFormat="1">
      <c r="B474" s="188"/>
      <c r="D474" s="180" t="s">
        <v>270</v>
      </c>
      <c r="E474" s="189" t="s">
        <v>184</v>
      </c>
      <c r="F474" s="190" t="s">
        <v>275</v>
      </c>
      <c r="H474" s="191">
        <v>99</v>
      </c>
      <c r="I474" s="192"/>
      <c r="L474" s="188"/>
      <c r="M474" s="193"/>
      <c r="N474" s="194"/>
      <c r="O474" s="194"/>
      <c r="P474" s="194"/>
      <c r="Q474" s="194"/>
      <c r="R474" s="194"/>
      <c r="S474" s="194"/>
      <c r="T474" s="195"/>
      <c r="AT474" s="189" t="s">
        <v>270</v>
      </c>
      <c r="AU474" s="189" t="s">
        <v>86</v>
      </c>
      <c r="AV474" s="14" t="s">
        <v>268</v>
      </c>
      <c r="AW474" s="14" t="s">
        <v>31</v>
      </c>
      <c r="AX474" s="14" t="s">
        <v>32</v>
      </c>
      <c r="AY474" s="189" t="s">
        <v>260</v>
      </c>
    </row>
    <row r="475" spans="1:65" s="2" customFormat="1" ht="16.5" customHeight="1">
      <c r="A475" s="33"/>
      <c r="B475" s="132"/>
      <c r="C475" s="211" t="s">
        <v>825</v>
      </c>
      <c r="D475" s="211" t="s">
        <v>429</v>
      </c>
      <c r="E475" s="212" t="s">
        <v>913</v>
      </c>
      <c r="F475" s="213" t="s">
        <v>914</v>
      </c>
      <c r="G475" s="214" t="s">
        <v>915</v>
      </c>
      <c r="H475" s="215">
        <v>22.22</v>
      </c>
      <c r="I475" s="216"/>
      <c r="J475" s="217">
        <f>ROUND(I475*H475,2)</f>
        <v>0</v>
      </c>
      <c r="K475" s="213" t="s">
        <v>356</v>
      </c>
      <c r="L475" s="218"/>
      <c r="M475" s="219" t="s">
        <v>1</v>
      </c>
      <c r="N475" s="220" t="s">
        <v>42</v>
      </c>
      <c r="O475" s="59"/>
      <c r="P475" s="175">
        <f>O475*H475</f>
        <v>0</v>
      </c>
      <c r="Q475" s="175">
        <v>2.37</v>
      </c>
      <c r="R475" s="175">
        <f>Q475*H475</f>
        <v>52.6614</v>
      </c>
      <c r="S475" s="175">
        <v>0</v>
      </c>
      <c r="T475" s="176">
        <f>S475*H475</f>
        <v>0</v>
      </c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R475" s="177" t="s">
        <v>306</v>
      </c>
      <c r="AT475" s="177" t="s">
        <v>429</v>
      </c>
      <c r="AU475" s="177" t="s">
        <v>86</v>
      </c>
      <c r="AY475" s="18" t="s">
        <v>260</v>
      </c>
      <c r="BE475" s="178">
        <f>IF(N475="základní",J475,0)</f>
        <v>0</v>
      </c>
      <c r="BF475" s="178">
        <f>IF(N475="snížená",J475,0)</f>
        <v>0</v>
      </c>
      <c r="BG475" s="178">
        <f>IF(N475="zákl. přenesená",J475,0)</f>
        <v>0</v>
      </c>
      <c r="BH475" s="178">
        <f>IF(N475="sníž. přenesená",J475,0)</f>
        <v>0</v>
      </c>
      <c r="BI475" s="178">
        <f>IF(N475="nulová",J475,0)</f>
        <v>0</v>
      </c>
      <c r="BJ475" s="18" t="s">
        <v>32</v>
      </c>
      <c r="BK475" s="178">
        <f>ROUND(I475*H475,2)</f>
        <v>0</v>
      </c>
      <c r="BL475" s="18" t="s">
        <v>268</v>
      </c>
      <c r="BM475" s="177" t="s">
        <v>1468</v>
      </c>
    </row>
    <row r="476" spans="1:65" s="13" customFormat="1">
      <c r="B476" s="179"/>
      <c r="D476" s="180" t="s">
        <v>270</v>
      </c>
      <c r="E476" s="181" t="s">
        <v>1</v>
      </c>
      <c r="F476" s="182" t="s">
        <v>917</v>
      </c>
      <c r="H476" s="183">
        <v>22.22</v>
      </c>
      <c r="I476" s="184"/>
      <c r="L476" s="179"/>
      <c r="M476" s="185"/>
      <c r="N476" s="186"/>
      <c r="O476" s="186"/>
      <c r="P476" s="186"/>
      <c r="Q476" s="186"/>
      <c r="R476" s="186"/>
      <c r="S476" s="186"/>
      <c r="T476" s="187"/>
      <c r="AT476" s="181" t="s">
        <v>270</v>
      </c>
      <c r="AU476" s="181" t="s">
        <v>86</v>
      </c>
      <c r="AV476" s="13" t="s">
        <v>86</v>
      </c>
      <c r="AW476" s="13" t="s">
        <v>31</v>
      </c>
      <c r="AX476" s="13" t="s">
        <v>32</v>
      </c>
      <c r="AY476" s="181" t="s">
        <v>260</v>
      </c>
    </row>
    <row r="477" spans="1:65" s="2" customFormat="1" ht="24.2" customHeight="1">
      <c r="A477" s="33"/>
      <c r="B477" s="132"/>
      <c r="C477" s="166" t="s">
        <v>830</v>
      </c>
      <c r="D477" s="166" t="s">
        <v>263</v>
      </c>
      <c r="E477" s="167" t="s">
        <v>919</v>
      </c>
      <c r="F477" s="168" t="s">
        <v>920</v>
      </c>
      <c r="G477" s="169" t="s">
        <v>372</v>
      </c>
      <c r="H477" s="170">
        <v>99</v>
      </c>
      <c r="I477" s="171"/>
      <c r="J477" s="172">
        <f>ROUND(I477*H477,2)</f>
        <v>0</v>
      </c>
      <c r="K477" s="168" t="s">
        <v>356</v>
      </c>
      <c r="L477" s="34"/>
      <c r="M477" s="173" t="s">
        <v>1</v>
      </c>
      <c r="N477" s="174" t="s">
        <v>42</v>
      </c>
      <c r="O477" s="59"/>
      <c r="P477" s="175">
        <f>O477*H477</f>
        <v>0</v>
      </c>
      <c r="Q477" s="175">
        <v>0</v>
      </c>
      <c r="R477" s="175">
        <f>Q477*H477</f>
        <v>0</v>
      </c>
      <c r="S477" s="175">
        <v>8.3500000000000005E-2</v>
      </c>
      <c r="T477" s="176">
        <f>S477*H477</f>
        <v>8.2665000000000006</v>
      </c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R477" s="177" t="s">
        <v>268</v>
      </c>
      <c r="AT477" s="177" t="s">
        <v>263</v>
      </c>
      <c r="AU477" s="177" t="s">
        <v>86</v>
      </c>
      <c r="AY477" s="18" t="s">
        <v>260</v>
      </c>
      <c r="BE477" s="178">
        <f>IF(N477="základní",J477,0)</f>
        <v>0</v>
      </c>
      <c r="BF477" s="178">
        <f>IF(N477="snížená",J477,0)</f>
        <v>0</v>
      </c>
      <c r="BG477" s="178">
        <f>IF(N477="zákl. přenesená",J477,0)</f>
        <v>0</v>
      </c>
      <c r="BH477" s="178">
        <f>IF(N477="sníž. přenesená",J477,0)</f>
        <v>0</v>
      </c>
      <c r="BI477" s="178">
        <f>IF(N477="nulová",J477,0)</f>
        <v>0</v>
      </c>
      <c r="BJ477" s="18" t="s">
        <v>32</v>
      </c>
      <c r="BK477" s="178">
        <f>ROUND(I477*H477,2)</f>
        <v>0</v>
      </c>
      <c r="BL477" s="18" t="s">
        <v>268</v>
      </c>
      <c r="BM477" s="177" t="s">
        <v>1469</v>
      </c>
    </row>
    <row r="478" spans="1:65" s="13" customFormat="1">
      <c r="B478" s="179"/>
      <c r="D478" s="180" t="s">
        <v>270</v>
      </c>
      <c r="E478" s="181" t="s">
        <v>1</v>
      </c>
      <c r="F478" s="182" t="s">
        <v>184</v>
      </c>
      <c r="H478" s="183">
        <v>99</v>
      </c>
      <c r="I478" s="184"/>
      <c r="L478" s="179"/>
      <c r="M478" s="185"/>
      <c r="N478" s="186"/>
      <c r="O478" s="186"/>
      <c r="P478" s="186"/>
      <c r="Q478" s="186"/>
      <c r="R478" s="186"/>
      <c r="S478" s="186"/>
      <c r="T478" s="187"/>
      <c r="AT478" s="181" t="s">
        <v>270</v>
      </c>
      <c r="AU478" s="181" t="s">
        <v>86</v>
      </c>
      <c r="AV478" s="13" t="s">
        <v>86</v>
      </c>
      <c r="AW478" s="13" t="s">
        <v>31</v>
      </c>
      <c r="AX478" s="13" t="s">
        <v>32</v>
      </c>
      <c r="AY478" s="181" t="s">
        <v>260</v>
      </c>
    </row>
    <row r="479" spans="1:65" s="2" customFormat="1" ht="16.5" customHeight="1">
      <c r="A479" s="33"/>
      <c r="B479" s="132"/>
      <c r="C479" s="166" t="s">
        <v>835</v>
      </c>
      <c r="D479" s="166" t="s">
        <v>263</v>
      </c>
      <c r="E479" s="167" t="s">
        <v>923</v>
      </c>
      <c r="F479" s="168" t="s">
        <v>924</v>
      </c>
      <c r="G479" s="169" t="s">
        <v>372</v>
      </c>
      <c r="H479" s="170">
        <v>1.6359999999999999</v>
      </c>
      <c r="I479" s="171"/>
      <c r="J479" s="172">
        <f>ROUND(I479*H479,2)</f>
        <v>0</v>
      </c>
      <c r="K479" s="168" t="s">
        <v>267</v>
      </c>
      <c r="L479" s="34"/>
      <c r="M479" s="173" t="s">
        <v>1</v>
      </c>
      <c r="N479" s="174" t="s">
        <v>42</v>
      </c>
      <c r="O479" s="59"/>
      <c r="P479" s="175">
        <f>O479*H479</f>
        <v>0</v>
      </c>
      <c r="Q479" s="175">
        <v>0.52312000000000003</v>
      </c>
      <c r="R479" s="175">
        <f>Q479*H479</f>
        <v>0.85582431999999997</v>
      </c>
      <c r="S479" s="175">
        <v>0</v>
      </c>
      <c r="T479" s="176">
        <f>S479*H479</f>
        <v>0</v>
      </c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R479" s="177" t="s">
        <v>268</v>
      </c>
      <c r="AT479" s="177" t="s">
        <v>263</v>
      </c>
      <c r="AU479" s="177" t="s">
        <v>86</v>
      </c>
      <c r="AY479" s="18" t="s">
        <v>260</v>
      </c>
      <c r="BE479" s="178">
        <f>IF(N479="základní",J479,0)</f>
        <v>0</v>
      </c>
      <c r="BF479" s="178">
        <f>IF(N479="snížená",J479,0)</f>
        <v>0</v>
      </c>
      <c r="BG479" s="178">
        <f>IF(N479="zákl. přenesená",J479,0)</f>
        <v>0</v>
      </c>
      <c r="BH479" s="178">
        <f>IF(N479="sníž. přenesená",J479,0)</f>
        <v>0</v>
      </c>
      <c r="BI479" s="178">
        <f>IF(N479="nulová",J479,0)</f>
        <v>0</v>
      </c>
      <c r="BJ479" s="18" t="s">
        <v>32</v>
      </c>
      <c r="BK479" s="178">
        <f>ROUND(I479*H479,2)</f>
        <v>0</v>
      </c>
      <c r="BL479" s="18" t="s">
        <v>268</v>
      </c>
      <c r="BM479" s="177" t="s">
        <v>1470</v>
      </c>
    </row>
    <row r="480" spans="1:65" s="13" customFormat="1">
      <c r="B480" s="179"/>
      <c r="D480" s="180" t="s">
        <v>270</v>
      </c>
      <c r="E480" s="181" t="s">
        <v>1</v>
      </c>
      <c r="F480" s="182" t="s">
        <v>1471</v>
      </c>
      <c r="H480" s="183">
        <v>1.6359999999999999</v>
      </c>
      <c r="I480" s="184"/>
      <c r="L480" s="179"/>
      <c r="M480" s="185"/>
      <c r="N480" s="186"/>
      <c r="O480" s="186"/>
      <c r="P480" s="186"/>
      <c r="Q480" s="186"/>
      <c r="R480" s="186"/>
      <c r="S480" s="186"/>
      <c r="T480" s="187"/>
      <c r="AT480" s="181" t="s">
        <v>270</v>
      </c>
      <c r="AU480" s="181" t="s">
        <v>86</v>
      </c>
      <c r="AV480" s="13" t="s">
        <v>86</v>
      </c>
      <c r="AW480" s="13" t="s">
        <v>31</v>
      </c>
      <c r="AX480" s="13" t="s">
        <v>77</v>
      </c>
      <c r="AY480" s="181" t="s">
        <v>260</v>
      </c>
    </row>
    <row r="481" spans="1:65" s="14" customFormat="1">
      <c r="B481" s="188"/>
      <c r="D481" s="180" t="s">
        <v>270</v>
      </c>
      <c r="E481" s="189" t="s">
        <v>161</v>
      </c>
      <c r="F481" s="190" t="s">
        <v>275</v>
      </c>
      <c r="H481" s="191">
        <v>1.6359999999999999</v>
      </c>
      <c r="I481" s="192"/>
      <c r="L481" s="188"/>
      <c r="M481" s="193"/>
      <c r="N481" s="194"/>
      <c r="O481" s="194"/>
      <c r="P481" s="194"/>
      <c r="Q481" s="194"/>
      <c r="R481" s="194"/>
      <c r="S481" s="194"/>
      <c r="T481" s="195"/>
      <c r="AT481" s="189" t="s">
        <v>270</v>
      </c>
      <c r="AU481" s="189" t="s">
        <v>86</v>
      </c>
      <c r="AV481" s="14" t="s">
        <v>268</v>
      </c>
      <c r="AW481" s="14" t="s">
        <v>31</v>
      </c>
      <c r="AX481" s="14" t="s">
        <v>32</v>
      </c>
      <c r="AY481" s="189" t="s">
        <v>260</v>
      </c>
    </row>
    <row r="482" spans="1:65" s="2" customFormat="1" ht="16.5" customHeight="1">
      <c r="A482" s="33"/>
      <c r="B482" s="132"/>
      <c r="C482" s="166" t="s">
        <v>840</v>
      </c>
      <c r="D482" s="166" t="s">
        <v>263</v>
      </c>
      <c r="E482" s="167" t="s">
        <v>634</v>
      </c>
      <c r="F482" s="168" t="s">
        <v>635</v>
      </c>
      <c r="G482" s="169" t="s">
        <v>372</v>
      </c>
      <c r="H482" s="170">
        <v>1.6359999999999999</v>
      </c>
      <c r="I482" s="171"/>
      <c r="J482" s="172">
        <f>ROUND(I482*H482,2)</f>
        <v>0</v>
      </c>
      <c r="K482" s="168" t="s">
        <v>267</v>
      </c>
      <c r="L482" s="34"/>
      <c r="M482" s="173" t="s">
        <v>1</v>
      </c>
      <c r="N482" s="174" t="s">
        <v>42</v>
      </c>
      <c r="O482" s="59"/>
      <c r="P482" s="175">
        <f>O482*H482</f>
        <v>0</v>
      </c>
      <c r="Q482" s="175">
        <v>0</v>
      </c>
      <c r="R482" s="175">
        <f>Q482*H482</f>
        <v>0</v>
      </c>
      <c r="S482" s="175">
        <v>0.625</v>
      </c>
      <c r="T482" s="176">
        <f>S482*H482</f>
        <v>1.0225</v>
      </c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R482" s="177" t="s">
        <v>268</v>
      </c>
      <c r="AT482" s="177" t="s">
        <v>263</v>
      </c>
      <c r="AU482" s="177" t="s">
        <v>86</v>
      </c>
      <c r="AY482" s="18" t="s">
        <v>260</v>
      </c>
      <c r="BE482" s="178">
        <f>IF(N482="základní",J482,0)</f>
        <v>0</v>
      </c>
      <c r="BF482" s="178">
        <f>IF(N482="snížená",J482,0)</f>
        <v>0</v>
      </c>
      <c r="BG482" s="178">
        <f>IF(N482="zákl. přenesená",J482,0)</f>
        <v>0</v>
      </c>
      <c r="BH482" s="178">
        <f>IF(N482="sníž. přenesená",J482,0)</f>
        <v>0</v>
      </c>
      <c r="BI482" s="178">
        <f>IF(N482="nulová",J482,0)</f>
        <v>0</v>
      </c>
      <c r="BJ482" s="18" t="s">
        <v>32</v>
      </c>
      <c r="BK482" s="178">
        <f>ROUND(I482*H482,2)</f>
        <v>0</v>
      </c>
      <c r="BL482" s="18" t="s">
        <v>268</v>
      </c>
      <c r="BM482" s="177" t="s">
        <v>1472</v>
      </c>
    </row>
    <row r="483" spans="1:65" s="13" customFormat="1">
      <c r="B483" s="179"/>
      <c r="D483" s="180" t="s">
        <v>270</v>
      </c>
      <c r="E483" s="181" t="s">
        <v>1</v>
      </c>
      <c r="F483" s="182" t="s">
        <v>161</v>
      </c>
      <c r="H483" s="183">
        <v>1.6359999999999999</v>
      </c>
      <c r="I483" s="184"/>
      <c r="L483" s="179"/>
      <c r="M483" s="185"/>
      <c r="N483" s="186"/>
      <c r="O483" s="186"/>
      <c r="P483" s="186"/>
      <c r="Q483" s="186"/>
      <c r="R483" s="186"/>
      <c r="S483" s="186"/>
      <c r="T483" s="187"/>
      <c r="AT483" s="181" t="s">
        <v>270</v>
      </c>
      <c r="AU483" s="181" t="s">
        <v>86</v>
      </c>
      <c r="AV483" s="13" t="s">
        <v>86</v>
      </c>
      <c r="AW483" s="13" t="s">
        <v>31</v>
      </c>
      <c r="AX483" s="13" t="s">
        <v>32</v>
      </c>
      <c r="AY483" s="181" t="s">
        <v>260</v>
      </c>
    </row>
    <row r="484" spans="1:65" s="2" customFormat="1" ht="24.2" customHeight="1">
      <c r="A484" s="33"/>
      <c r="B484" s="132"/>
      <c r="C484" s="166" t="s">
        <v>846</v>
      </c>
      <c r="D484" s="166" t="s">
        <v>263</v>
      </c>
      <c r="E484" s="167" t="s">
        <v>930</v>
      </c>
      <c r="F484" s="168" t="s">
        <v>931</v>
      </c>
      <c r="G484" s="169" t="s">
        <v>372</v>
      </c>
      <c r="H484" s="170">
        <v>107.956</v>
      </c>
      <c r="I484" s="171"/>
      <c r="J484" s="172">
        <f>ROUND(I484*H484,2)</f>
        <v>0</v>
      </c>
      <c r="K484" s="168" t="s">
        <v>356</v>
      </c>
      <c r="L484" s="34"/>
      <c r="M484" s="173" t="s">
        <v>1</v>
      </c>
      <c r="N484" s="174" t="s">
        <v>42</v>
      </c>
      <c r="O484" s="59"/>
      <c r="P484" s="175">
        <f>O484*H484</f>
        <v>0</v>
      </c>
      <c r="Q484" s="175">
        <v>0</v>
      </c>
      <c r="R484" s="175">
        <f>Q484*H484</f>
        <v>0</v>
      </c>
      <c r="S484" s="175">
        <v>0</v>
      </c>
      <c r="T484" s="176">
        <f>S484*H484</f>
        <v>0</v>
      </c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R484" s="177" t="s">
        <v>268</v>
      </c>
      <c r="AT484" s="177" t="s">
        <v>263</v>
      </c>
      <c r="AU484" s="177" t="s">
        <v>86</v>
      </c>
      <c r="AY484" s="18" t="s">
        <v>260</v>
      </c>
      <c r="BE484" s="178">
        <f>IF(N484="základní",J484,0)</f>
        <v>0</v>
      </c>
      <c r="BF484" s="178">
        <f>IF(N484="snížená",J484,0)</f>
        <v>0</v>
      </c>
      <c r="BG484" s="178">
        <f>IF(N484="zákl. přenesená",J484,0)</f>
        <v>0</v>
      </c>
      <c r="BH484" s="178">
        <f>IF(N484="sníž. přenesená",J484,0)</f>
        <v>0</v>
      </c>
      <c r="BI484" s="178">
        <f>IF(N484="nulová",J484,0)</f>
        <v>0</v>
      </c>
      <c r="BJ484" s="18" t="s">
        <v>32</v>
      </c>
      <c r="BK484" s="178">
        <f>ROUND(I484*H484,2)</f>
        <v>0</v>
      </c>
      <c r="BL484" s="18" t="s">
        <v>268</v>
      </c>
      <c r="BM484" s="177" t="s">
        <v>1474</v>
      </c>
    </row>
    <row r="485" spans="1:65" s="15" customFormat="1">
      <c r="B485" s="196"/>
      <c r="D485" s="180" t="s">
        <v>270</v>
      </c>
      <c r="E485" s="197" t="s">
        <v>1</v>
      </c>
      <c r="F485" s="198" t="s">
        <v>933</v>
      </c>
      <c r="H485" s="197" t="s">
        <v>1</v>
      </c>
      <c r="I485" s="199"/>
      <c r="L485" s="196"/>
      <c r="M485" s="200"/>
      <c r="N485" s="201"/>
      <c r="O485" s="201"/>
      <c r="P485" s="201"/>
      <c r="Q485" s="201"/>
      <c r="R485" s="201"/>
      <c r="S485" s="201"/>
      <c r="T485" s="202"/>
      <c r="AT485" s="197" t="s">
        <v>270</v>
      </c>
      <c r="AU485" s="197" t="s">
        <v>86</v>
      </c>
      <c r="AV485" s="15" t="s">
        <v>32</v>
      </c>
      <c r="AW485" s="15" t="s">
        <v>31</v>
      </c>
      <c r="AX485" s="15" t="s">
        <v>77</v>
      </c>
      <c r="AY485" s="197" t="s">
        <v>260</v>
      </c>
    </row>
    <row r="486" spans="1:65" s="13" customFormat="1">
      <c r="B486" s="179"/>
      <c r="D486" s="180" t="s">
        <v>270</v>
      </c>
      <c r="E486" s="181" t="s">
        <v>1</v>
      </c>
      <c r="F486" s="182" t="s">
        <v>2417</v>
      </c>
      <c r="H486" s="183">
        <v>86.876000000000005</v>
      </c>
      <c r="I486" s="184"/>
      <c r="L486" s="179"/>
      <c r="M486" s="185"/>
      <c r="N486" s="186"/>
      <c r="O486" s="186"/>
      <c r="P486" s="186"/>
      <c r="Q486" s="186"/>
      <c r="R486" s="186"/>
      <c r="S486" s="186"/>
      <c r="T486" s="187"/>
      <c r="AT486" s="181" t="s">
        <v>270</v>
      </c>
      <c r="AU486" s="181" t="s">
        <v>86</v>
      </c>
      <c r="AV486" s="13" t="s">
        <v>86</v>
      </c>
      <c r="AW486" s="13" t="s">
        <v>31</v>
      </c>
      <c r="AX486" s="13" t="s">
        <v>77</v>
      </c>
      <c r="AY486" s="181" t="s">
        <v>260</v>
      </c>
    </row>
    <row r="487" spans="1:65" s="13" customFormat="1">
      <c r="B487" s="179"/>
      <c r="D487" s="180" t="s">
        <v>270</v>
      </c>
      <c r="E487" s="181" t="s">
        <v>1</v>
      </c>
      <c r="F487" s="182" t="s">
        <v>935</v>
      </c>
      <c r="H487" s="183">
        <v>21.08</v>
      </c>
      <c r="I487" s="184"/>
      <c r="L487" s="179"/>
      <c r="M487" s="185"/>
      <c r="N487" s="186"/>
      <c r="O487" s="186"/>
      <c r="P487" s="186"/>
      <c r="Q487" s="186"/>
      <c r="R487" s="186"/>
      <c r="S487" s="186"/>
      <c r="T487" s="187"/>
      <c r="AT487" s="181" t="s">
        <v>270</v>
      </c>
      <c r="AU487" s="181" t="s">
        <v>86</v>
      </c>
      <c r="AV487" s="13" t="s">
        <v>86</v>
      </c>
      <c r="AW487" s="13" t="s">
        <v>31</v>
      </c>
      <c r="AX487" s="13" t="s">
        <v>77</v>
      </c>
      <c r="AY487" s="181" t="s">
        <v>260</v>
      </c>
    </row>
    <row r="488" spans="1:65" s="14" customFormat="1">
      <c r="B488" s="188"/>
      <c r="D488" s="180" t="s">
        <v>270</v>
      </c>
      <c r="E488" s="189" t="s">
        <v>186</v>
      </c>
      <c r="F488" s="190" t="s">
        <v>275</v>
      </c>
      <c r="H488" s="191">
        <v>107.956</v>
      </c>
      <c r="I488" s="192"/>
      <c r="L488" s="188"/>
      <c r="M488" s="193"/>
      <c r="N488" s="194"/>
      <c r="O488" s="194"/>
      <c r="P488" s="194"/>
      <c r="Q488" s="194"/>
      <c r="R488" s="194"/>
      <c r="S488" s="194"/>
      <c r="T488" s="195"/>
      <c r="AT488" s="189" t="s">
        <v>270</v>
      </c>
      <c r="AU488" s="189" t="s">
        <v>86</v>
      </c>
      <c r="AV488" s="14" t="s">
        <v>268</v>
      </c>
      <c r="AW488" s="14" t="s">
        <v>31</v>
      </c>
      <c r="AX488" s="14" t="s">
        <v>32</v>
      </c>
      <c r="AY488" s="189" t="s">
        <v>260</v>
      </c>
    </row>
    <row r="489" spans="1:65" s="2" customFormat="1" ht="21.75" customHeight="1">
      <c r="A489" s="33"/>
      <c r="B489" s="132"/>
      <c r="C489" s="166" t="s">
        <v>851</v>
      </c>
      <c r="D489" s="166" t="s">
        <v>263</v>
      </c>
      <c r="E489" s="167" t="s">
        <v>937</v>
      </c>
      <c r="F489" s="168" t="s">
        <v>938</v>
      </c>
      <c r="G489" s="169" t="s">
        <v>372</v>
      </c>
      <c r="H489" s="170">
        <v>107.956</v>
      </c>
      <c r="I489" s="171"/>
      <c r="J489" s="172">
        <f>ROUND(I489*H489,2)</f>
        <v>0</v>
      </c>
      <c r="K489" s="168" t="s">
        <v>1</v>
      </c>
      <c r="L489" s="34"/>
      <c r="M489" s="173" t="s">
        <v>1</v>
      </c>
      <c r="N489" s="174" t="s">
        <v>42</v>
      </c>
      <c r="O489" s="59"/>
      <c r="P489" s="175">
        <f>O489*H489</f>
        <v>0</v>
      </c>
      <c r="Q489" s="175">
        <v>4.6999999999999999E-4</v>
      </c>
      <c r="R489" s="175">
        <f>Q489*H489</f>
        <v>5.0739319999999997E-2</v>
      </c>
      <c r="S489" s="175">
        <v>0</v>
      </c>
      <c r="T489" s="176">
        <f>S489*H489</f>
        <v>0</v>
      </c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R489" s="177" t="s">
        <v>268</v>
      </c>
      <c r="AT489" s="177" t="s">
        <v>263</v>
      </c>
      <c r="AU489" s="177" t="s">
        <v>86</v>
      </c>
      <c r="AY489" s="18" t="s">
        <v>260</v>
      </c>
      <c r="BE489" s="178">
        <f>IF(N489="základní",J489,0)</f>
        <v>0</v>
      </c>
      <c r="BF489" s="178">
        <f>IF(N489="snížená",J489,0)</f>
        <v>0</v>
      </c>
      <c r="BG489" s="178">
        <f>IF(N489="zákl. přenesená",J489,0)</f>
        <v>0</v>
      </c>
      <c r="BH489" s="178">
        <f>IF(N489="sníž. přenesená",J489,0)</f>
        <v>0</v>
      </c>
      <c r="BI489" s="178">
        <f>IF(N489="nulová",J489,0)</f>
        <v>0</v>
      </c>
      <c r="BJ489" s="18" t="s">
        <v>32</v>
      </c>
      <c r="BK489" s="178">
        <f>ROUND(I489*H489,2)</f>
        <v>0</v>
      </c>
      <c r="BL489" s="18" t="s">
        <v>268</v>
      </c>
      <c r="BM489" s="177" t="s">
        <v>2418</v>
      </c>
    </row>
    <row r="490" spans="1:65" s="13" customFormat="1">
      <c r="B490" s="179"/>
      <c r="D490" s="180" t="s">
        <v>270</v>
      </c>
      <c r="E490" s="181" t="s">
        <v>1</v>
      </c>
      <c r="F490" s="182" t="s">
        <v>2292</v>
      </c>
      <c r="H490" s="183">
        <v>107.956</v>
      </c>
      <c r="I490" s="184"/>
      <c r="L490" s="179"/>
      <c r="M490" s="185"/>
      <c r="N490" s="186"/>
      <c r="O490" s="186"/>
      <c r="P490" s="186"/>
      <c r="Q490" s="186"/>
      <c r="R490" s="186"/>
      <c r="S490" s="186"/>
      <c r="T490" s="187"/>
      <c r="AT490" s="181" t="s">
        <v>270</v>
      </c>
      <c r="AU490" s="181" t="s">
        <v>86</v>
      </c>
      <c r="AV490" s="13" t="s">
        <v>86</v>
      </c>
      <c r="AW490" s="13" t="s">
        <v>31</v>
      </c>
      <c r="AX490" s="13" t="s">
        <v>32</v>
      </c>
      <c r="AY490" s="181" t="s">
        <v>260</v>
      </c>
    </row>
    <row r="491" spans="1:65" s="2" customFormat="1" ht="16.5" customHeight="1">
      <c r="A491" s="33"/>
      <c r="B491" s="132"/>
      <c r="C491" s="166" t="s">
        <v>857</v>
      </c>
      <c r="D491" s="166" t="s">
        <v>263</v>
      </c>
      <c r="E491" s="167" t="s">
        <v>539</v>
      </c>
      <c r="F491" s="168" t="s">
        <v>540</v>
      </c>
      <c r="G491" s="169" t="s">
        <v>316</v>
      </c>
      <c r="H491" s="170">
        <v>32.387</v>
      </c>
      <c r="I491" s="171"/>
      <c r="J491" s="172">
        <f>ROUND(I491*H491,2)</f>
        <v>0</v>
      </c>
      <c r="K491" s="168" t="s">
        <v>267</v>
      </c>
      <c r="L491" s="34"/>
      <c r="M491" s="173" t="s">
        <v>1</v>
      </c>
      <c r="N491" s="174" t="s">
        <v>42</v>
      </c>
      <c r="O491" s="59"/>
      <c r="P491" s="175">
        <f>O491*H491</f>
        <v>0</v>
      </c>
      <c r="Q491" s="175">
        <v>0</v>
      </c>
      <c r="R491" s="175">
        <f>Q491*H491</f>
        <v>0</v>
      </c>
      <c r="S491" s="175">
        <v>0</v>
      </c>
      <c r="T491" s="176">
        <f>S491*H491</f>
        <v>0</v>
      </c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R491" s="177" t="s">
        <v>268</v>
      </c>
      <c r="AT491" s="177" t="s">
        <v>263</v>
      </c>
      <c r="AU491" s="177" t="s">
        <v>86</v>
      </c>
      <c r="AY491" s="18" t="s">
        <v>260</v>
      </c>
      <c r="BE491" s="178">
        <f>IF(N491="základní",J491,0)</f>
        <v>0</v>
      </c>
      <c r="BF491" s="178">
        <f>IF(N491="snížená",J491,0)</f>
        <v>0</v>
      </c>
      <c r="BG491" s="178">
        <f>IF(N491="zákl. přenesená",J491,0)</f>
        <v>0</v>
      </c>
      <c r="BH491" s="178">
        <f>IF(N491="sníž. přenesená",J491,0)</f>
        <v>0</v>
      </c>
      <c r="BI491" s="178">
        <f>IF(N491="nulová",J491,0)</f>
        <v>0</v>
      </c>
      <c r="BJ491" s="18" t="s">
        <v>32</v>
      </c>
      <c r="BK491" s="178">
        <f>ROUND(I491*H491,2)</f>
        <v>0</v>
      </c>
      <c r="BL491" s="18" t="s">
        <v>268</v>
      </c>
      <c r="BM491" s="177" t="s">
        <v>2419</v>
      </c>
    </row>
    <row r="492" spans="1:65" s="13" customFormat="1">
      <c r="B492" s="179"/>
      <c r="D492" s="180" t="s">
        <v>270</v>
      </c>
      <c r="E492" s="181" t="s">
        <v>1</v>
      </c>
      <c r="F492" s="182" t="s">
        <v>942</v>
      </c>
      <c r="H492" s="183">
        <v>32.387</v>
      </c>
      <c r="I492" s="184"/>
      <c r="L492" s="179"/>
      <c r="M492" s="185"/>
      <c r="N492" s="186"/>
      <c r="O492" s="186"/>
      <c r="P492" s="186"/>
      <c r="Q492" s="186"/>
      <c r="R492" s="186"/>
      <c r="S492" s="186"/>
      <c r="T492" s="187"/>
      <c r="AT492" s="181" t="s">
        <v>270</v>
      </c>
      <c r="AU492" s="181" t="s">
        <v>86</v>
      </c>
      <c r="AV492" s="13" t="s">
        <v>86</v>
      </c>
      <c r="AW492" s="13" t="s">
        <v>31</v>
      </c>
      <c r="AX492" s="13" t="s">
        <v>32</v>
      </c>
      <c r="AY492" s="181" t="s">
        <v>260</v>
      </c>
    </row>
    <row r="493" spans="1:65" s="2" customFormat="1" ht="16.5" customHeight="1">
      <c r="A493" s="33"/>
      <c r="B493" s="132"/>
      <c r="C493" s="166" t="s">
        <v>185</v>
      </c>
      <c r="D493" s="166" t="s">
        <v>263</v>
      </c>
      <c r="E493" s="167" t="s">
        <v>545</v>
      </c>
      <c r="F493" s="168" t="s">
        <v>546</v>
      </c>
      <c r="G493" s="169" t="s">
        <v>316</v>
      </c>
      <c r="H493" s="170">
        <v>32.387</v>
      </c>
      <c r="I493" s="171"/>
      <c r="J493" s="172">
        <f>ROUND(I493*H493,2)</f>
        <v>0</v>
      </c>
      <c r="K493" s="168" t="s">
        <v>267</v>
      </c>
      <c r="L493" s="34"/>
      <c r="M493" s="173" t="s">
        <v>1</v>
      </c>
      <c r="N493" s="174" t="s">
        <v>42</v>
      </c>
      <c r="O493" s="59"/>
      <c r="P493" s="175">
        <f>O493*H493</f>
        <v>0</v>
      </c>
      <c r="Q493" s="175">
        <v>0</v>
      </c>
      <c r="R493" s="175">
        <f>Q493*H493</f>
        <v>0</v>
      </c>
      <c r="S493" s="175">
        <v>0</v>
      </c>
      <c r="T493" s="176">
        <f>S493*H493</f>
        <v>0</v>
      </c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R493" s="177" t="s">
        <v>268</v>
      </c>
      <c r="AT493" s="177" t="s">
        <v>263</v>
      </c>
      <c r="AU493" s="177" t="s">
        <v>86</v>
      </c>
      <c r="AY493" s="18" t="s">
        <v>260</v>
      </c>
      <c r="BE493" s="178">
        <f>IF(N493="základní",J493,0)</f>
        <v>0</v>
      </c>
      <c r="BF493" s="178">
        <f>IF(N493="snížená",J493,0)</f>
        <v>0</v>
      </c>
      <c r="BG493" s="178">
        <f>IF(N493="zákl. přenesená",J493,0)</f>
        <v>0</v>
      </c>
      <c r="BH493" s="178">
        <f>IF(N493="sníž. přenesená",J493,0)</f>
        <v>0</v>
      </c>
      <c r="BI493" s="178">
        <f>IF(N493="nulová",J493,0)</f>
        <v>0</v>
      </c>
      <c r="BJ493" s="18" t="s">
        <v>32</v>
      </c>
      <c r="BK493" s="178">
        <f>ROUND(I493*H493,2)</f>
        <v>0</v>
      </c>
      <c r="BL493" s="18" t="s">
        <v>268</v>
      </c>
      <c r="BM493" s="177" t="s">
        <v>2420</v>
      </c>
    </row>
    <row r="494" spans="1:65" s="2" customFormat="1" ht="16.5" customHeight="1">
      <c r="A494" s="33"/>
      <c r="B494" s="132"/>
      <c r="C494" s="166" t="s">
        <v>867</v>
      </c>
      <c r="D494" s="166" t="s">
        <v>263</v>
      </c>
      <c r="E494" s="167" t="s">
        <v>525</v>
      </c>
      <c r="F494" s="168" t="s">
        <v>526</v>
      </c>
      <c r="G494" s="169" t="s">
        <v>316</v>
      </c>
      <c r="H494" s="170">
        <v>23.75</v>
      </c>
      <c r="I494" s="171"/>
      <c r="J494" s="172">
        <f>ROUND(I494*H494,2)</f>
        <v>0</v>
      </c>
      <c r="K494" s="168" t="s">
        <v>267</v>
      </c>
      <c r="L494" s="34"/>
      <c r="M494" s="173" t="s">
        <v>1</v>
      </c>
      <c r="N494" s="174" t="s">
        <v>42</v>
      </c>
      <c r="O494" s="59"/>
      <c r="P494" s="175">
        <f>O494*H494</f>
        <v>0</v>
      </c>
      <c r="Q494" s="175">
        <v>0</v>
      </c>
      <c r="R494" s="175">
        <f>Q494*H494</f>
        <v>0</v>
      </c>
      <c r="S494" s="175">
        <v>0</v>
      </c>
      <c r="T494" s="176">
        <f>S494*H494</f>
        <v>0</v>
      </c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R494" s="177" t="s">
        <v>268</v>
      </c>
      <c r="AT494" s="177" t="s">
        <v>263</v>
      </c>
      <c r="AU494" s="177" t="s">
        <v>86</v>
      </c>
      <c r="AY494" s="18" t="s">
        <v>260</v>
      </c>
      <c r="BE494" s="178">
        <f>IF(N494="základní",J494,0)</f>
        <v>0</v>
      </c>
      <c r="BF494" s="178">
        <f>IF(N494="snížená",J494,0)</f>
        <v>0</v>
      </c>
      <c r="BG494" s="178">
        <f>IF(N494="zákl. přenesená",J494,0)</f>
        <v>0</v>
      </c>
      <c r="BH494" s="178">
        <f>IF(N494="sníž. přenesená",J494,0)</f>
        <v>0</v>
      </c>
      <c r="BI494" s="178">
        <f>IF(N494="nulová",J494,0)</f>
        <v>0</v>
      </c>
      <c r="BJ494" s="18" t="s">
        <v>32</v>
      </c>
      <c r="BK494" s="178">
        <f>ROUND(I494*H494,2)</f>
        <v>0</v>
      </c>
      <c r="BL494" s="18" t="s">
        <v>268</v>
      </c>
      <c r="BM494" s="177" t="s">
        <v>1478</v>
      </c>
    </row>
    <row r="495" spans="1:65" s="13" customFormat="1">
      <c r="B495" s="179"/>
      <c r="D495" s="180" t="s">
        <v>270</v>
      </c>
      <c r="E495" s="181" t="s">
        <v>1</v>
      </c>
      <c r="F495" s="182" t="s">
        <v>947</v>
      </c>
      <c r="H495" s="183">
        <v>56.137</v>
      </c>
      <c r="I495" s="184"/>
      <c r="L495" s="179"/>
      <c r="M495" s="185"/>
      <c r="N495" s="186"/>
      <c r="O495" s="186"/>
      <c r="P495" s="186"/>
      <c r="Q495" s="186"/>
      <c r="R495" s="186"/>
      <c r="S495" s="186"/>
      <c r="T495" s="187"/>
      <c r="AT495" s="181" t="s">
        <v>270</v>
      </c>
      <c r="AU495" s="181" t="s">
        <v>86</v>
      </c>
      <c r="AV495" s="13" t="s">
        <v>86</v>
      </c>
      <c r="AW495" s="13" t="s">
        <v>31</v>
      </c>
      <c r="AX495" s="13" t="s">
        <v>77</v>
      </c>
      <c r="AY495" s="181" t="s">
        <v>260</v>
      </c>
    </row>
    <row r="496" spans="1:65" s="13" customFormat="1">
      <c r="B496" s="179"/>
      <c r="D496" s="180" t="s">
        <v>270</v>
      </c>
      <c r="E496" s="181" t="s">
        <v>1</v>
      </c>
      <c r="F496" s="182" t="s">
        <v>2214</v>
      </c>
      <c r="H496" s="183">
        <v>-32.387</v>
      </c>
      <c r="I496" s="184"/>
      <c r="L496" s="179"/>
      <c r="M496" s="185"/>
      <c r="N496" s="186"/>
      <c r="O496" s="186"/>
      <c r="P496" s="186"/>
      <c r="Q496" s="186"/>
      <c r="R496" s="186"/>
      <c r="S496" s="186"/>
      <c r="T496" s="187"/>
      <c r="AT496" s="181" t="s">
        <v>270</v>
      </c>
      <c r="AU496" s="181" t="s">
        <v>86</v>
      </c>
      <c r="AV496" s="13" t="s">
        <v>86</v>
      </c>
      <c r="AW496" s="13" t="s">
        <v>31</v>
      </c>
      <c r="AX496" s="13" t="s">
        <v>77</v>
      </c>
      <c r="AY496" s="181" t="s">
        <v>260</v>
      </c>
    </row>
    <row r="497" spans="1:65" s="14" customFormat="1">
      <c r="B497" s="188"/>
      <c r="D497" s="180" t="s">
        <v>270</v>
      </c>
      <c r="E497" s="189" t="s">
        <v>1645</v>
      </c>
      <c r="F497" s="190" t="s">
        <v>275</v>
      </c>
      <c r="H497" s="191">
        <v>23.75</v>
      </c>
      <c r="I497" s="192"/>
      <c r="L497" s="188"/>
      <c r="M497" s="193"/>
      <c r="N497" s="194"/>
      <c r="O497" s="194"/>
      <c r="P497" s="194"/>
      <c r="Q497" s="194"/>
      <c r="R497" s="194"/>
      <c r="S497" s="194"/>
      <c r="T497" s="195"/>
      <c r="AT497" s="189" t="s">
        <v>270</v>
      </c>
      <c r="AU497" s="189" t="s">
        <v>86</v>
      </c>
      <c r="AV497" s="14" t="s">
        <v>268</v>
      </c>
      <c r="AW497" s="14" t="s">
        <v>31</v>
      </c>
      <c r="AX497" s="14" t="s">
        <v>32</v>
      </c>
      <c r="AY497" s="189" t="s">
        <v>260</v>
      </c>
    </row>
    <row r="498" spans="1:65" s="2" customFormat="1" ht="16.5" customHeight="1">
      <c r="A498" s="33"/>
      <c r="B498" s="132"/>
      <c r="C498" s="211" t="s">
        <v>872</v>
      </c>
      <c r="D498" s="211" t="s">
        <v>429</v>
      </c>
      <c r="E498" s="212" t="s">
        <v>950</v>
      </c>
      <c r="F498" s="213" t="s">
        <v>2215</v>
      </c>
      <c r="G498" s="214" t="s">
        <v>432</v>
      </c>
      <c r="H498" s="215">
        <v>38</v>
      </c>
      <c r="I498" s="216"/>
      <c r="J498" s="217">
        <f>ROUND(I498*H498,2)</f>
        <v>0</v>
      </c>
      <c r="K498" s="213" t="s">
        <v>1</v>
      </c>
      <c r="L498" s="218"/>
      <c r="M498" s="219" t="s">
        <v>1</v>
      </c>
      <c r="N498" s="220" t="s">
        <v>42</v>
      </c>
      <c r="O498" s="59"/>
      <c r="P498" s="175">
        <f>O498*H498</f>
        <v>0</v>
      </c>
      <c r="Q498" s="175">
        <v>0</v>
      </c>
      <c r="R498" s="175">
        <f>Q498*H498</f>
        <v>0</v>
      </c>
      <c r="S498" s="175">
        <v>0</v>
      </c>
      <c r="T498" s="176">
        <f>S498*H498</f>
        <v>0</v>
      </c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R498" s="177" t="s">
        <v>306</v>
      </c>
      <c r="AT498" s="177" t="s">
        <v>429</v>
      </c>
      <c r="AU498" s="177" t="s">
        <v>86</v>
      </c>
      <c r="AY498" s="18" t="s">
        <v>260</v>
      </c>
      <c r="BE498" s="178">
        <f>IF(N498="základní",J498,0)</f>
        <v>0</v>
      </c>
      <c r="BF498" s="178">
        <f>IF(N498="snížená",J498,0)</f>
        <v>0</v>
      </c>
      <c r="BG498" s="178">
        <f>IF(N498="zákl. přenesená",J498,0)</f>
        <v>0</v>
      </c>
      <c r="BH498" s="178">
        <f>IF(N498="sníž. přenesená",J498,0)</f>
        <v>0</v>
      </c>
      <c r="BI498" s="178">
        <f>IF(N498="nulová",J498,0)</f>
        <v>0</v>
      </c>
      <c r="BJ498" s="18" t="s">
        <v>32</v>
      </c>
      <c r="BK498" s="178">
        <f>ROUND(I498*H498,2)</f>
        <v>0</v>
      </c>
      <c r="BL498" s="18" t="s">
        <v>268</v>
      </c>
      <c r="BM498" s="177" t="s">
        <v>1481</v>
      </c>
    </row>
    <row r="499" spans="1:65" s="13" customFormat="1">
      <c r="B499" s="179"/>
      <c r="D499" s="180" t="s">
        <v>270</v>
      </c>
      <c r="E499" s="181" t="s">
        <v>1</v>
      </c>
      <c r="F499" s="182" t="s">
        <v>1802</v>
      </c>
      <c r="H499" s="183">
        <v>38</v>
      </c>
      <c r="I499" s="184"/>
      <c r="L499" s="179"/>
      <c r="M499" s="185"/>
      <c r="N499" s="186"/>
      <c r="O499" s="186"/>
      <c r="P499" s="186"/>
      <c r="Q499" s="186"/>
      <c r="R499" s="186"/>
      <c r="S499" s="186"/>
      <c r="T499" s="187"/>
      <c r="AT499" s="181" t="s">
        <v>270</v>
      </c>
      <c r="AU499" s="181" t="s">
        <v>86</v>
      </c>
      <c r="AV499" s="13" t="s">
        <v>86</v>
      </c>
      <c r="AW499" s="13" t="s">
        <v>31</v>
      </c>
      <c r="AX499" s="13" t="s">
        <v>32</v>
      </c>
      <c r="AY499" s="181" t="s">
        <v>260</v>
      </c>
    </row>
    <row r="500" spans="1:65" s="2" customFormat="1" ht="16.5" customHeight="1">
      <c r="A500" s="33"/>
      <c r="B500" s="132"/>
      <c r="C500" s="166" t="s">
        <v>878</v>
      </c>
      <c r="D500" s="166" t="s">
        <v>263</v>
      </c>
      <c r="E500" s="167" t="s">
        <v>539</v>
      </c>
      <c r="F500" s="168" t="s">
        <v>540</v>
      </c>
      <c r="G500" s="169" t="s">
        <v>316</v>
      </c>
      <c r="H500" s="170">
        <v>56.137</v>
      </c>
      <c r="I500" s="171"/>
      <c r="J500" s="172">
        <f>ROUND(I500*H500,2)</f>
        <v>0</v>
      </c>
      <c r="K500" s="168" t="s">
        <v>267</v>
      </c>
      <c r="L500" s="34"/>
      <c r="M500" s="173" t="s">
        <v>1</v>
      </c>
      <c r="N500" s="174" t="s">
        <v>42</v>
      </c>
      <c r="O500" s="59"/>
      <c r="P500" s="175">
        <f>O500*H500</f>
        <v>0</v>
      </c>
      <c r="Q500" s="175">
        <v>0</v>
      </c>
      <c r="R500" s="175">
        <f>Q500*H500</f>
        <v>0</v>
      </c>
      <c r="S500" s="175">
        <v>0</v>
      </c>
      <c r="T500" s="176">
        <f>S500*H500</f>
        <v>0</v>
      </c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E500" s="33"/>
      <c r="AR500" s="177" t="s">
        <v>268</v>
      </c>
      <c r="AT500" s="177" t="s">
        <v>263</v>
      </c>
      <c r="AU500" s="177" t="s">
        <v>86</v>
      </c>
      <c r="AY500" s="18" t="s">
        <v>260</v>
      </c>
      <c r="BE500" s="178">
        <f>IF(N500="základní",J500,0)</f>
        <v>0</v>
      </c>
      <c r="BF500" s="178">
        <f>IF(N500="snížená",J500,0)</f>
        <v>0</v>
      </c>
      <c r="BG500" s="178">
        <f>IF(N500="zákl. přenesená",J500,0)</f>
        <v>0</v>
      </c>
      <c r="BH500" s="178">
        <f>IF(N500="sníž. přenesená",J500,0)</f>
        <v>0</v>
      </c>
      <c r="BI500" s="178">
        <f>IF(N500="nulová",J500,0)</f>
        <v>0</v>
      </c>
      <c r="BJ500" s="18" t="s">
        <v>32</v>
      </c>
      <c r="BK500" s="178">
        <f>ROUND(I500*H500,2)</f>
        <v>0</v>
      </c>
      <c r="BL500" s="18" t="s">
        <v>268</v>
      </c>
      <c r="BM500" s="177" t="s">
        <v>2421</v>
      </c>
    </row>
    <row r="501" spans="1:65" s="13" customFormat="1">
      <c r="B501" s="179"/>
      <c r="D501" s="180" t="s">
        <v>270</v>
      </c>
      <c r="E501" s="181" t="s">
        <v>1</v>
      </c>
      <c r="F501" s="182" t="s">
        <v>1804</v>
      </c>
      <c r="H501" s="183">
        <v>23.75</v>
      </c>
      <c r="I501" s="184"/>
      <c r="L501" s="179"/>
      <c r="M501" s="185"/>
      <c r="N501" s="186"/>
      <c r="O501" s="186"/>
      <c r="P501" s="186"/>
      <c r="Q501" s="186"/>
      <c r="R501" s="186"/>
      <c r="S501" s="186"/>
      <c r="T501" s="187"/>
      <c r="AT501" s="181" t="s">
        <v>270</v>
      </c>
      <c r="AU501" s="181" t="s">
        <v>86</v>
      </c>
      <c r="AV501" s="13" t="s">
        <v>86</v>
      </c>
      <c r="AW501" s="13" t="s">
        <v>31</v>
      </c>
      <c r="AX501" s="13" t="s">
        <v>77</v>
      </c>
      <c r="AY501" s="181" t="s">
        <v>260</v>
      </c>
    </row>
    <row r="502" spans="1:65" s="13" customFormat="1">
      <c r="B502" s="179"/>
      <c r="D502" s="180" t="s">
        <v>270</v>
      </c>
      <c r="E502" s="181" t="s">
        <v>1</v>
      </c>
      <c r="F502" s="182" t="s">
        <v>2422</v>
      </c>
      <c r="H502" s="183">
        <v>32.387</v>
      </c>
      <c r="I502" s="184"/>
      <c r="L502" s="179"/>
      <c r="M502" s="185"/>
      <c r="N502" s="186"/>
      <c r="O502" s="186"/>
      <c r="P502" s="186"/>
      <c r="Q502" s="186"/>
      <c r="R502" s="186"/>
      <c r="S502" s="186"/>
      <c r="T502" s="187"/>
      <c r="AT502" s="181" t="s">
        <v>270</v>
      </c>
      <c r="AU502" s="181" t="s">
        <v>86</v>
      </c>
      <c r="AV502" s="13" t="s">
        <v>86</v>
      </c>
      <c r="AW502" s="13" t="s">
        <v>31</v>
      </c>
      <c r="AX502" s="13" t="s">
        <v>77</v>
      </c>
      <c r="AY502" s="181" t="s">
        <v>260</v>
      </c>
    </row>
    <row r="503" spans="1:65" s="14" customFormat="1">
      <c r="B503" s="188"/>
      <c r="D503" s="180" t="s">
        <v>270</v>
      </c>
      <c r="E503" s="189" t="s">
        <v>1</v>
      </c>
      <c r="F503" s="190" t="s">
        <v>275</v>
      </c>
      <c r="H503" s="191">
        <v>56.137</v>
      </c>
      <c r="I503" s="192"/>
      <c r="L503" s="188"/>
      <c r="M503" s="193"/>
      <c r="N503" s="194"/>
      <c r="O503" s="194"/>
      <c r="P503" s="194"/>
      <c r="Q503" s="194"/>
      <c r="R503" s="194"/>
      <c r="S503" s="194"/>
      <c r="T503" s="195"/>
      <c r="AT503" s="189" t="s">
        <v>270</v>
      </c>
      <c r="AU503" s="189" t="s">
        <v>86</v>
      </c>
      <c r="AV503" s="14" t="s">
        <v>268</v>
      </c>
      <c r="AW503" s="14" t="s">
        <v>31</v>
      </c>
      <c r="AX503" s="14" t="s">
        <v>32</v>
      </c>
      <c r="AY503" s="189" t="s">
        <v>260</v>
      </c>
    </row>
    <row r="504" spans="1:65" s="2" customFormat="1" ht="16.5" customHeight="1">
      <c r="A504" s="33"/>
      <c r="B504" s="132"/>
      <c r="C504" s="166" t="s">
        <v>883</v>
      </c>
      <c r="D504" s="166" t="s">
        <v>263</v>
      </c>
      <c r="E504" s="167" t="s">
        <v>545</v>
      </c>
      <c r="F504" s="168" t="s">
        <v>546</v>
      </c>
      <c r="G504" s="169" t="s">
        <v>316</v>
      </c>
      <c r="H504" s="170">
        <v>56.137</v>
      </c>
      <c r="I504" s="171"/>
      <c r="J504" s="172">
        <f>ROUND(I504*H504,2)</f>
        <v>0</v>
      </c>
      <c r="K504" s="168" t="s">
        <v>267</v>
      </c>
      <c r="L504" s="34"/>
      <c r="M504" s="173" t="s">
        <v>1</v>
      </c>
      <c r="N504" s="174" t="s">
        <v>42</v>
      </c>
      <c r="O504" s="59"/>
      <c r="P504" s="175">
        <f>O504*H504</f>
        <v>0</v>
      </c>
      <c r="Q504" s="175">
        <v>0</v>
      </c>
      <c r="R504" s="175">
        <f>Q504*H504</f>
        <v>0</v>
      </c>
      <c r="S504" s="175">
        <v>0</v>
      </c>
      <c r="T504" s="176">
        <f>S504*H504</f>
        <v>0</v>
      </c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R504" s="177" t="s">
        <v>268</v>
      </c>
      <c r="AT504" s="177" t="s">
        <v>263</v>
      </c>
      <c r="AU504" s="177" t="s">
        <v>86</v>
      </c>
      <c r="AY504" s="18" t="s">
        <v>260</v>
      </c>
      <c r="BE504" s="178">
        <f>IF(N504="základní",J504,0)</f>
        <v>0</v>
      </c>
      <c r="BF504" s="178">
        <f>IF(N504="snížená",J504,0)</f>
        <v>0</v>
      </c>
      <c r="BG504" s="178">
        <f>IF(N504="zákl. přenesená",J504,0)</f>
        <v>0</v>
      </c>
      <c r="BH504" s="178">
        <f>IF(N504="sníž. přenesená",J504,0)</f>
        <v>0</v>
      </c>
      <c r="BI504" s="178">
        <f>IF(N504="nulová",J504,0)</f>
        <v>0</v>
      </c>
      <c r="BJ504" s="18" t="s">
        <v>32</v>
      </c>
      <c r="BK504" s="178">
        <f>ROUND(I504*H504,2)</f>
        <v>0</v>
      </c>
      <c r="BL504" s="18" t="s">
        <v>268</v>
      </c>
      <c r="BM504" s="177" t="s">
        <v>2423</v>
      </c>
    </row>
    <row r="505" spans="1:65" s="2" customFormat="1" ht="16.5" customHeight="1">
      <c r="A505" s="33"/>
      <c r="B505" s="132"/>
      <c r="C505" s="166" t="s">
        <v>888</v>
      </c>
      <c r="D505" s="166" t="s">
        <v>263</v>
      </c>
      <c r="E505" s="167" t="s">
        <v>549</v>
      </c>
      <c r="F505" s="168" t="s">
        <v>550</v>
      </c>
      <c r="G505" s="169" t="s">
        <v>372</v>
      </c>
      <c r="H505" s="170">
        <v>107.956</v>
      </c>
      <c r="I505" s="171"/>
      <c r="J505" s="172">
        <f>ROUND(I505*H505,2)</f>
        <v>0</v>
      </c>
      <c r="K505" s="168" t="s">
        <v>267</v>
      </c>
      <c r="L505" s="34"/>
      <c r="M505" s="173" t="s">
        <v>1</v>
      </c>
      <c r="N505" s="174" t="s">
        <v>42</v>
      </c>
      <c r="O505" s="59"/>
      <c r="P505" s="175">
        <f>O505*H505</f>
        <v>0</v>
      </c>
      <c r="Q505" s="175">
        <v>0</v>
      </c>
      <c r="R505" s="175">
        <f>Q505*H505</f>
        <v>0</v>
      </c>
      <c r="S505" s="175">
        <v>0</v>
      </c>
      <c r="T505" s="176">
        <f>S505*H505</f>
        <v>0</v>
      </c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R505" s="177" t="s">
        <v>268</v>
      </c>
      <c r="AT505" s="177" t="s">
        <v>263</v>
      </c>
      <c r="AU505" s="177" t="s">
        <v>86</v>
      </c>
      <c r="AY505" s="18" t="s">
        <v>260</v>
      </c>
      <c r="BE505" s="178">
        <f>IF(N505="základní",J505,0)</f>
        <v>0</v>
      </c>
      <c r="BF505" s="178">
        <f>IF(N505="snížená",J505,0)</f>
        <v>0</v>
      </c>
      <c r="BG505" s="178">
        <f>IF(N505="zákl. přenesená",J505,0)</f>
        <v>0</v>
      </c>
      <c r="BH505" s="178">
        <f>IF(N505="sníž. přenesená",J505,0)</f>
        <v>0</v>
      </c>
      <c r="BI505" s="178">
        <f>IF(N505="nulová",J505,0)</f>
        <v>0</v>
      </c>
      <c r="BJ505" s="18" t="s">
        <v>32</v>
      </c>
      <c r="BK505" s="178">
        <f>ROUND(I505*H505,2)</f>
        <v>0</v>
      </c>
      <c r="BL505" s="18" t="s">
        <v>268</v>
      </c>
      <c r="BM505" s="177" t="s">
        <v>1487</v>
      </c>
    </row>
    <row r="506" spans="1:65" s="13" customFormat="1">
      <c r="B506" s="179"/>
      <c r="D506" s="180" t="s">
        <v>270</v>
      </c>
      <c r="E506" s="181" t="s">
        <v>1</v>
      </c>
      <c r="F506" s="182" t="s">
        <v>1488</v>
      </c>
      <c r="H506" s="183">
        <v>107.956</v>
      </c>
      <c r="I506" s="184"/>
      <c r="L506" s="179"/>
      <c r="M506" s="185"/>
      <c r="N506" s="186"/>
      <c r="O506" s="186"/>
      <c r="P506" s="186"/>
      <c r="Q506" s="186"/>
      <c r="R506" s="186"/>
      <c r="S506" s="186"/>
      <c r="T506" s="187"/>
      <c r="AT506" s="181" t="s">
        <v>270</v>
      </c>
      <c r="AU506" s="181" t="s">
        <v>86</v>
      </c>
      <c r="AV506" s="13" t="s">
        <v>86</v>
      </c>
      <c r="AW506" s="13" t="s">
        <v>31</v>
      </c>
      <c r="AX506" s="13" t="s">
        <v>77</v>
      </c>
      <c r="AY506" s="181" t="s">
        <v>260</v>
      </c>
    </row>
    <row r="507" spans="1:65" s="14" customFormat="1">
      <c r="B507" s="188"/>
      <c r="D507" s="180" t="s">
        <v>270</v>
      </c>
      <c r="E507" s="189" t="s">
        <v>182</v>
      </c>
      <c r="F507" s="190" t="s">
        <v>275</v>
      </c>
      <c r="H507" s="191">
        <v>107.956</v>
      </c>
      <c r="I507" s="192"/>
      <c r="L507" s="188"/>
      <c r="M507" s="193"/>
      <c r="N507" s="194"/>
      <c r="O507" s="194"/>
      <c r="P507" s="194"/>
      <c r="Q507" s="194"/>
      <c r="R507" s="194"/>
      <c r="S507" s="194"/>
      <c r="T507" s="195"/>
      <c r="AT507" s="189" t="s">
        <v>270</v>
      </c>
      <c r="AU507" s="189" t="s">
        <v>86</v>
      </c>
      <c r="AV507" s="14" t="s">
        <v>268</v>
      </c>
      <c r="AW507" s="14" t="s">
        <v>31</v>
      </c>
      <c r="AX507" s="14" t="s">
        <v>32</v>
      </c>
      <c r="AY507" s="189" t="s">
        <v>260</v>
      </c>
    </row>
    <row r="508" spans="1:65" s="2" customFormat="1" ht="16.5" customHeight="1">
      <c r="A508" s="33"/>
      <c r="B508" s="132"/>
      <c r="C508" s="211" t="s">
        <v>893</v>
      </c>
      <c r="D508" s="211" t="s">
        <v>429</v>
      </c>
      <c r="E508" s="212" t="s">
        <v>554</v>
      </c>
      <c r="F508" s="213" t="s">
        <v>555</v>
      </c>
      <c r="G508" s="214" t="s">
        <v>432</v>
      </c>
      <c r="H508" s="215">
        <v>51.819000000000003</v>
      </c>
      <c r="I508" s="216"/>
      <c r="J508" s="217">
        <f>ROUND(I508*H508,2)</f>
        <v>0</v>
      </c>
      <c r="K508" s="213" t="s">
        <v>267</v>
      </c>
      <c r="L508" s="218"/>
      <c r="M508" s="219" t="s">
        <v>1</v>
      </c>
      <c r="N508" s="220" t="s">
        <v>42</v>
      </c>
      <c r="O508" s="59"/>
      <c r="P508" s="175">
        <f>O508*H508</f>
        <v>0</v>
      </c>
      <c r="Q508" s="175">
        <v>0</v>
      </c>
      <c r="R508" s="175">
        <f>Q508*H508</f>
        <v>0</v>
      </c>
      <c r="S508" s="175">
        <v>0</v>
      </c>
      <c r="T508" s="176">
        <f>S508*H508</f>
        <v>0</v>
      </c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R508" s="177" t="s">
        <v>306</v>
      </c>
      <c r="AT508" s="177" t="s">
        <v>429</v>
      </c>
      <c r="AU508" s="177" t="s">
        <v>86</v>
      </c>
      <c r="AY508" s="18" t="s">
        <v>260</v>
      </c>
      <c r="BE508" s="178">
        <f>IF(N508="základní",J508,0)</f>
        <v>0</v>
      </c>
      <c r="BF508" s="178">
        <f>IF(N508="snížená",J508,0)</f>
        <v>0</v>
      </c>
      <c r="BG508" s="178">
        <f>IF(N508="zákl. přenesená",J508,0)</f>
        <v>0</v>
      </c>
      <c r="BH508" s="178">
        <f>IF(N508="sníž. přenesená",J508,0)</f>
        <v>0</v>
      </c>
      <c r="BI508" s="178">
        <f>IF(N508="nulová",J508,0)</f>
        <v>0</v>
      </c>
      <c r="BJ508" s="18" t="s">
        <v>32</v>
      </c>
      <c r="BK508" s="178">
        <f>ROUND(I508*H508,2)</f>
        <v>0</v>
      </c>
      <c r="BL508" s="18" t="s">
        <v>268</v>
      </c>
      <c r="BM508" s="177" t="s">
        <v>2424</v>
      </c>
    </row>
    <row r="509" spans="1:65" s="13" customFormat="1">
      <c r="B509" s="179"/>
      <c r="D509" s="180" t="s">
        <v>270</v>
      </c>
      <c r="E509" s="181" t="s">
        <v>1</v>
      </c>
      <c r="F509" s="182" t="s">
        <v>2425</v>
      </c>
      <c r="H509" s="183">
        <v>51.819000000000003</v>
      </c>
      <c r="I509" s="184"/>
      <c r="L509" s="179"/>
      <c r="M509" s="185"/>
      <c r="N509" s="186"/>
      <c r="O509" s="186"/>
      <c r="P509" s="186"/>
      <c r="Q509" s="186"/>
      <c r="R509" s="186"/>
      <c r="S509" s="186"/>
      <c r="T509" s="187"/>
      <c r="AT509" s="181" t="s">
        <v>270</v>
      </c>
      <c r="AU509" s="181" t="s">
        <v>86</v>
      </c>
      <c r="AV509" s="13" t="s">
        <v>86</v>
      </c>
      <c r="AW509" s="13" t="s">
        <v>31</v>
      </c>
      <c r="AX509" s="13" t="s">
        <v>77</v>
      </c>
      <c r="AY509" s="181" t="s">
        <v>260</v>
      </c>
    </row>
    <row r="510" spans="1:65" s="14" customFormat="1">
      <c r="B510" s="188"/>
      <c r="D510" s="180" t="s">
        <v>270</v>
      </c>
      <c r="E510" s="189" t="s">
        <v>1</v>
      </c>
      <c r="F510" s="190" t="s">
        <v>275</v>
      </c>
      <c r="H510" s="191">
        <v>51.819000000000003</v>
      </c>
      <c r="I510" s="192"/>
      <c r="L510" s="188"/>
      <c r="M510" s="193"/>
      <c r="N510" s="194"/>
      <c r="O510" s="194"/>
      <c r="P510" s="194"/>
      <c r="Q510" s="194"/>
      <c r="R510" s="194"/>
      <c r="S510" s="194"/>
      <c r="T510" s="195"/>
      <c r="AT510" s="189" t="s">
        <v>270</v>
      </c>
      <c r="AU510" s="189" t="s">
        <v>86</v>
      </c>
      <c r="AV510" s="14" t="s">
        <v>268</v>
      </c>
      <c r="AW510" s="14" t="s">
        <v>31</v>
      </c>
      <c r="AX510" s="14" t="s">
        <v>32</v>
      </c>
      <c r="AY510" s="189" t="s">
        <v>260</v>
      </c>
    </row>
    <row r="511" spans="1:65" s="2" customFormat="1" ht="21.75" customHeight="1">
      <c r="A511" s="33"/>
      <c r="B511" s="132"/>
      <c r="C511" s="166" t="s">
        <v>896</v>
      </c>
      <c r="D511" s="166" t="s">
        <v>263</v>
      </c>
      <c r="E511" s="167" t="s">
        <v>559</v>
      </c>
      <c r="F511" s="168" t="s">
        <v>560</v>
      </c>
      <c r="G511" s="169" t="s">
        <v>372</v>
      </c>
      <c r="H511" s="170">
        <v>140.34299999999999</v>
      </c>
      <c r="I511" s="171"/>
      <c r="J511" s="172">
        <f>ROUND(I511*H511,2)</f>
        <v>0</v>
      </c>
      <c r="K511" s="168" t="s">
        <v>267</v>
      </c>
      <c r="L511" s="34"/>
      <c r="M511" s="173" t="s">
        <v>1</v>
      </c>
      <c r="N511" s="174" t="s">
        <v>42</v>
      </c>
      <c r="O511" s="59"/>
      <c r="P511" s="175">
        <f>O511*H511</f>
        <v>0</v>
      </c>
      <c r="Q511" s="175">
        <v>0</v>
      </c>
      <c r="R511" s="175">
        <f>Q511*H511</f>
        <v>0</v>
      </c>
      <c r="S511" s="175">
        <v>0</v>
      </c>
      <c r="T511" s="176">
        <f>S511*H511</f>
        <v>0</v>
      </c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R511" s="177" t="s">
        <v>268</v>
      </c>
      <c r="AT511" s="177" t="s">
        <v>263</v>
      </c>
      <c r="AU511" s="177" t="s">
        <v>86</v>
      </c>
      <c r="AY511" s="18" t="s">
        <v>260</v>
      </c>
      <c r="BE511" s="178">
        <f>IF(N511="základní",J511,0)</f>
        <v>0</v>
      </c>
      <c r="BF511" s="178">
        <f>IF(N511="snížená",J511,0)</f>
        <v>0</v>
      </c>
      <c r="BG511" s="178">
        <f>IF(N511="zákl. přenesená",J511,0)</f>
        <v>0</v>
      </c>
      <c r="BH511" s="178">
        <f>IF(N511="sníž. přenesená",J511,0)</f>
        <v>0</v>
      </c>
      <c r="BI511" s="178">
        <f>IF(N511="nulová",J511,0)</f>
        <v>0</v>
      </c>
      <c r="BJ511" s="18" t="s">
        <v>32</v>
      </c>
      <c r="BK511" s="178">
        <f>ROUND(I511*H511,2)</f>
        <v>0</v>
      </c>
      <c r="BL511" s="18" t="s">
        <v>268</v>
      </c>
      <c r="BM511" s="177" t="s">
        <v>1491</v>
      </c>
    </row>
    <row r="512" spans="1:65" s="13" customFormat="1">
      <c r="B512" s="179"/>
      <c r="D512" s="180" t="s">
        <v>270</v>
      </c>
      <c r="E512" s="181" t="s">
        <v>1</v>
      </c>
      <c r="F512" s="182" t="s">
        <v>967</v>
      </c>
      <c r="H512" s="183">
        <v>140.34299999999999</v>
      </c>
      <c r="I512" s="184"/>
      <c r="L512" s="179"/>
      <c r="M512" s="185"/>
      <c r="N512" s="186"/>
      <c r="O512" s="186"/>
      <c r="P512" s="186"/>
      <c r="Q512" s="186"/>
      <c r="R512" s="186"/>
      <c r="S512" s="186"/>
      <c r="T512" s="187"/>
      <c r="AT512" s="181" t="s">
        <v>270</v>
      </c>
      <c r="AU512" s="181" t="s">
        <v>86</v>
      </c>
      <c r="AV512" s="13" t="s">
        <v>86</v>
      </c>
      <c r="AW512" s="13" t="s">
        <v>31</v>
      </c>
      <c r="AX512" s="13" t="s">
        <v>77</v>
      </c>
      <c r="AY512" s="181" t="s">
        <v>260</v>
      </c>
    </row>
    <row r="513" spans="1:65" s="14" customFormat="1">
      <c r="B513" s="188"/>
      <c r="D513" s="180" t="s">
        <v>270</v>
      </c>
      <c r="E513" s="189" t="s">
        <v>211</v>
      </c>
      <c r="F513" s="190" t="s">
        <v>275</v>
      </c>
      <c r="H513" s="191">
        <v>140.34299999999999</v>
      </c>
      <c r="I513" s="192"/>
      <c r="L513" s="188"/>
      <c r="M513" s="193"/>
      <c r="N513" s="194"/>
      <c r="O513" s="194"/>
      <c r="P513" s="194"/>
      <c r="Q513" s="194"/>
      <c r="R513" s="194"/>
      <c r="S513" s="194"/>
      <c r="T513" s="195"/>
      <c r="AT513" s="189" t="s">
        <v>270</v>
      </c>
      <c r="AU513" s="189" t="s">
        <v>86</v>
      </c>
      <c r="AV513" s="14" t="s">
        <v>268</v>
      </c>
      <c r="AW513" s="14" t="s">
        <v>31</v>
      </c>
      <c r="AX513" s="14" t="s">
        <v>32</v>
      </c>
      <c r="AY513" s="189" t="s">
        <v>260</v>
      </c>
    </row>
    <row r="514" spans="1:65" s="2" customFormat="1" ht="24.2" customHeight="1">
      <c r="A514" s="33"/>
      <c r="B514" s="132"/>
      <c r="C514" s="166" t="s">
        <v>899</v>
      </c>
      <c r="D514" s="166" t="s">
        <v>263</v>
      </c>
      <c r="E514" s="167" t="s">
        <v>564</v>
      </c>
      <c r="F514" s="168" t="s">
        <v>565</v>
      </c>
      <c r="G514" s="169" t="s">
        <v>372</v>
      </c>
      <c r="H514" s="170">
        <v>140.34299999999999</v>
      </c>
      <c r="I514" s="171"/>
      <c r="J514" s="172">
        <f>ROUND(I514*H514,2)</f>
        <v>0</v>
      </c>
      <c r="K514" s="168" t="s">
        <v>356</v>
      </c>
      <c r="L514" s="34"/>
      <c r="M514" s="173" t="s">
        <v>1</v>
      </c>
      <c r="N514" s="174" t="s">
        <v>42</v>
      </c>
      <c r="O514" s="59"/>
      <c r="P514" s="175">
        <f>O514*H514</f>
        <v>0</v>
      </c>
      <c r="Q514" s="175">
        <v>0</v>
      </c>
      <c r="R514" s="175">
        <f>Q514*H514</f>
        <v>0</v>
      </c>
      <c r="S514" s="175">
        <v>0</v>
      </c>
      <c r="T514" s="176">
        <f>S514*H514</f>
        <v>0</v>
      </c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R514" s="177" t="s">
        <v>268</v>
      </c>
      <c r="AT514" s="177" t="s">
        <v>263</v>
      </c>
      <c r="AU514" s="177" t="s">
        <v>86</v>
      </c>
      <c r="AY514" s="18" t="s">
        <v>260</v>
      </c>
      <c r="BE514" s="178">
        <f>IF(N514="základní",J514,0)</f>
        <v>0</v>
      </c>
      <c r="BF514" s="178">
        <f>IF(N514="snížená",J514,0)</f>
        <v>0</v>
      </c>
      <c r="BG514" s="178">
        <f>IF(N514="zákl. přenesená",J514,0)</f>
        <v>0</v>
      </c>
      <c r="BH514" s="178">
        <f>IF(N514="sníž. přenesená",J514,0)</f>
        <v>0</v>
      </c>
      <c r="BI514" s="178">
        <f>IF(N514="nulová",J514,0)</f>
        <v>0</v>
      </c>
      <c r="BJ514" s="18" t="s">
        <v>32</v>
      </c>
      <c r="BK514" s="178">
        <f>ROUND(I514*H514,2)</f>
        <v>0</v>
      </c>
      <c r="BL514" s="18" t="s">
        <v>268</v>
      </c>
      <c r="BM514" s="177" t="s">
        <v>1492</v>
      </c>
    </row>
    <row r="515" spans="1:65" s="13" customFormat="1">
      <c r="B515" s="179"/>
      <c r="D515" s="180" t="s">
        <v>270</v>
      </c>
      <c r="E515" s="181" t="s">
        <v>1</v>
      </c>
      <c r="F515" s="182" t="s">
        <v>211</v>
      </c>
      <c r="H515" s="183">
        <v>140.34299999999999</v>
      </c>
      <c r="I515" s="184"/>
      <c r="L515" s="179"/>
      <c r="M515" s="185"/>
      <c r="N515" s="186"/>
      <c r="O515" s="186"/>
      <c r="P515" s="186"/>
      <c r="Q515" s="186"/>
      <c r="R515" s="186"/>
      <c r="S515" s="186"/>
      <c r="T515" s="187"/>
      <c r="AT515" s="181" t="s">
        <v>270</v>
      </c>
      <c r="AU515" s="181" t="s">
        <v>86</v>
      </c>
      <c r="AV515" s="13" t="s">
        <v>86</v>
      </c>
      <c r="AW515" s="13" t="s">
        <v>31</v>
      </c>
      <c r="AX515" s="13" t="s">
        <v>32</v>
      </c>
      <c r="AY515" s="181" t="s">
        <v>260</v>
      </c>
    </row>
    <row r="516" spans="1:65" s="2" customFormat="1" ht="16.5" customHeight="1">
      <c r="A516" s="33"/>
      <c r="B516" s="132"/>
      <c r="C516" s="166" t="s">
        <v>903</v>
      </c>
      <c r="D516" s="166" t="s">
        <v>263</v>
      </c>
      <c r="E516" s="167" t="s">
        <v>971</v>
      </c>
      <c r="F516" s="168" t="s">
        <v>972</v>
      </c>
      <c r="G516" s="169" t="s">
        <v>266</v>
      </c>
      <c r="H516" s="170">
        <v>12</v>
      </c>
      <c r="I516" s="171"/>
      <c r="J516" s="172">
        <f>ROUND(I516*H516,2)</f>
        <v>0</v>
      </c>
      <c r="K516" s="168" t="s">
        <v>267</v>
      </c>
      <c r="L516" s="34"/>
      <c r="M516" s="173" t="s">
        <v>1</v>
      </c>
      <c r="N516" s="174" t="s">
        <v>42</v>
      </c>
      <c r="O516" s="59"/>
      <c r="P516" s="175">
        <f>O516*H516</f>
        <v>0</v>
      </c>
      <c r="Q516" s="175">
        <v>0</v>
      </c>
      <c r="R516" s="175">
        <f>Q516*H516</f>
        <v>0</v>
      </c>
      <c r="S516" s="175">
        <v>0</v>
      </c>
      <c r="T516" s="176">
        <f>S516*H516</f>
        <v>0</v>
      </c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R516" s="177" t="s">
        <v>268</v>
      </c>
      <c r="AT516" s="177" t="s">
        <v>263</v>
      </c>
      <c r="AU516" s="177" t="s">
        <v>86</v>
      </c>
      <c r="AY516" s="18" t="s">
        <v>260</v>
      </c>
      <c r="BE516" s="178">
        <f>IF(N516="základní",J516,0)</f>
        <v>0</v>
      </c>
      <c r="BF516" s="178">
        <f>IF(N516="snížená",J516,0)</f>
        <v>0</v>
      </c>
      <c r="BG516" s="178">
        <f>IF(N516="zákl. přenesená",J516,0)</f>
        <v>0</v>
      </c>
      <c r="BH516" s="178">
        <f>IF(N516="sníž. přenesená",J516,0)</f>
        <v>0</v>
      </c>
      <c r="BI516" s="178">
        <f>IF(N516="nulová",J516,0)</f>
        <v>0</v>
      </c>
      <c r="BJ516" s="18" t="s">
        <v>32</v>
      </c>
      <c r="BK516" s="178">
        <f>ROUND(I516*H516,2)</f>
        <v>0</v>
      </c>
      <c r="BL516" s="18" t="s">
        <v>268</v>
      </c>
      <c r="BM516" s="177" t="s">
        <v>1493</v>
      </c>
    </row>
    <row r="517" spans="1:65" s="13" customFormat="1">
      <c r="B517" s="179"/>
      <c r="D517" s="180" t="s">
        <v>270</v>
      </c>
      <c r="E517" s="181" t="s">
        <v>1</v>
      </c>
      <c r="F517" s="182" t="s">
        <v>167</v>
      </c>
      <c r="H517" s="183">
        <v>12</v>
      </c>
      <c r="I517" s="184"/>
      <c r="L517" s="179"/>
      <c r="M517" s="185"/>
      <c r="N517" s="186"/>
      <c r="O517" s="186"/>
      <c r="P517" s="186"/>
      <c r="Q517" s="186"/>
      <c r="R517" s="186"/>
      <c r="S517" s="186"/>
      <c r="T517" s="187"/>
      <c r="AT517" s="181" t="s">
        <v>270</v>
      </c>
      <c r="AU517" s="181" t="s">
        <v>86</v>
      </c>
      <c r="AV517" s="13" t="s">
        <v>86</v>
      </c>
      <c r="AW517" s="13" t="s">
        <v>31</v>
      </c>
      <c r="AX517" s="13" t="s">
        <v>32</v>
      </c>
      <c r="AY517" s="181" t="s">
        <v>260</v>
      </c>
    </row>
    <row r="518" spans="1:65" s="2" customFormat="1" ht="16.5" customHeight="1">
      <c r="A518" s="33"/>
      <c r="B518" s="132"/>
      <c r="C518" s="166" t="s">
        <v>905</v>
      </c>
      <c r="D518" s="166" t="s">
        <v>263</v>
      </c>
      <c r="E518" s="167" t="s">
        <v>975</v>
      </c>
      <c r="F518" s="168" t="s">
        <v>976</v>
      </c>
      <c r="G518" s="169" t="s">
        <v>266</v>
      </c>
      <c r="H518" s="170">
        <v>12</v>
      </c>
      <c r="I518" s="171"/>
      <c r="J518" s="172">
        <f>ROUND(I518*H518,2)</f>
        <v>0</v>
      </c>
      <c r="K518" s="168" t="s">
        <v>267</v>
      </c>
      <c r="L518" s="34"/>
      <c r="M518" s="173" t="s">
        <v>1</v>
      </c>
      <c r="N518" s="174" t="s">
        <v>42</v>
      </c>
      <c r="O518" s="59"/>
      <c r="P518" s="175">
        <f>O518*H518</f>
        <v>0</v>
      </c>
      <c r="Q518" s="175">
        <v>0.15540000000000001</v>
      </c>
      <c r="R518" s="175">
        <f>Q518*H518</f>
        <v>1.8648000000000002</v>
      </c>
      <c r="S518" s="175">
        <v>0</v>
      </c>
      <c r="T518" s="176">
        <f>S518*H518</f>
        <v>0</v>
      </c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R518" s="177" t="s">
        <v>268</v>
      </c>
      <c r="AT518" s="177" t="s">
        <v>263</v>
      </c>
      <c r="AU518" s="177" t="s">
        <v>86</v>
      </c>
      <c r="AY518" s="18" t="s">
        <v>260</v>
      </c>
      <c r="BE518" s="178">
        <f>IF(N518="základní",J518,0)</f>
        <v>0</v>
      </c>
      <c r="BF518" s="178">
        <f>IF(N518="snížená",J518,0)</f>
        <v>0</v>
      </c>
      <c r="BG518" s="178">
        <f>IF(N518="zákl. přenesená",J518,0)</f>
        <v>0</v>
      </c>
      <c r="BH518" s="178">
        <f>IF(N518="sníž. přenesená",J518,0)</f>
        <v>0</v>
      </c>
      <c r="BI518" s="178">
        <f>IF(N518="nulová",J518,0)</f>
        <v>0</v>
      </c>
      <c r="BJ518" s="18" t="s">
        <v>32</v>
      </c>
      <c r="BK518" s="178">
        <f>ROUND(I518*H518,2)</f>
        <v>0</v>
      </c>
      <c r="BL518" s="18" t="s">
        <v>268</v>
      </c>
      <c r="BM518" s="177" t="s">
        <v>1494</v>
      </c>
    </row>
    <row r="519" spans="1:65" s="13" customFormat="1">
      <c r="B519" s="179"/>
      <c r="D519" s="180" t="s">
        <v>270</v>
      </c>
      <c r="E519" s="181" t="s">
        <v>1</v>
      </c>
      <c r="F519" s="182" t="s">
        <v>167</v>
      </c>
      <c r="H519" s="183">
        <v>12</v>
      </c>
      <c r="I519" s="184"/>
      <c r="L519" s="179"/>
      <c r="M519" s="185"/>
      <c r="N519" s="186"/>
      <c r="O519" s="186"/>
      <c r="P519" s="186"/>
      <c r="Q519" s="186"/>
      <c r="R519" s="186"/>
      <c r="S519" s="186"/>
      <c r="T519" s="187"/>
      <c r="AT519" s="181" t="s">
        <v>270</v>
      </c>
      <c r="AU519" s="181" t="s">
        <v>86</v>
      </c>
      <c r="AV519" s="13" t="s">
        <v>86</v>
      </c>
      <c r="AW519" s="13" t="s">
        <v>31</v>
      </c>
      <c r="AX519" s="13" t="s">
        <v>32</v>
      </c>
      <c r="AY519" s="181" t="s">
        <v>260</v>
      </c>
    </row>
    <row r="520" spans="1:65" s="2" customFormat="1" ht="16.5" customHeight="1">
      <c r="A520" s="33"/>
      <c r="B520" s="132"/>
      <c r="C520" s="166" t="s">
        <v>912</v>
      </c>
      <c r="D520" s="166" t="s">
        <v>263</v>
      </c>
      <c r="E520" s="167" t="s">
        <v>979</v>
      </c>
      <c r="F520" s="168" t="s">
        <v>980</v>
      </c>
      <c r="G520" s="169" t="s">
        <v>432</v>
      </c>
      <c r="H520" s="170">
        <v>10.525</v>
      </c>
      <c r="I520" s="171"/>
      <c r="J520" s="172">
        <f>ROUND(I520*H520,2)</f>
        <v>0</v>
      </c>
      <c r="K520" s="168" t="s">
        <v>267</v>
      </c>
      <c r="L520" s="34"/>
      <c r="M520" s="173" t="s">
        <v>1</v>
      </c>
      <c r="N520" s="174" t="s">
        <v>42</v>
      </c>
      <c r="O520" s="59"/>
      <c r="P520" s="175">
        <f>O520*H520</f>
        <v>0</v>
      </c>
      <c r="Q520" s="175">
        <v>0</v>
      </c>
      <c r="R520" s="175">
        <f>Q520*H520</f>
        <v>0</v>
      </c>
      <c r="S520" s="175">
        <v>0</v>
      </c>
      <c r="T520" s="176">
        <f>S520*H520</f>
        <v>0</v>
      </c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  <c r="AR520" s="177" t="s">
        <v>268</v>
      </c>
      <c r="AT520" s="177" t="s">
        <v>263</v>
      </c>
      <c r="AU520" s="177" t="s">
        <v>86</v>
      </c>
      <c r="AY520" s="18" t="s">
        <v>260</v>
      </c>
      <c r="BE520" s="178">
        <f>IF(N520="základní",J520,0)</f>
        <v>0</v>
      </c>
      <c r="BF520" s="178">
        <f>IF(N520="snížená",J520,0)</f>
        <v>0</v>
      </c>
      <c r="BG520" s="178">
        <f>IF(N520="zákl. přenesená",J520,0)</f>
        <v>0</v>
      </c>
      <c r="BH520" s="178">
        <f>IF(N520="sníž. přenesená",J520,0)</f>
        <v>0</v>
      </c>
      <c r="BI520" s="178">
        <f>IF(N520="nulová",J520,0)</f>
        <v>0</v>
      </c>
      <c r="BJ520" s="18" t="s">
        <v>32</v>
      </c>
      <c r="BK520" s="178">
        <f>ROUND(I520*H520,2)</f>
        <v>0</v>
      </c>
      <c r="BL520" s="18" t="s">
        <v>268</v>
      </c>
      <c r="BM520" s="177" t="s">
        <v>1495</v>
      </c>
    </row>
    <row r="521" spans="1:65" s="2" customFormat="1" ht="16.5" customHeight="1">
      <c r="A521" s="33"/>
      <c r="B521" s="132"/>
      <c r="C521" s="166" t="s">
        <v>918</v>
      </c>
      <c r="D521" s="166" t="s">
        <v>263</v>
      </c>
      <c r="E521" s="167" t="s">
        <v>983</v>
      </c>
      <c r="F521" s="168" t="s">
        <v>984</v>
      </c>
      <c r="G521" s="169" t="s">
        <v>432</v>
      </c>
      <c r="H521" s="170">
        <v>94.724999999999994</v>
      </c>
      <c r="I521" s="171"/>
      <c r="J521" s="172">
        <f>ROUND(I521*H521,2)</f>
        <v>0</v>
      </c>
      <c r="K521" s="168" t="s">
        <v>267</v>
      </c>
      <c r="L521" s="34"/>
      <c r="M521" s="173" t="s">
        <v>1</v>
      </c>
      <c r="N521" s="174" t="s">
        <v>42</v>
      </c>
      <c r="O521" s="59"/>
      <c r="P521" s="175">
        <f>O521*H521</f>
        <v>0</v>
      </c>
      <c r="Q521" s="175">
        <v>0</v>
      </c>
      <c r="R521" s="175">
        <f>Q521*H521</f>
        <v>0</v>
      </c>
      <c r="S521" s="175">
        <v>0</v>
      </c>
      <c r="T521" s="176">
        <f>S521*H521</f>
        <v>0</v>
      </c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R521" s="177" t="s">
        <v>268</v>
      </c>
      <c r="AT521" s="177" t="s">
        <v>263</v>
      </c>
      <c r="AU521" s="177" t="s">
        <v>86</v>
      </c>
      <c r="AY521" s="18" t="s">
        <v>260</v>
      </c>
      <c r="BE521" s="178">
        <f>IF(N521="základní",J521,0)</f>
        <v>0</v>
      </c>
      <c r="BF521" s="178">
        <f>IF(N521="snížená",J521,0)</f>
        <v>0</v>
      </c>
      <c r="BG521" s="178">
        <f>IF(N521="zákl. přenesená",J521,0)</f>
        <v>0</v>
      </c>
      <c r="BH521" s="178">
        <f>IF(N521="sníž. přenesená",J521,0)</f>
        <v>0</v>
      </c>
      <c r="BI521" s="178">
        <f>IF(N521="nulová",J521,0)</f>
        <v>0</v>
      </c>
      <c r="BJ521" s="18" t="s">
        <v>32</v>
      </c>
      <c r="BK521" s="178">
        <f>ROUND(I521*H521,2)</f>
        <v>0</v>
      </c>
      <c r="BL521" s="18" t="s">
        <v>268</v>
      </c>
      <c r="BM521" s="177" t="s">
        <v>1496</v>
      </c>
    </row>
    <row r="522" spans="1:65" s="13" customFormat="1">
      <c r="B522" s="179"/>
      <c r="D522" s="180" t="s">
        <v>270</v>
      </c>
      <c r="F522" s="182" t="s">
        <v>2426</v>
      </c>
      <c r="H522" s="183">
        <v>94.724999999999994</v>
      </c>
      <c r="I522" s="184"/>
      <c r="L522" s="179"/>
      <c r="M522" s="185"/>
      <c r="N522" s="186"/>
      <c r="O522" s="186"/>
      <c r="P522" s="186"/>
      <c r="Q522" s="186"/>
      <c r="R522" s="186"/>
      <c r="S522" s="186"/>
      <c r="T522" s="187"/>
      <c r="AT522" s="181" t="s">
        <v>270</v>
      </c>
      <c r="AU522" s="181" t="s">
        <v>86</v>
      </c>
      <c r="AV522" s="13" t="s">
        <v>86</v>
      </c>
      <c r="AW522" s="13" t="s">
        <v>3</v>
      </c>
      <c r="AX522" s="13" t="s">
        <v>32</v>
      </c>
      <c r="AY522" s="181" t="s">
        <v>260</v>
      </c>
    </row>
    <row r="523" spans="1:65" s="2" customFormat="1" ht="16.5" customHeight="1">
      <c r="A523" s="33"/>
      <c r="B523" s="132"/>
      <c r="C523" s="166" t="s">
        <v>922</v>
      </c>
      <c r="D523" s="166" t="s">
        <v>263</v>
      </c>
      <c r="E523" s="167" t="s">
        <v>623</v>
      </c>
      <c r="F523" s="168" t="s">
        <v>1901</v>
      </c>
      <c r="G523" s="169" t="s">
        <v>432</v>
      </c>
      <c r="H523" s="170">
        <v>10.525</v>
      </c>
      <c r="I523" s="171"/>
      <c r="J523" s="172">
        <f>ROUND(I523*H523,2)</f>
        <v>0</v>
      </c>
      <c r="K523" s="168" t="s">
        <v>356</v>
      </c>
      <c r="L523" s="34"/>
      <c r="M523" s="173" t="s">
        <v>1</v>
      </c>
      <c r="N523" s="174" t="s">
        <v>42</v>
      </c>
      <c r="O523" s="59"/>
      <c r="P523" s="175">
        <f>O523*H523</f>
        <v>0</v>
      </c>
      <c r="Q523" s="175">
        <v>0</v>
      </c>
      <c r="R523" s="175">
        <f>Q523*H523</f>
        <v>0</v>
      </c>
      <c r="S523" s="175">
        <v>0</v>
      </c>
      <c r="T523" s="176">
        <f>S523*H523</f>
        <v>0</v>
      </c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R523" s="177" t="s">
        <v>268</v>
      </c>
      <c r="AT523" s="177" t="s">
        <v>263</v>
      </c>
      <c r="AU523" s="177" t="s">
        <v>86</v>
      </c>
      <c r="AY523" s="18" t="s">
        <v>260</v>
      </c>
      <c r="BE523" s="178">
        <f>IF(N523="základní",J523,0)</f>
        <v>0</v>
      </c>
      <c r="BF523" s="178">
        <f>IF(N523="snížená",J523,0)</f>
        <v>0</v>
      </c>
      <c r="BG523" s="178">
        <f>IF(N523="zákl. přenesená",J523,0)</f>
        <v>0</v>
      </c>
      <c r="BH523" s="178">
        <f>IF(N523="sníž. přenesená",J523,0)</f>
        <v>0</v>
      </c>
      <c r="BI523" s="178">
        <f>IF(N523="nulová",J523,0)</f>
        <v>0</v>
      </c>
      <c r="BJ523" s="18" t="s">
        <v>32</v>
      </c>
      <c r="BK523" s="178">
        <f>ROUND(I523*H523,2)</f>
        <v>0</v>
      </c>
      <c r="BL523" s="18" t="s">
        <v>268</v>
      </c>
      <c r="BM523" s="177" t="s">
        <v>1498</v>
      </c>
    </row>
    <row r="524" spans="1:65" s="2" customFormat="1" ht="16.5" customHeight="1">
      <c r="A524" s="33"/>
      <c r="B524" s="132"/>
      <c r="C524" s="166" t="s">
        <v>927</v>
      </c>
      <c r="D524" s="166" t="s">
        <v>263</v>
      </c>
      <c r="E524" s="167" t="s">
        <v>990</v>
      </c>
      <c r="F524" s="168" t="s">
        <v>991</v>
      </c>
      <c r="G524" s="169" t="s">
        <v>432</v>
      </c>
      <c r="H524" s="170">
        <v>63.698999999999998</v>
      </c>
      <c r="I524" s="171"/>
      <c r="J524" s="172">
        <f>ROUND(I524*H524,2)</f>
        <v>0</v>
      </c>
      <c r="K524" s="168" t="s">
        <v>267</v>
      </c>
      <c r="L524" s="34"/>
      <c r="M524" s="173" t="s">
        <v>1</v>
      </c>
      <c r="N524" s="174" t="s">
        <v>42</v>
      </c>
      <c r="O524" s="59"/>
      <c r="P524" s="175">
        <f>O524*H524</f>
        <v>0</v>
      </c>
      <c r="Q524" s="175">
        <v>0</v>
      </c>
      <c r="R524" s="175">
        <f>Q524*H524</f>
        <v>0</v>
      </c>
      <c r="S524" s="175">
        <v>0</v>
      </c>
      <c r="T524" s="176">
        <f>S524*H524</f>
        <v>0</v>
      </c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  <c r="AR524" s="177" t="s">
        <v>268</v>
      </c>
      <c r="AT524" s="177" t="s">
        <v>263</v>
      </c>
      <c r="AU524" s="177" t="s">
        <v>86</v>
      </c>
      <c r="AY524" s="18" t="s">
        <v>260</v>
      </c>
      <c r="BE524" s="178">
        <f>IF(N524="základní",J524,0)</f>
        <v>0</v>
      </c>
      <c r="BF524" s="178">
        <f>IF(N524="snížená",J524,0)</f>
        <v>0</v>
      </c>
      <c r="BG524" s="178">
        <f>IF(N524="zákl. přenesená",J524,0)</f>
        <v>0</v>
      </c>
      <c r="BH524" s="178">
        <f>IF(N524="sníž. přenesená",J524,0)</f>
        <v>0</v>
      </c>
      <c r="BI524" s="178">
        <f>IF(N524="nulová",J524,0)</f>
        <v>0</v>
      </c>
      <c r="BJ524" s="18" t="s">
        <v>32</v>
      </c>
      <c r="BK524" s="178">
        <f>ROUND(I524*H524,2)</f>
        <v>0</v>
      </c>
      <c r="BL524" s="18" t="s">
        <v>268</v>
      </c>
      <c r="BM524" s="177" t="s">
        <v>1499</v>
      </c>
    </row>
    <row r="525" spans="1:65" s="12" customFormat="1" ht="22.9" customHeight="1">
      <c r="B525" s="153"/>
      <c r="D525" s="154" t="s">
        <v>76</v>
      </c>
      <c r="E525" s="164" t="s">
        <v>306</v>
      </c>
      <c r="F525" s="164" t="s">
        <v>1038</v>
      </c>
      <c r="I525" s="156"/>
      <c r="J525" s="165">
        <f>BK525</f>
        <v>0</v>
      </c>
      <c r="L525" s="153"/>
      <c r="M525" s="158"/>
      <c r="N525" s="159"/>
      <c r="O525" s="159"/>
      <c r="P525" s="160">
        <f>SUM(P526:P643)</f>
        <v>0</v>
      </c>
      <c r="Q525" s="159"/>
      <c r="R525" s="160">
        <f>SUM(R526:R643)</f>
        <v>141.88405704000002</v>
      </c>
      <c r="S525" s="159"/>
      <c r="T525" s="161">
        <f>SUM(T526:T643)</f>
        <v>85.261800000000008</v>
      </c>
      <c r="AR525" s="154" t="s">
        <v>32</v>
      </c>
      <c r="AT525" s="162" t="s">
        <v>76</v>
      </c>
      <c r="AU525" s="162" t="s">
        <v>32</v>
      </c>
      <c r="AY525" s="154" t="s">
        <v>260</v>
      </c>
      <c r="BK525" s="163">
        <f>SUM(BK526:BK643)</f>
        <v>0</v>
      </c>
    </row>
    <row r="526" spans="1:65" s="2" customFormat="1" ht="16.5" customHeight="1">
      <c r="A526" s="33"/>
      <c r="B526" s="132"/>
      <c r="C526" s="166" t="s">
        <v>929</v>
      </c>
      <c r="D526" s="166" t="s">
        <v>263</v>
      </c>
      <c r="E526" s="167" t="s">
        <v>1506</v>
      </c>
      <c r="F526" s="168" t="s">
        <v>1507</v>
      </c>
      <c r="G526" s="169" t="s">
        <v>316</v>
      </c>
      <c r="H526" s="170">
        <v>17.364999999999998</v>
      </c>
      <c r="I526" s="171"/>
      <c r="J526" s="172">
        <f>ROUND(I526*H526,2)</f>
        <v>0</v>
      </c>
      <c r="K526" s="168" t="s">
        <v>356</v>
      </c>
      <c r="L526" s="34"/>
      <c r="M526" s="173" t="s">
        <v>1</v>
      </c>
      <c r="N526" s="174" t="s">
        <v>42</v>
      </c>
      <c r="O526" s="59"/>
      <c r="P526" s="175">
        <f>O526*H526</f>
        <v>0</v>
      </c>
      <c r="Q526" s="175">
        <v>2.4991099999999999</v>
      </c>
      <c r="R526" s="175">
        <f>Q526*H526</f>
        <v>43.397045149999997</v>
      </c>
      <c r="S526" s="175">
        <v>0</v>
      </c>
      <c r="T526" s="176">
        <f>S526*H526</f>
        <v>0</v>
      </c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R526" s="177" t="s">
        <v>268</v>
      </c>
      <c r="AT526" s="177" t="s">
        <v>263</v>
      </c>
      <c r="AU526" s="177" t="s">
        <v>86</v>
      </c>
      <c r="AY526" s="18" t="s">
        <v>260</v>
      </c>
      <c r="BE526" s="178">
        <f>IF(N526="základní",J526,0)</f>
        <v>0</v>
      </c>
      <c r="BF526" s="178">
        <f>IF(N526="snížená",J526,0)</f>
        <v>0</v>
      </c>
      <c r="BG526" s="178">
        <f>IF(N526="zákl. přenesená",J526,0)</f>
        <v>0</v>
      </c>
      <c r="BH526" s="178">
        <f>IF(N526="sníž. přenesená",J526,0)</f>
        <v>0</v>
      </c>
      <c r="BI526" s="178">
        <f>IF(N526="nulová",J526,0)</f>
        <v>0</v>
      </c>
      <c r="BJ526" s="18" t="s">
        <v>32</v>
      </c>
      <c r="BK526" s="178">
        <f>ROUND(I526*H526,2)</f>
        <v>0</v>
      </c>
      <c r="BL526" s="18" t="s">
        <v>268</v>
      </c>
      <c r="BM526" s="177" t="s">
        <v>1508</v>
      </c>
    </row>
    <row r="527" spans="1:65" s="15" customFormat="1">
      <c r="B527" s="196"/>
      <c r="D527" s="180" t="s">
        <v>270</v>
      </c>
      <c r="E527" s="197" t="s">
        <v>1</v>
      </c>
      <c r="F527" s="198" t="s">
        <v>2427</v>
      </c>
      <c r="H527" s="197" t="s">
        <v>1</v>
      </c>
      <c r="I527" s="199"/>
      <c r="L527" s="196"/>
      <c r="M527" s="200"/>
      <c r="N527" s="201"/>
      <c r="O527" s="201"/>
      <c r="P527" s="201"/>
      <c r="Q527" s="201"/>
      <c r="R527" s="201"/>
      <c r="S527" s="201"/>
      <c r="T527" s="202"/>
      <c r="AT527" s="197" t="s">
        <v>270</v>
      </c>
      <c r="AU527" s="197" t="s">
        <v>86</v>
      </c>
      <c r="AV527" s="15" t="s">
        <v>32</v>
      </c>
      <c r="AW527" s="15" t="s">
        <v>31</v>
      </c>
      <c r="AX527" s="15" t="s">
        <v>77</v>
      </c>
      <c r="AY527" s="197" t="s">
        <v>260</v>
      </c>
    </row>
    <row r="528" spans="1:65" s="13" customFormat="1">
      <c r="B528" s="179"/>
      <c r="D528" s="180" t="s">
        <v>270</v>
      </c>
      <c r="E528" s="181" t="s">
        <v>1</v>
      </c>
      <c r="F528" s="182" t="s">
        <v>2428</v>
      </c>
      <c r="H528" s="183">
        <v>28.120999999999999</v>
      </c>
      <c r="I528" s="184"/>
      <c r="L528" s="179"/>
      <c r="M528" s="185"/>
      <c r="N528" s="186"/>
      <c r="O528" s="186"/>
      <c r="P528" s="186"/>
      <c r="Q528" s="186"/>
      <c r="R528" s="186"/>
      <c r="S528" s="186"/>
      <c r="T528" s="187"/>
      <c r="AT528" s="181" t="s">
        <v>270</v>
      </c>
      <c r="AU528" s="181" t="s">
        <v>86</v>
      </c>
      <c r="AV528" s="13" t="s">
        <v>86</v>
      </c>
      <c r="AW528" s="13" t="s">
        <v>31</v>
      </c>
      <c r="AX528" s="13" t="s">
        <v>77</v>
      </c>
      <c r="AY528" s="181" t="s">
        <v>260</v>
      </c>
    </row>
    <row r="529" spans="1:65" s="13" customFormat="1">
      <c r="B529" s="179"/>
      <c r="D529" s="180" t="s">
        <v>270</v>
      </c>
      <c r="E529" s="181" t="s">
        <v>1</v>
      </c>
      <c r="F529" s="182" t="s">
        <v>2429</v>
      </c>
      <c r="H529" s="183">
        <v>-10.756</v>
      </c>
      <c r="I529" s="184"/>
      <c r="L529" s="179"/>
      <c r="M529" s="185"/>
      <c r="N529" s="186"/>
      <c r="O529" s="186"/>
      <c r="P529" s="186"/>
      <c r="Q529" s="186"/>
      <c r="R529" s="186"/>
      <c r="S529" s="186"/>
      <c r="T529" s="187"/>
      <c r="AT529" s="181" t="s">
        <v>270</v>
      </c>
      <c r="AU529" s="181" t="s">
        <v>86</v>
      </c>
      <c r="AV529" s="13" t="s">
        <v>86</v>
      </c>
      <c r="AW529" s="13" t="s">
        <v>31</v>
      </c>
      <c r="AX529" s="13" t="s">
        <v>77</v>
      </c>
      <c r="AY529" s="181" t="s">
        <v>260</v>
      </c>
    </row>
    <row r="530" spans="1:65" s="14" customFormat="1">
      <c r="B530" s="188"/>
      <c r="D530" s="180" t="s">
        <v>270</v>
      </c>
      <c r="E530" s="189" t="s">
        <v>1</v>
      </c>
      <c r="F530" s="190" t="s">
        <v>275</v>
      </c>
      <c r="H530" s="191">
        <v>17.364999999999998</v>
      </c>
      <c r="I530" s="192"/>
      <c r="L530" s="188"/>
      <c r="M530" s="193"/>
      <c r="N530" s="194"/>
      <c r="O530" s="194"/>
      <c r="P530" s="194"/>
      <c r="Q530" s="194"/>
      <c r="R530" s="194"/>
      <c r="S530" s="194"/>
      <c r="T530" s="195"/>
      <c r="AT530" s="189" t="s">
        <v>270</v>
      </c>
      <c r="AU530" s="189" t="s">
        <v>86</v>
      </c>
      <c r="AV530" s="14" t="s">
        <v>268</v>
      </c>
      <c r="AW530" s="14" t="s">
        <v>31</v>
      </c>
      <c r="AX530" s="14" t="s">
        <v>32</v>
      </c>
      <c r="AY530" s="189" t="s">
        <v>260</v>
      </c>
    </row>
    <row r="531" spans="1:65" s="2" customFormat="1" ht="16.5" customHeight="1">
      <c r="A531" s="33"/>
      <c r="B531" s="132"/>
      <c r="C531" s="166" t="s">
        <v>936</v>
      </c>
      <c r="D531" s="166" t="s">
        <v>263</v>
      </c>
      <c r="E531" s="167" t="s">
        <v>2226</v>
      </c>
      <c r="F531" s="168" t="s">
        <v>2227</v>
      </c>
      <c r="G531" s="169" t="s">
        <v>372</v>
      </c>
      <c r="H531" s="170">
        <v>28.832999999999998</v>
      </c>
      <c r="I531" s="171"/>
      <c r="J531" s="172">
        <f>ROUND(I531*H531,2)</f>
        <v>0</v>
      </c>
      <c r="K531" s="168" t="s">
        <v>267</v>
      </c>
      <c r="L531" s="34"/>
      <c r="M531" s="173" t="s">
        <v>1</v>
      </c>
      <c r="N531" s="174" t="s">
        <v>42</v>
      </c>
      <c r="O531" s="59"/>
      <c r="P531" s="175">
        <f>O531*H531</f>
        <v>0</v>
      </c>
      <c r="Q531" s="175">
        <v>2.32E-3</v>
      </c>
      <c r="R531" s="175">
        <f>Q531*H531</f>
        <v>6.689255999999999E-2</v>
      </c>
      <c r="S531" s="175">
        <v>0</v>
      </c>
      <c r="T531" s="176">
        <f>S531*H531</f>
        <v>0</v>
      </c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R531" s="177" t="s">
        <v>268</v>
      </c>
      <c r="AT531" s="177" t="s">
        <v>263</v>
      </c>
      <c r="AU531" s="177" t="s">
        <v>86</v>
      </c>
      <c r="AY531" s="18" t="s">
        <v>260</v>
      </c>
      <c r="BE531" s="178">
        <f>IF(N531="základní",J531,0)</f>
        <v>0</v>
      </c>
      <c r="BF531" s="178">
        <f>IF(N531="snížená",J531,0)</f>
        <v>0</v>
      </c>
      <c r="BG531" s="178">
        <f>IF(N531="zákl. přenesená",J531,0)</f>
        <v>0</v>
      </c>
      <c r="BH531" s="178">
        <f>IF(N531="sníž. přenesená",J531,0)</f>
        <v>0</v>
      </c>
      <c r="BI531" s="178">
        <f>IF(N531="nulová",J531,0)</f>
        <v>0</v>
      </c>
      <c r="BJ531" s="18" t="s">
        <v>32</v>
      </c>
      <c r="BK531" s="178">
        <f>ROUND(I531*H531,2)</f>
        <v>0</v>
      </c>
      <c r="BL531" s="18" t="s">
        <v>268</v>
      </c>
      <c r="BM531" s="177" t="s">
        <v>1514</v>
      </c>
    </row>
    <row r="532" spans="1:65" s="15" customFormat="1">
      <c r="B532" s="196"/>
      <c r="D532" s="180" t="s">
        <v>270</v>
      </c>
      <c r="E532" s="197" t="s">
        <v>1</v>
      </c>
      <c r="F532" s="198" t="s">
        <v>2427</v>
      </c>
      <c r="H532" s="197" t="s">
        <v>1</v>
      </c>
      <c r="I532" s="199"/>
      <c r="L532" s="196"/>
      <c r="M532" s="200"/>
      <c r="N532" s="201"/>
      <c r="O532" s="201"/>
      <c r="P532" s="201"/>
      <c r="Q532" s="201"/>
      <c r="R532" s="201"/>
      <c r="S532" s="201"/>
      <c r="T532" s="202"/>
      <c r="AT532" s="197" t="s">
        <v>270</v>
      </c>
      <c r="AU532" s="197" t="s">
        <v>86</v>
      </c>
      <c r="AV532" s="15" t="s">
        <v>32</v>
      </c>
      <c r="AW532" s="15" t="s">
        <v>31</v>
      </c>
      <c r="AX532" s="15" t="s">
        <v>77</v>
      </c>
      <c r="AY532" s="197" t="s">
        <v>260</v>
      </c>
    </row>
    <row r="533" spans="1:65" s="13" customFormat="1">
      <c r="B533" s="179"/>
      <c r="D533" s="180" t="s">
        <v>270</v>
      </c>
      <c r="E533" s="181" t="s">
        <v>1</v>
      </c>
      <c r="F533" s="182" t="s">
        <v>2430</v>
      </c>
      <c r="H533" s="183">
        <v>28.832999999999998</v>
      </c>
      <c r="I533" s="184"/>
      <c r="L533" s="179"/>
      <c r="M533" s="185"/>
      <c r="N533" s="186"/>
      <c r="O533" s="186"/>
      <c r="P533" s="186"/>
      <c r="Q533" s="186"/>
      <c r="R533" s="186"/>
      <c r="S533" s="186"/>
      <c r="T533" s="187"/>
      <c r="AT533" s="181" t="s">
        <v>270</v>
      </c>
      <c r="AU533" s="181" t="s">
        <v>86</v>
      </c>
      <c r="AV533" s="13" t="s">
        <v>86</v>
      </c>
      <c r="AW533" s="13" t="s">
        <v>31</v>
      </c>
      <c r="AX533" s="13" t="s">
        <v>32</v>
      </c>
      <c r="AY533" s="181" t="s">
        <v>260</v>
      </c>
    </row>
    <row r="534" spans="1:65" s="2" customFormat="1" ht="16.5" customHeight="1">
      <c r="A534" s="33"/>
      <c r="B534" s="132"/>
      <c r="C534" s="166" t="s">
        <v>940</v>
      </c>
      <c r="D534" s="166" t="s">
        <v>263</v>
      </c>
      <c r="E534" s="167" t="s">
        <v>1516</v>
      </c>
      <c r="F534" s="168" t="s">
        <v>1517</v>
      </c>
      <c r="G534" s="169" t="s">
        <v>432</v>
      </c>
      <c r="H534" s="170">
        <v>1.486</v>
      </c>
      <c r="I534" s="171"/>
      <c r="J534" s="172">
        <f>ROUND(I534*H534,2)</f>
        <v>0</v>
      </c>
      <c r="K534" s="168" t="s">
        <v>1</v>
      </c>
      <c r="L534" s="34"/>
      <c r="M534" s="173" t="s">
        <v>1</v>
      </c>
      <c r="N534" s="174" t="s">
        <v>42</v>
      </c>
      <c r="O534" s="59"/>
      <c r="P534" s="175">
        <f>O534*H534</f>
        <v>0</v>
      </c>
      <c r="Q534" s="175">
        <v>1.0423199999999999</v>
      </c>
      <c r="R534" s="175">
        <f>Q534*H534</f>
        <v>1.5488875199999999</v>
      </c>
      <c r="S534" s="175">
        <v>0</v>
      </c>
      <c r="T534" s="176">
        <f>S534*H534</f>
        <v>0</v>
      </c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R534" s="177" t="s">
        <v>268</v>
      </c>
      <c r="AT534" s="177" t="s">
        <v>263</v>
      </c>
      <c r="AU534" s="177" t="s">
        <v>86</v>
      </c>
      <c r="AY534" s="18" t="s">
        <v>260</v>
      </c>
      <c r="BE534" s="178">
        <f>IF(N534="základní",J534,0)</f>
        <v>0</v>
      </c>
      <c r="BF534" s="178">
        <f>IF(N534="snížená",J534,0)</f>
        <v>0</v>
      </c>
      <c r="BG534" s="178">
        <f>IF(N534="zákl. přenesená",J534,0)</f>
        <v>0</v>
      </c>
      <c r="BH534" s="178">
        <f>IF(N534="sníž. přenesená",J534,0)</f>
        <v>0</v>
      </c>
      <c r="BI534" s="178">
        <f>IF(N534="nulová",J534,0)</f>
        <v>0</v>
      </c>
      <c r="BJ534" s="18" t="s">
        <v>32</v>
      </c>
      <c r="BK534" s="178">
        <f>ROUND(I534*H534,2)</f>
        <v>0</v>
      </c>
      <c r="BL534" s="18" t="s">
        <v>268</v>
      </c>
      <c r="BM534" s="177" t="s">
        <v>1518</v>
      </c>
    </row>
    <row r="535" spans="1:65" s="13" customFormat="1">
      <c r="B535" s="179"/>
      <c r="D535" s="180" t="s">
        <v>270</v>
      </c>
      <c r="E535" s="181" t="s">
        <v>1</v>
      </c>
      <c r="F535" s="182" t="s">
        <v>2431</v>
      </c>
      <c r="H535" s="183">
        <v>1.486</v>
      </c>
      <c r="I535" s="184"/>
      <c r="L535" s="179"/>
      <c r="M535" s="185"/>
      <c r="N535" s="186"/>
      <c r="O535" s="186"/>
      <c r="P535" s="186"/>
      <c r="Q535" s="186"/>
      <c r="R535" s="186"/>
      <c r="S535" s="186"/>
      <c r="T535" s="187"/>
      <c r="AT535" s="181" t="s">
        <v>270</v>
      </c>
      <c r="AU535" s="181" t="s">
        <v>86</v>
      </c>
      <c r="AV535" s="13" t="s">
        <v>86</v>
      </c>
      <c r="AW535" s="13" t="s">
        <v>31</v>
      </c>
      <c r="AX535" s="13" t="s">
        <v>32</v>
      </c>
      <c r="AY535" s="181" t="s">
        <v>260</v>
      </c>
    </row>
    <row r="536" spans="1:65" s="2" customFormat="1" ht="16.5" customHeight="1">
      <c r="A536" s="33"/>
      <c r="B536" s="132"/>
      <c r="C536" s="166" t="s">
        <v>943</v>
      </c>
      <c r="D536" s="166" t="s">
        <v>263</v>
      </c>
      <c r="E536" s="167" t="s">
        <v>1113</v>
      </c>
      <c r="F536" s="168" t="s">
        <v>1114</v>
      </c>
      <c r="G536" s="169" t="s">
        <v>266</v>
      </c>
      <c r="H536" s="170">
        <v>53.5</v>
      </c>
      <c r="I536" s="171"/>
      <c r="J536" s="172">
        <f>ROUND(I536*H536,2)</f>
        <v>0</v>
      </c>
      <c r="K536" s="168" t="s">
        <v>267</v>
      </c>
      <c r="L536" s="34"/>
      <c r="M536" s="173" t="s">
        <v>1</v>
      </c>
      <c r="N536" s="174" t="s">
        <v>42</v>
      </c>
      <c r="O536" s="59"/>
      <c r="P536" s="175">
        <f>O536*H536</f>
        <v>0</v>
      </c>
      <c r="Q536" s="175">
        <v>1.3699999999999999E-3</v>
      </c>
      <c r="R536" s="175">
        <f>Q536*H536</f>
        <v>7.3294999999999999E-2</v>
      </c>
      <c r="S536" s="175">
        <v>0</v>
      </c>
      <c r="T536" s="176">
        <f>S536*H536</f>
        <v>0</v>
      </c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R536" s="177" t="s">
        <v>268</v>
      </c>
      <c r="AT536" s="177" t="s">
        <v>263</v>
      </c>
      <c r="AU536" s="177" t="s">
        <v>86</v>
      </c>
      <c r="AY536" s="18" t="s">
        <v>260</v>
      </c>
      <c r="BE536" s="178">
        <f>IF(N536="základní",J536,0)</f>
        <v>0</v>
      </c>
      <c r="BF536" s="178">
        <f>IF(N536="snížená",J536,0)</f>
        <v>0</v>
      </c>
      <c r="BG536" s="178">
        <f>IF(N536="zákl. přenesená",J536,0)</f>
        <v>0</v>
      </c>
      <c r="BH536" s="178">
        <f>IF(N536="sníž. přenesená",J536,0)</f>
        <v>0</v>
      </c>
      <c r="BI536" s="178">
        <f>IF(N536="nulová",J536,0)</f>
        <v>0</v>
      </c>
      <c r="BJ536" s="18" t="s">
        <v>32</v>
      </c>
      <c r="BK536" s="178">
        <f>ROUND(I536*H536,2)</f>
        <v>0</v>
      </c>
      <c r="BL536" s="18" t="s">
        <v>268</v>
      </c>
      <c r="BM536" s="177" t="s">
        <v>2231</v>
      </c>
    </row>
    <row r="537" spans="1:65" s="15" customFormat="1">
      <c r="B537" s="196"/>
      <c r="D537" s="180" t="s">
        <v>270</v>
      </c>
      <c r="E537" s="197" t="s">
        <v>1</v>
      </c>
      <c r="F537" s="198" t="s">
        <v>2432</v>
      </c>
      <c r="H537" s="197" t="s">
        <v>1</v>
      </c>
      <c r="I537" s="199"/>
      <c r="L537" s="196"/>
      <c r="M537" s="200"/>
      <c r="N537" s="201"/>
      <c r="O537" s="201"/>
      <c r="P537" s="201"/>
      <c r="Q537" s="201"/>
      <c r="R537" s="201"/>
      <c r="S537" s="201"/>
      <c r="T537" s="202"/>
      <c r="AT537" s="197" t="s">
        <v>270</v>
      </c>
      <c r="AU537" s="197" t="s">
        <v>86</v>
      </c>
      <c r="AV537" s="15" t="s">
        <v>32</v>
      </c>
      <c r="AW537" s="15" t="s">
        <v>31</v>
      </c>
      <c r="AX537" s="15" t="s">
        <v>77</v>
      </c>
      <c r="AY537" s="197" t="s">
        <v>260</v>
      </c>
    </row>
    <row r="538" spans="1:65" s="13" customFormat="1">
      <c r="B538" s="179"/>
      <c r="D538" s="180" t="s">
        <v>270</v>
      </c>
      <c r="E538" s="181" t="s">
        <v>1</v>
      </c>
      <c r="F538" s="182" t="s">
        <v>2433</v>
      </c>
      <c r="H538" s="183">
        <v>15.7</v>
      </c>
      <c r="I538" s="184"/>
      <c r="L538" s="179"/>
      <c r="M538" s="185"/>
      <c r="N538" s="186"/>
      <c r="O538" s="186"/>
      <c r="P538" s="186"/>
      <c r="Q538" s="186"/>
      <c r="R538" s="186"/>
      <c r="S538" s="186"/>
      <c r="T538" s="187"/>
      <c r="AT538" s="181" t="s">
        <v>270</v>
      </c>
      <c r="AU538" s="181" t="s">
        <v>86</v>
      </c>
      <c r="AV538" s="13" t="s">
        <v>86</v>
      </c>
      <c r="AW538" s="13" t="s">
        <v>31</v>
      </c>
      <c r="AX538" s="13" t="s">
        <v>77</v>
      </c>
      <c r="AY538" s="181" t="s">
        <v>260</v>
      </c>
    </row>
    <row r="539" spans="1:65" s="15" customFormat="1">
      <c r="B539" s="196"/>
      <c r="D539" s="180" t="s">
        <v>270</v>
      </c>
      <c r="E539" s="197" t="s">
        <v>1</v>
      </c>
      <c r="F539" s="198" t="s">
        <v>2235</v>
      </c>
      <c r="H539" s="197" t="s">
        <v>1</v>
      </c>
      <c r="I539" s="199"/>
      <c r="L539" s="196"/>
      <c r="M539" s="200"/>
      <c r="N539" s="201"/>
      <c r="O539" s="201"/>
      <c r="P539" s="201"/>
      <c r="Q539" s="201"/>
      <c r="R539" s="201"/>
      <c r="S539" s="201"/>
      <c r="T539" s="202"/>
      <c r="AT539" s="197" t="s">
        <v>270</v>
      </c>
      <c r="AU539" s="197" t="s">
        <v>86</v>
      </c>
      <c r="AV539" s="15" t="s">
        <v>32</v>
      </c>
      <c r="AW539" s="15" t="s">
        <v>31</v>
      </c>
      <c r="AX539" s="15" t="s">
        <v>77</v>
      </c>
      <c r="AY539" s="197" t="s">
        <v>260</v>
      </c>
    </row>
    <row r="540" spans="1:65" s="13" customFormat="1">
      <c r="B540" s="179"/>
      <c r="D540" s="180" t="s">
        <v>270</v>
      </c>
      <c r="E540" s="181" t="s">
        <v>1</v>
      </c>
      <c r="F540" s="182" t="s">
        <v>2236</v>
      </c>
      <c r="H540" s="183">
        <v>18</v>
      </c>
      <c r="I540" s="184"/>
      <c r="L540" s="179"/>
      <c r="M540" s="185"/>
      <c r="N540" s="186"/>
      <c r="O540" s="186"/>
      <c r="P540" s="186"/>
      <c r="Q540" s="186"/>
      <c r="R540" s="186"/>
      <c r="S540" s="186"/>
      <c r="T540" s="187"/>
      <c r="AT540" s="181" t="s">
        <v>270</v>
      </c>
      <c r="AU540" s="181" t="s">
        <v>86</v>
      </c>
      <c r="AV540" s="13" t="s">
        <v>86</v>
      </c>
      <c r="AW540" s="13" t="s">
        <v>31</v>
      </c>
      <c r="AX540" s="13" t="s">
        <v>77</v>
      </c>
      <c r="AY540" s="181" t="s">
        <v>260</v>
      </c>
    </row>
    <row r="541" spans="1:65" s="13" customFormat="1">
      <c r="B541" s="179"/>
      <c r="D541" s="180" t="s">
        <v>270</v>
      </c>
      <c r="E541" s="181" t="s">
        <v>1</v>
      </c>
      <c r="F541" s="182" t="s">
        <v>2434</v>
      </c>
      <c r="H541" s="183">
        <v>11</v>
      </c>
      <c r="I541" s="184"/>
      <c r="L541" s="179"/>
      <c r="M541" s="185"/>
      <c r="N541" s="186"/>
      <c r="O541" s="186"/>
      <c r="P541" s="186"/>
      <c r="Q541" s="186"/>
      <c r="R541" s="186"/>
      <c r="S541" s="186"/>
      <c r="T541" s="187"/>
      <c r="AT541" s="181" t="s">
        <v>270</v>
      </c>
      <c r="AU541" s="181" t="s">
        <v>86</v>
      </c>
      <c r="AV541" s="13" t="s">
        <v>86</v>
      </c>
      <c r="AW541" s="13" t="s">
        <v>31</v>
      </c>
      <c r="AX541" s="13" t="s">
        <v>77</v>
      </c>
      <c r="AY541" s="181" t="s">
        <v>260</v>
      </c>
    </row>
    <row r="542" spans="1:65" s="13" customFormat="1">
      <c r="B542" s="179"/>
      <c r="D542" s="180" t="s">
        <v>270</v>
      </c>
      <c r="E542" s="181" t="s">
        <v>1</v>
      </c>
      <c r="F542" s="182" t="s">
        <v>2435</v>
      </c>
      <c r="H542" s="183">
        <v>8.8000000000000007</v>
      </c>
      <c r="I542" s="184"/>
      <c r="L542" s="179"/>
      <c r="M542" s="185"/>
      <c r="N542" s="186"/>
      <c r="O542" s="186"/>
      <c r="P542" s="186"/>
      <c r="Q542" s="186"/>
      <c r="R542" s="186"/>
      <c r="S542" s="186"/>
      <c r="T542" s="187"/>
      <c r="AT542" s="181" t="s">
        <v>270</v>
      </c>
      <c r="AU542" s="181" t="s">
        <v>86</v>
      </c>
      <c r="AV542" s="13" t="s">
        <v>86</v>
      </c>
      <c r="AW542" s="13" t="s">
        <v>31</v>
      </c>
      <c r="AX542" s="13" t="s">
        <v>77</v>
      </c>
      <c r="AY542" s="181" t="s">
        <v>260</v>
      </c>
    </row>
    <row r="543" spans="1:65" s="14" customFormat="1">
      <c r="B543" s="188"/>
      <c r="D543" s="180" t="s">
        <v>270</v>
      </c>
      <c r="E543" s="189" t="s">
        <v>1</v>
      </c>
      <c r="F543" s="190" t="s">
        <v>275</v>
      </c>
      <c r="H543" s="191">
        <v>53.5</v>
      </c>
      <c r="I543" s="192"/>
      <c r="L543" s="188"/>
      <c r="M543" s="193"/>
      <c r="N543" s="194"/>
      <c r="O543" s="194"/>
      <c r="P543" s="194"/>
      <c r="Q543" s="194"/>
      <c r="R543" s="194"/>
      <c r="S543" s="194"/>
      <c r="T543" s="195"/>
      <c r="AT543" s="189" t="s">
        <v>270</v>
      </c>
      <c r="AU543" s="189" t="s">
        <v>86</v>
      </c>
      <c r="AV543" s="14" t="s">
        <v>268</v>
      </c>
      <c r="AW543" s="14" t="s">
        <v>31</v>
      </c>
      <c r="AX543" s="14" t="s">
        <v>32</v>
      </c>
      <c r="AY543" s="189" t="s">
        <v>260</v>
      </c>
    </row>
    <row r="544" spans="1:65" s="2" customFormat="1" ht="16.5" customHeight="1">
      <c r="A544" s="33"/>
      <c r="B544" s="132"/>
      <c r="C544" s="166" t="s">
        <v>945</v>
      </c>
      <c r="D544" s="166" t="s">
        <v>263</v>
      </c>
      <c r="E544" s="167" t="s">
        <v>1521</v>
      </c>
      <c r="F544" s="168" t="s">
        <v>1522</v>
      </c>
      <c r="G544" s="169" t="s">
        <v>915</v>
      </c>
      <c r="H544" s="170">
        <v>6</v>
      </c>
      <c r="I544" s="171"/>
      <c r="J544" s="172">
        <f>ROUND(I544*H544,2)</f>
        <v>0</v>
      </c>
      <c r="K544" s="168" t="s">
        <v>267</v>
      </c>
      <c r="L544" s="34"/>
      <c r="M544" s="173" t="s">
        <v>1</v>
      </c>
      <c r="N544" s="174" t="s">
        <v>42</v>
      </c>
      <c r="O544" s="59"/>
      <c r="P544" s="175">
        <f>O544*H544</f>
        <v>0</v>
      </c>
      <c r="Q544" s="175">
        <v>1.0189999999999999E-2</v>
      </c>
      <c r="R544" s="175">
        <f>Q544*H544</f>
        <v>6.114E-2</v>
      </c>
      <c r="S544" s="175">
        <v>0</v>
      </c>
      <c r="T544" s="176">
        <f>S544*H544</f>
        <v>0</v>
      </c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R544" s="177" t="s">
        <v>268</v>
      </c>
      <c r="AT544" s="177" t="s">
        <v>263</v>
      </c>
      <c r="AU544" s="177" t="s">
        <v>86</v>
      </c>
      <c r="AY544" s="18" t="s">
        <v>260</v>
      </c>
      <c r="BE544" s="178">
        <f>IF(N544="základní",J544,0)</f>
        <v>0</v>
      </c>
      <c r="BF544" s="178">
        <f>IF(N544="snížená",J544,0)</f>
        <v>0</v>
      </c>
      <c r="BG544" s="178">
        <f>IF(N544="zákl. přenesená",J544,0)</f>
        <v>0</v>
      </c>
      <c r="BH544" s="178">
        <f>IF(N544="sníž. přenesená",J544,0)</f>
        <v>0</v>
      </c>
      <c r="BI544" s="178">
        <f>IF(N544="nulová",J544,0)</f>
        <v>0</v>
      </c>
      <c r="BJ544" s="18" t="s">
        <v>32</v>
      </c>
      <c r="BK544" s="178">
        <f>ROUND(I544*H544,2)</f>
        <v>0</v>
      </c>
      <c r="BL544" s="18" t="s">
        <v>268</v>
      </c>
      <c r="BM544" s="177" t="s">
        <v>1523</v>
      </c>
    </row>
    <row r="545" spans="1:65" s="2" customFormat="1" ht="16.5" customHeight="1">
      <c r="A545" s="33"/>
      <c r="B545" s="132"/>
      <c r="C545" s="211" t="s">
        <v>949</v>
      </c>
      <c r="D545" s="211" t="s">
        <v>429</v>
      </c>
      <c r="E545" s="212" t="s">
        <v>1530</v>
      </c>
      <c r="F545" s="213" t="s">
        <v>1531</v>
      </c>
      <c r="G545" s="214" t="s">
        <v>915</v>
      </c>
      <c r="H545" s="215">
        <v>6.06</v>
      </c>
      <c r="I545" s="216"/>
      <c r="J545" s="217">
        <f>ROUND(I545*H545,2)</f>
        <v>0</v>
      </c>
      <c r="K545" s="213" t="s">
        <v>267</v>
      </c>
      <c r="L545" s="218"/>
      <c r="M545" s="219" t="s">
        <v>1</v>
      </c>
      <c r="N545" s="220" t="s">
        <v>42</v>
      </c>
      <c r="O545" s="59"/>
      <c r="P545" s="175">
        <f>O545*H545</f>
        <v>0</v>
      </c>
      <c r="Q545" s="175">
        <v>1.0129999999999999</v>
      </c>
      <c r="R545" s="175">
        <f>Q545*H545</f>
        <v>6.1387799999999988</v>
      </c>
      <c r="S545" s="175">
        <v>0</v>
      </c>
      <c r="T545" s="176">
        <f>S545*H545</f>
        <v>0</v>
      </c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  <c r="AR545" s="177" t="s">
        <v>306</v>
      </c>
      <c r="AT545" s="177" t="s">
        <v>429</v>
      </c>
      <c r="AU545" s="177" t="s">
        <v>86</v>
      </c>
      <c r="AY545" s="18" t="s">
        <v>260</v>
      </c>
      <c r="BE545" s="178">
        <f>IF(N545="základní",J545,0)</f>
        <v>0</v>
      </c>
      <c r="BF545" s="178">
        <f>IF(N545="snížená",J545,0)</f>
        <v>0</v>
      </c>
      <c r="BG545" s="178">
        <f>IF(N545="zákl. přenesená",J545,0)</f>
        <v>0</v>
      </c>
      <c r="BH545" s="178">
        <f>IF(N545="sníž. přenesená",J545,0)</f>
        <v>0</v>
      </c>
      <c r="BI545" s="178">
        <f>IF(N545="nulová",J545,0)</f>
        <v>0</v>
      </c>
      <c r="BJ545" s="18" t="s">
        <v>32</v>
      </c>
      <c r="BK545" s="178">
        <f>ROUND(I545*H545,2)</f>
        <v>0</v>
      </c>
      <c r="BL545" s="18" t="s">
        <v>268</v>
      </c>
      <c r="BM545" s="177" t="s">
        <v>1532</v>
      </c>
    </row>
    <row r="546" spans="1:65" s="2" customFormat="1" ht="16.5" customHeight="1">
      <c r="A546" s="33"/>
      <c r="B546" s="132"/>
      <c r="C546" s="211" t="s">
        <v>954</v>
      </c>
      <c r="D546" s="211" t="s">
        <v>429</v>
      </c>
      <c r="E546" s="212" t="s">
        <v>1533</v>
      </c>
      <c r="F546" s="213" t="s">
        <v>1534</v>
      </c>
      <c r="G546" s="214" t="s">
        <v>915</v>
      </c>
      <c r="H546" s="215">
        <v>6.12</v>
      </c>
      <c r="I546" s="216"/>
      <c r="J546" s="217">
        <f>ROUND(I546*H546,2)</f>
        <v>0</v>
      </c>
      <c r="K546" s="213" t="s">
        <v>267</v>
      </c>
      <c r="L546" s="218"/>
      <c r="M546" s="219" t="s">
        <v>1</v>
      </c>
      <c r="N546" s="220" t="s">
        <v>42</v>
      </c>
      <c r="O546" s="59"/>
      <c r="P546" s="175">
        <f>O546*H546</f>
        <v>0</v>
      </c>
      <c r="Q546" s="175">
        <v>2E-3</v>
      </c>
      <c r="R546" s="175">
        <f>Q546*H546</f>
        <v>1.2240000000000001E-2</v>
      </c>
      <c r="S546" s="175">
        <v>0</v>
      </c>
      <c r="T546" s="176">
        <f>S546*H546</f>
        <v>0</v>
      </c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R546" s="177" t="s">
        <v>306</v>
      </c>
      <c r="AT546" s="177" t="s">
        <v>429</v>
      </c>
      <c r="AU546" s="177" t="s">
        <v>86</v>
      </c>
      <c r="AY546" s="18" t="s">
        <v>260</v>
      </c>
      <c r="BE546" s="178">
        <f>IF(N546="základní",J546,0)</f>
        <v>0</v>
      </c>
      <c r="BF546" s="178">
        <f>IF(N546="snížená",J546,0)</f>
        <v>0</v>
      </c>
      <c r="BG546" s="178">
        <f>IF(N546="zákl. přenesená",J546,0)</f>
        <v>0</v>
      </c>
      <c r="BH546" s="178">
        <f>IF(N546="sníž. přenesená",J546,0)</f>
        <v>0</v>
      </c>
      <c r="BI546" s="178">
        <f>IF(N546="nulová",J546,0)</f>
        <v>0</v>
      </c>
      <c r="BJ546" s="18" t="s">
        <v>32</v>
      </c>
      <c r="BK546" s="178">
        <f>ROUND(I546*H546,2)</f>
        <v>0</v>
      </c>
      <c r="BL546" s="18" t="s">
        <v>268</v>
      </c>
      <c r="BM546" s="177" t="s">
        <v>1535</v>
      </c>
    </row>
    <row r="547" spans="1:65" s="13" customFormat="1">
      <c r="B547" s="179"/>
      <c r="D547" s="180" t="s">
        <v>270</v>
      </c>
      <c r="F547" s="182" t="s">
        <v>2436</v>
      </c>
      <c r="H547" s="183">
        <v>6.12</v>
      </c>
      <c r="I547" s="184"/>
      <c r="L547" s="179"/>
      <c r="M547" s="185"/>
      <c r="N547" s="186"/>
      <c r="O547" s="186"/>
      <c r="P547" s="186"/>
      <c r="Q547" s="186"/>
      <c r="R547" s="186"/>
      <c r="S547" s="186"/>
      <c r="T547" s="187"/>
      <c r="AT547" s="181" t="s">
        <v>270</v>
      </c>
      <c r="AU547" s="181" t="s">
        <v>86</v>
      </c>
      <c r="AV547" s="13" t="s">
        <v>86</v>
      </c>
      <c r="AW547" s="13" t="s">
        <v>3</v>
      </c>
      <c r="AX547" s="13" t="s">
        <v>32</v>
      </c>
      <c r="AY547" s="181" t="s">
        <v>260</v>
      </c>
    </row>
    <row r="548" spans="1:65" s="2" customFormat="1" ht="16.5" customHeight="1">
      <c r="A548" s="33"/>
      <c r="B548" s="132"/>
      <c r="C548" s="166" t="s">
        <v>958</v>
      </c>
      <c r="D548" s="166" t="s">
        <v>263</v>
      </c>
      <c r="E548" s="167" t="s">
        <v>1537</v>
      </c>
      <c r="F548" s="168" t="s">
        <v>1538</v>
      </c>
      <c r="G548" s="169" t="s">
        <v>915</v>
      </c>
      <c r="H548" s="170">
        <v>1</v>
      </c>
      <c r="I548" s="171"/>
      <c r="J548" s="172">
        <f>ROUND(I548*H548,2)</f>
        <v>0</v>
      </c>
      <c r="K548" s="168" t="s">
        <v>267</v>
      </c>
      <c r="L548" s="34"/>
      <c r="M548" s="173" t="s">
        <v>1</v>
      </c>
      <c r="N548" s="174" t="s">
        <v>42</v>
      </c>
      <c r="O548" s="59"/>
      <c r="P548" s="175">
        <f>O548*H548</f>
        <v>0</v>
      </c>
      <c r="Q548" s="175">
        <v>1.248E-2</v>
      </c>
      <c r="R548" s="175">
        <f>Q548*H548</f>
        <v>1.248E-2</v>
      </c>
      <c r="S548" s="175">
        <v>0</v>
      </c>
      <c r="T548" s="176">
        <f>S548*H548</f>
        <v>0</v>
      </c>
      <c r="U548" s="33"/>
      <c r="V548" s="33"/>
      <c r="W548" s="33"/>
      <c r="X548" s="33"/>
      <c r="Y548" s="33"/>
      <c r="Z548" s="33"/>
      <c r="AA548" s="33"/>
      <c r="AB548" s="33"/>
      <c r="AC548" s="33"/>
      <c r="AD548" s="33"/>
      <c r="AE548" s="33"/>
      <c r="AR548" s="177" t="s">
        <v>268</v>
      </c>
      <c r="AT548" s="177" t="s">
        <v>263</v>
      </c>
      <c r="AU548" s="177" t="s">
        <v>86</v>
      </c>
      <c r="AY548" s="18" t="s">
        <v>260</v>
      </c>
      <c r="BE548" s="178">
        <f>IF(N548="základní",J548,0)</f>
        <v>0</v>
      </c>
      <c r="BF548" s="178">
        <f>IF(N548="snížená",J548,0)</f>
        <v>0</v>
      </c>
      <c r="BG548" s="178">
        <f>IF(N548="zákl. přenesená",J548,0)</f>
        <v>0</v>
      </c>
      <c r="BH548" s="178">
        <f>IF(N548="sníž. přenesená",J548,0)</f>
        <v>0</v>
      </c>
      <c r="BI548" s="178">
        <f>IF(N548="nulová",J548,0)</f>
        <v>0</v>
      </c>
      <c r="BJ548" s="18" t="s">
        <v>32</v>
      </c>
      <c r="BK548" s="178">
        <f>ROUND(I548*H548,2)</f>
        <v>0</v>
      </c>
      <c r="BL548" s="18" t="s">
        <v>268</v>
      </c>
      <c r="BM548" s="177" t="s">
        <v>1539</v>
      </c>
    </row>
    <row r="549" spans="1:65" s="13" customFormat="1">
      <c r="B549" s="179"/>
      <c r="D549" s="180" t="s">
        <v>270</v>
      </c>
      <c r="E549" s="181" t="s">
        <v>1</v>
      </c>
      <c r="F549" s="182" t="s">
        <v>2407</v>
      </c>
      <c r="H549" s="183">
        <v>1</v>
      </c>
      <c r="I549" s="184"/>
      <c r="L549" s="179"/>
      <c r="M549" s="185"/>
      <c r="N549" s="186"/>
      <c r="O549" s="186"/>
      <c r="P549" s="186"/>
      <c r="Q549" s="186"/>
      <c r="R549" s="186"/>
      <c r="S549" s="186"/>
      <c r="T549" s="187"/>
      <c r="AT549" s="181" t="s">
        <v>270</v>
      </c>
      <c r="AU549" s="181" t="s">
        <v>86</v>
      </c>
      <c r="AV549" s="13" t="s">
        <v>86</v>
      </c>
      <c r="AW549" s="13" t="s">
        <v>31</v>
      </c>
      <c r="AX549" s="13" t="s">
        <v>32</v>
      </c>
      <c r="AY549" s="181" t="s">
        <v>260</v>
      </c>
    </row>
    <row r="550" spans="1:65" s="2" customFormat="1" ht="16.5" customHeight="1">
      <c r="A550" s="33"/>
      <c r="B550" s="132"/>
      <c r="C550" s="211" t="s">
        <v>960</v>
      </c>
      <c r="D550" s="211" t="s">
        <v>429</v>
      </c>
      <c r="E550" s="212" t="s">
        <v>1540</v>
      </c>
      <c r="F550" s="213" t="s">
        <v>1541</v>
      </c>
      <c r="G550" s="214" t="s">
        <v>915</v>
      </c>
      <c r="H550" s="215">
        <v>1.01</v>
      </c>
      <c r="I550" s="216"/>
      <c r="J550" s="217">
        <f>ROUND(I550*H550,2)</f>
        <v>0</v>
      </c>
      <c r="K550" s="213" t="s">
        <v>267</v>
      </c>
      <c r="L550" s="218"/>
      <c r="M550" s="219" t="s">
        <v>1</v>
      </c>
      <c r="N550" s="220" t="s">
        <v>42</v>
      </c>
      <c r="O550" s="59"/>
      <c r="P550" s="175">
        <f>O550*H550</f>
        <v>0</v>
      </c>
      <c r="Q550" s="175">
        <v>0.58499999999999996</v>
      </c>
      <c r="R550" s="175">
        <f>Q550*H550</f>
        <v>0.59084999999999999</v>
      </c>
      <c r="S550" s="175">
        <v>0</v>
      </c>
      <c r="T550" s="176">
        <f>S550*H550</f>
        <v>0</v>
      </c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R550" s="177" t="s">
        <v>306</v>
      </c>
      <c r="AT550" s="177" t="s">
        <v>429</v>
      </c>
      <c r="AU550" s="177" t="s">
        <v>86</v>
      </c>
      <c r="AY550" s="18" t="s">
        <v>260</v>
      </c>
      <c r="BE550" s="178">
        <f>IF(N550="základní",J550,0)</f>
        <v>0</v>
      </c>
      <c r="BF550" s="178">
        <f>IF(N550="snížená",J550,0)</f>
        <v>0</v>
      </c>
      <c r="BG550" s="178">
        <f>IF(N550="zákl. přenesená",J550,0)</f>
        <v>0</v>
      </c>
      <c r="BH550" s="178">
        <f>IF(N550="sníž. přenesená",J550,0)</f>
        <v>0</v>
      </c>
      <c r="BI550" s="178">
        <f>IF(N550="nulová",J550,0)</f>
        <v>0</v>
      </c>
      <c r="BJ550" s="18" t="s">
        <v>32</v>
      </c>
      <c r="BK550" s="178">
        <f>ROUND(I550*H550,2)</f>
        <v>0</v>
      </c>
      <c r="BL550" s="18" t="s">
        <v>268</v>
      </c>
      <c r="BM550" s="177" t="s">
        <v>1542</v>
      </c>
    </row>
    <row r="551" spans="1:65" s="2" customFormat="1" ht="16.5" customHeight="1">
      <c r="A551" s="33"/>
      <c r="B551" s="132"/>
      <c r="C551" s="211" t="s">
        <v>962</v>
      </c>
      <c r="D551" s="211" t="s">
        <v>429</v>
      </c>
      <c r="E551" s="212" t="s">
        <v>1533</v>
      </c>
      <c r="F551" s="213" t="s">
        <v>1534</v>
      </c>
      <c r="G551" s="214" t="s">
        <v>915</v>
      </c>
      <c r="H551" s="215">
        <v>1.02</v>
      </c>
      <c r="I551" s="216"/>
      <c r="J551" s="217">
        <f>ROUND(I551*H551,2)</f>
        <v>0</v>
      </c>
      <c r="K551" s="213" t="s">
        <v>267</v>
      </c>
      <c r="L551" s="218"/>
      <c r="M551" s="219" t="s">
        <v>1</v>
      </c>
      <c r="N551" s="220" t="s">
        <v>42</v>
      </c>
      <c r="O551" s="59"/>
      <c r="P551" s="175">
        <f>O551*H551</f>
        <v>0</v>
      </c>
      <c r="Q551" s="175">
        <v>2E-3</v>
      </c>
      <c r="R551" s="175">
        <f>Q551*H551</f>
        <v>2.0400000000000001E-3</v>
      </c>
      <c r="S551" s="175">
        <v>0</v>
      </c>
      <c r="T551" s="176">
        <f>S551*H551</f>
        <v>0</v>
      </c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R551" s="177" t="s">
        <v>306</v>
      </c>
      <c r="AT551" s="177" t="s">
        <v>429</v>
      </c>
      <c r="AU551" s="177" t="s">
        <v>86</v>
      </c>
      <c r="AY551" s="18" t="s">
        <v>260</v>
      </c>
      <c r="BE551" s="178">
        <f>IF(N551="základní",J551,0)</f>
        <v>0</v>
      </c>
      <c r="BF551" s="178">
        <f>IF(N551="snížená",J551,0)</f>
        <v>0</v>
      </c>
      <c r="BG551" s="178">
        <f>IF(N551="zákl. přenesená",J551,0)</f>
        <v>0</v>
      </c>
      <c r="BH551" s="178">
        <f>IF(N551="sníž. přenesená",J551,0)</f>
        <v>0</v>
      </c>
      <c r="BI551" s="178">
        <f>IF(N551="nulová",J551,0)</f>
        <v>0</v>
      </c>
      <c r="BJ551" s="18" t="s">
        <v>32</v>
      </c>
      <c r="BK551" s="178">
        <f>ROUND(I551*H551,2)</f>
        <v>0</v>
      </c>
      <c r="BL551" s="18" t="s">
        <v>268</v>
      </c>
      <c r="BM551" s="177" t="s">
        <v>1543</v>
      </c>
    </row>
    <row r="552" spans="1:65" s="13" customFormat="1">
      <c r="B552" s="179"/>
      <c r="D552" s="180" t="s">
        <v>270</v>
      </c>
      <c r="F552" s="182" t="s">
        <v>1544</v>
      </c>
      <c r="H552" s="183">
        <v>1.02</v>
      </c>
      <c r="I552" s="184"/>
      <c r="L552" s="179"/>
      <c r="M552" s="185"/>
      <c r="N552" s="186"/>
      <c r="O552" s="186"/>
      <c r="P552" s="186"/>
      <c r="Q552" s="186"/>
      <c r="R552" s="186"/>
      <c r="S552" s="186"/>
      <c r="T552" s="187"/>
      <c r="AT552" s="181" t="s">
        <v>270</v>
      </c>
      <c r="AU552" s="181" t="s">
        <v>86</v>
      </c>
      <c r="AV552" s="13" t="s">
        <v>86</v>
      </c>
      <c r="AW552" s="13" t="s">
        <v>3</v>
      </c>
      <c r="AX552" s="13" t="s">
        <v>32</v>
      </c>
      <c r="AY552" s="181" t="s">
        <v>260</v>
      </c>
    </row>
    <row r="553" spans="1:65" s="2" customFormat="1" ht="16.5" customHeight="1">
      <c r="A553" s="33"/>
      <c r="B553" s="132"/>
      <c r="C553" s="166" t="s">
        <v>965</v>
      </c>
      <c r="D553" s="166" t="s">
        <v>263</v>
      </c>
      <c r="E553" s="167" t="s">
        <v>1545</v>
      </c>
      <c r="F553" s="168" t="s">
        <v>1546</v>
      </c>
      <c r="G553" s="169" t="s">
        <v>266</v>
      </c>
      <c r="H553" s="170">
        <v>21.98</v>
      </c>
      <c r="I553" s="171"/>
      <c r="J553" s="172">
        <f>ROUND(I553*H553,2)</f>
        <v>0</v>
      </c>
      <c r="K553" s="168" t="s">
        <v>1</v>
      </c>
      <c r="L553" s="34"/>
      <c r="M553" s="173" t="s">
        <v>1</v>
      </c>
      <c r="N553" s="174" t="s">
        <v>42</v>
      </c>
      <c r="O553" s="59"/>
      <c r="P553" s="175">
        <f>O553*H553</f>
        <v>0</v>
      </c>
      <c r="Q553" s="175">
        <v>0</v>
      </c>
      <c r="R553" s="175">
        <f>Q553*H553</f>
        <v>0</v>
      </c>
      <c r="S553" s="175">
        <v>0</v>
      </c>
      <c r="T553" s="176">
        <f>S553*H553</f>
        <v>0</v>
      </c>
      <c r="U553" s="33"/>
      <c r="V553" s="33"/>
      <c r="W553" s="33"/>
      <c r="X553" s="33"/>
      <c r="Y553" s="33"/>
      <c r="Z553" s="33"/>
      <c r="AA553" s="33"/>
      <c r="AB553" s="33"/>
      <c r="AC553" s="33"/>
      <c r="AD553" s="33"/>
      <c r="AE553" s="33"/>
      <c r="AR553" s="177" t="s">
        <v>268</v>
      </c>
      <c r="AT553" s="177" t="s">
        <v>263</v>
      </c>
      <c r="AU553" s="177" t="s">
        <v>86</v>
      </c>
      <c r="AY553" s="18" t="s">
        <v>260</v>
      </c>
      <c r="BE553" s="178">
        <f>IF(N553="základní",J553,0)</f>
        <v>0</v>
      </c>
      <c r="BF553" s="178">
        <f>IF(N553="snížená",J553,0)</f>
        <v>0</v>
      </c>
      <c r="BG553" s="178">
        <f>IF(N553="zákl. přenesená",J553,0)</f>
        <v>0</v>
      </c>
      <c r="BH553" s="178">
        <f>IF(N553="sníž. přenesená",J553,0)</f>
        <v>0</v>
      </c>
      <c r="BI553" s="178">
        <f>IF(N553="nulová",J553,0)</f>
        <v>0</v>
      </c>
      <c r="BJ553" s="18" t="s">
        <v>32</v>
      </c>
      <c r="BK553" s="178">
        <f>ROUND(I553*H553,2)</f>
        <v>0</v>
      </c>
      <c r="BL553" s="18" t="s">
        <v>268</v>
      </c>
      <c r="BM553" s="177" t="s">
        <v>2437</v>
      </c>
    </row>
    <row r="554" spans="1:65" s="13" customFormat="1">
      <c r="B554" s="179"/>
      <c r="D554" s="180" t="s">
        <v>270</v>
      </c>
      <c r="E554" s="181" t="s">
        <v>1</v>
      </c>
      <c r="F554" s="182" t="s">
        <v>2438</v>
      </c>
      <c r="H554" s="183">
        <v>21.98</v>
      </c>
      <c r="I554" s="184"/>
      <c r="L554" s="179"/>
      <c r="M554" s="185"/>
      <c r="N554" s="186"/>
      <c r="O554" s="186"/>
      <c r="P554" s="186"/>
      <c r="Q554" s="186"/>
      <c r="R554" s="186"/>
      <c r="S554" s="186"/>
      <c r="T554" s="187"/>
      <c r="AT554" s="181" t="s">
        <v>270</v>
      </c>
      <c r="AU554" s="181" t="s">
        <v>86</v>
      </c>
      <c r="AV554" s="13" t="s">
        <v>86</v>
      </c>
      <c r="AW554" s="13" t="s">
        <v>31</v>
      </c>
      <c r="AX554" s="13" t="s">
        <v>77</v>
      </c>
      <c r="AY554" s="181" t="s">
        <v>260</v>
      </c>
    </row>
    <row r="555" spans="1:65" s="14" customFormat="1">
      <c r="B555" s="188"/>
      <c r="D555" s="180" t="s">
        <v>270</v>
      </c>
      <c r="E555" s="189" t="s">
        <v>1</v>
      </c>
      <c r="F555" s="190" t="s">
        <v>275</v>
      </c>
      <c r="H555" s="191">
        <v>21.98</v>
      </c>
      <c r="I555" s="192"/>
      <c r="L555" s="188"/>
      <c r="M555" s="193"/>
      <c r="N555" s="194"/>
      <c r="O555" s="194"/>
      <c r="P555" s="194"/>
      <c r="Q555" s="194"/>
      <c r="R555" s="194"/>
      <c r="S555" s="194"/>
      <c r="T555" s="195"/>
      <c r="AT555" s="189" t="s">
        <v>270</v>
      </c>
      <c r="AU555" s="189" t="s">
        <v>86</v>
      </c>
      <c r="AV555" s="14" t="s">
        <v>268</v>
      </c>
      <c r="AW555" s="14" t="s">
        <v>31</v>
      </c>
      <c r="AX555" s="14" t="s">
        <v>32</v>
      </c>
      <c r="AY555" s="189" t="s">
        <v>260</v>
      </c>
    </row>
    <row r="556" spans="1:65" s="2" customFormat="1" ht="24.2" customHeight="1">
      <c r="A556" s="33"/>
      <c r="B556" s="132"/>
      <c r="C556" s="166" t="s">
        <v>968</v>
      </c>
      <c r="D556" s="166" t="s">
        <v>263</v>
      </c>
      <c r="E556" s="167" t="s">
        <v>1549</v>
      </c>
      <c r="F556" s="168" t="s">
        <v>1550</v>
      </c>
      <c r="G556" s="169" t="s">
        <v>915</v>
      </c>
      <c r="H556" s="170">
        <v>1</v>
      </c>
      <c r="I556" s="171"/>
      <c r="J556" s="172">
        <f>ROUND(I556*H556,2)</f>
        <v>0</v>
      </c>
      <c r="K556" s="168" t="s">
        <v>356</v>
      </c>
      <c r="L556" s="34"/>
      <c r="M556" s="173" t="s">
        <v>1</v>
      </c>
      <c r="N556" s="174" t="s">
        <v>42</v>
      </c>
      <c r="O556" s="59"/>
      <c r="P556" s="175">
        <f>O556*H556</f>
        <v>0</v>
      </c>
      <c r="Q556" s="175">
        <v>7.9200000000000007E-2</v>
      </c>
      <c r="R556" s="175">
        <f>Q556*H556</f>
        <v>7.9200000000000007E-2</v>
      </c>
      <c r="S556" s="175">
        <v>0</v>
      </c>
      <c r="T556" s="176">
        <f>S556*H556</f>
        <v>0</v>
      </c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R556" s="177" t="s">
        <v>268</v>
      </c>
      <c r="AT556" s="177" t="s">
        <v>263</v>
      </c>
      <c r="AU556" s="177" t="s">
        <v>86</v>
      </c>
      <c r="AY556" s="18" t="s">
        <v>260</v>
      </c>
      <c r="BE556" s="178">
        <f>IF(N556="základní",J556,0)</f>
        <v>0</v>
      </c>
      <c r="BF556" s="178">
        <f>IF(N556="snížená",J556,0)</f>
        <v>0</v>
      </c>
      <c r="BG556" s="178">
        <f>IF(N556="zákl. přenesená",J556,0)</f>
        <v>0</v>
      </c>
      <c r="BH556" s="178">
        <f>IF(N556="sníž. přenesená",J556,0)</f>
        <v>0</v>
      </c>
      <c r="BI556" s="178">
        <f>IF(N556="nulová",J556,0)</f>
        <v>0</v>
      </c>
      <c r="BJ556" s="18" t="s">
        <v>32</v>
      </c>
      <c r="BK556" s="178">
        <f>ROUND(I556*H556,2)</f>
        <v>0</v>
      </c>
      <c r="BL556" s="18" t="s">
        <v>268</v>
      </c>
      <c r="BM556" s="177" t="s">
        <v>1551</v>
      </c>
    </row>
    <row r="557" spans="1:65" s="13" customFormat="1">
      <c r="B557" s="179"/>
      <c r="D557" s="180" t="s">
        <v>270</v>
      </c>
      <c r="E557" s="181" t="s">
        <v>1</v>
      </c>
      <c r="F557" s="182" t="s">
        <v>2407</v>
      </c>
      <c r="H557" s="183">
        <v>1</v>
      </c>
      <c r="I557" s="184"/>
      <c r="L557" s="179"/>
      <c r="M557" s="185"/>
      <c r="N557" s="186"/>
      <c r="O557" s="186"/>
      <c r="P557" s="186"/>
      <c r="Q557" s="186"/>
      <c r="R557" s="186"/>
      <c r="S557" s="186"/>
      <c r="T557" s="187"/>
      <c r="AT557" s="181" t="s">
        <v>270</v>
      </c>
      <c r="AU557" s="181" t="s">
        <v>86</v>
      </c>
      <c r="AV557" s="13" t="s">
        <v>86</v>
      </c>
      <c r="AW557" s="13" t="s">
        <v>31</v>
      </c>
      <c r="AX557" s="13" t="s">
        <v>32</v>
      </c>
      <c r="AY557" s="181" t="s">
        <v>260</v>
      </c>
    </row>
    <row r="558" spans="1:65" s="2" customFormat="1" ht="16.5" customHeight="1">
      <c r="A558" s="33"/>
      <c r="B558" s="132"/>
      <c r="C558" s="166" t="s">
        <v>970</v>
      </c>
      <c r="D558" s="166" t="s">
        <v>263</v>
      </c>
      <c r="E558" s="167" t="s">
        <v>1077</v>
      </c>
      <c r="F558" s="168" t="s">
        <v>1078</v>
      </c>
      <c r="G558" s="169" t="s">
        <v>266</v>
      </c>
      <c r="H558" s="170">
        <v>3.9289999999999998</v>
      </c>
      <c r="I558" s="171"/>
      <c r="J558" s="172">
        <f>ROUND(I558*H558,2)</f>
        <v>0</v>
      </c>
      <c r="K558" s="168" t="s">
        <v>356</v>
      </c>
      <c r="L558" s="34"/>
      <c r="M558" s="173" t="s">
        <v>1</v>
      </c>
      <c r="N558" s="174" t="s">
        <v>42</v>
      </c>
      <c r="O558" s="59"/>
      <c r="P558" s="175">
        <f>O558*H558</f>
        <v>0</v>
      </c>
      <c r="Q558" s="175">
        <v>0.91500000000000004</v>
      </c>
      <c r="R558" s="175">
        <f>Q558*H558</f>
        <v>3.5950349999999998</v>
      </c>
      <c r="S558" s="175">
        <v>0</v>
      </c>
      <c r="T558" s="176">
        <f>S558*H558</f>
        <v>0</v>
      </c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  <c r="AR558" s="177" t="s">
        <v>268</v>
      </c>
      <c r="AT558" s="177" t="s">
        <v>263</v>
      </c>
      <c r="AU558" s="177" t="s">
        <v>86</v>
      </c>
      <c r="AY558" s="18" t="s">
        <v>260</v>
      </c>
      <c r="BE558" s="178">
        <f>IF(N558="základní",J558,0)</f>
        <v>0</v>
      </c>
      <c r="BF558" s="178">
        <f>IF(N558="snížená",J558,0)</f>
        <v>0</v>
      </c>
      <c r="BG558" s="178">
        <f>IF(N558="zákl. přenesená",J558,0)</f>
        <v>0</v>
      </c>
      <c r="BH558" s="178">
        <f>IF(N558="sníž. přenesená",J558,0)</f>
        <v>0</v>
      </c>
      <c r="BI558" s="178">
        <f>IF(N558="nulová",J558,0)</f>
        <v>0</v>
      </c>
      <c r="BJ558" s="18" t="s">
        <v>32</v>
      </c>
      <c r="BK558" s="178">
        <f>ROUND(I558*H558,2)</f>
        <v>0</v>
      </c>
      <c r="BL558" s="18" t="s">
        <v>268</v>
      </c>
      <c r="BM558" s="177" t="s">
        <v>2240</v>
      </c>
    </row>
    <row r="559" spans="1:65" s="13" customFormat="1">
      <c r="B559" s="179"/>
      <c r="D559" s="180" t="s">
        <v>270</v>
      </c>
      <c r="E559" s="181" t="s">
        <v>1</v>
      </c>
      <c r="F559" s="182" t="s">
        <v>2439</v>
      </c>
      <c r="H559" s="183">
        <v>3.4</v>
      </c>
      <c r="I559" s="184"/>
      <c r="L559" s="179"/>
      <c r="M559" s="185"/>
      <c r="N559" s="186"/>
      <c r="O559" s="186"/>
      <c r="P559" s="186"/>
      <c r="Q559" s="186"/>
      <c r="R559" s="186"/>
      <c r="S559" s="186"/>
      <c r="T559" s="187"/>
      <c r="AT559" s="181" t="s">
        <v>270</v>
      </c>
      <c r="AU559" s="181" t="s">
        <v>86</v>
      </c>
      <c r="AV559" s="13" t="s">
        <v>86</v>
      </c>
      <c r="AW559" s="13" t="s">
        <v>31</v>
      </c>
      <c r="AX559" s="13" t="s">
        <v>32</v>
      </c>
      <c r="AY559" s="181" t="s">
        <v>260</v>
      </c>
    </row>
    <row r="560" spans="1:65" s="13" customFormat="1">
      <c r="B560" s="179"/>
      <c r="D560" s="180" t="s">
        <v>270</v>
      </c>
      <c r="F560" s="182" t="s">
        <v>2242</v>
      </c>
      <c r="H560" s="183">
        <v>3.9289999999999998</v>
      </c>
      <c r="I560" s="184"/>
      <c r="L560" s="179"/>
      <c r="M560" s="185"/>
      <c r="N560" s="186"/>
      <c r="O560" s="186"/>
      <c r="P560" s="186"/>
      <c r="Q560" s="186"/>
      <c r="R560" s="186"/>
      <c r="S560" s="186"/>
      <c r="T560" s="187"/>
      <c r="AT560" s="181" t="s">
        <v>270</v>
      </c>
      <c r="AU560" s="181" t="s">
        <v>86</v>
      </c>
      <c r="AV560" s="13" t="s">
        <v>86</v>
      </c>
      <c r="AW560" s="13" t="s">
        <v>3</v>
      </c>
      <c r="AX560" s="13" t="s">
        <v>32</v>
      </c>
      <c r="AY560" s="181" t="s">
        <v>260</v>
      </c>
    </row>
    <row r="561" spans="1:65" s="2" customFormat="1" ht="16.5" customHeight="1">
      <c r="A561" s="33"/>
      <c r="B561" s="132"/>
      <c r="C561" s="166" t="s">
        <v>974</v>
      </c>
      <c r="D561" s="166" t="s">
        <v>263</v>
      </c>
      <c r="E561" s="167" t="s">
        <v>1083</v>
      </c>
      <c r="F561" s="168" t="s">
        <v>1084</v>
      </c>
      <c r="G561" s="169" t="s">
        <v>915</v>
      </c>
      <c r="H561" s="170">
        <v>1</v>
      </c>
      <c r="I561" s="171"/>
      <c r="J561" s="172">
        <f>ROUND(I561*H561,2)</f>
        <v>0</v>
      </c>
      <c r="K561" s="168" t="s">
        <v>356</v>
      </c>
      <c r="L561" s="34"/>
      <c r="M561" s="173" t="s">
        <v>1</v>
      </c>
      <c r="N561" s="174" t="s">
        <v>42</v>
      </c>
      <c r="O561" s="59"/>
      <c r="P561" s="175">
        <f>O561*H561</f>
        <v>0</v>
      </c>
      <c r="Q561" s="175">
        <v>1.023E-2</v>
      </c>
      <c r="R561" s="175">
        <f>Q561*H561</f>
        <v>1.023E-2</v>
      </c>
      <c r="S561" s="175">
        <v>0</v>
      </c>
      <c r="T561" s="176">
        <f>S561*H561</f>
        <v>0</v>
      </c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R561" s="177" t="s">
        <v>268</v>
      </c>
      <c r="AT561" s="177" t="s">
        <v>263</v>
      </c>
      <c r="AU561" s="177" t="s">
        <v>86</v>
      </c>
      <c r="AY561" s="18" t="s">
        <v>260</v>
      </c>
      <c r="BE561" s="178">
        <f>IF(N561="základní",J561,0)</f>
        <v>0</v>
      </c>
      <c r="BF561" s="178">
        <f>IF(N561="snížená",J561,0)</f>
        <v>0</v>
      </c>
      <c r="BG561" s="178">
        <f>IF(N561="zákl. přenesená",J561,0)</f>
        <v>0</v>
      </c>
      <c r="BH561" s="178">
        <f>IF(N561="sníž. přenesená",J561,0)</f>
        <v>0</v>
      </c>
      <c r="BI561" s="178">
        <f>IF(N561="nulová",J561,0)</f>
        <v>0</v>
      </c>
      <c r="BJ561" s="18" t="s">
        <v>32</v>
      </c>
      <c r="BK561" s="178">
        <f>ROUND(I561*H561,2)</f>
        <v>0</v>
      </c>
      <c r="BL561" s="18" t="s">
        <v>268</v>
      </c>
      <c r="BM561" s="177" t="s">
        <v>2243</v>
      </c>
    </row>
    <row r="562" spans="1:65" s="13" customFormat="1">
      <c r="B562" s="179"/>
      <c r="D562" s="180" t="s">
        <v>270</v>
      </c>
      <c r="E562" s="181" t="s">
        <v>1</v>
      </c>
      <c r="F562" s="182" t="s">
        <v>2440</v>
      </c>
      <c r="H562" s="183">
        <v>1</v>
      </c>
      <c r="I562" s="184"/>
      <c r="L562" s="179"/>
      <c r="M562" s="185"/>
      <c r="N562" s="186"/>
      <c r="O562" s="186"/>
      <c r="P562" s="186"/>
      <c r="Q562" s="186"/>
      <c r="R562" s="186"/>
      <c r="S562" s="186"/>
      <c r="T562" s="187"/>
      <c r="AT562" s="181" t="s">
        <v>270</v>
      </c>
      <c r="AU562" s="181" t="s">
        <v>86</v>
      </c>
      <c r="AV562" s="13" t="s">
        <v>86</v>
      </c>
      <c r="AW562" s="13" t="s">
        <v>31</v>
      </c>
      <c r="AX562" s="13" t="s">
        <v>32</v>
      </c>
      <c r="AY562" s="181" t="s">
        <v>260</v>
      </c>
    </row>
    <row r="563" spans="1:65" s="2" customFormat="1" ht="16.5" customHeight="1">
      <c r="A563" s="33"/>
      <c r="B563" s="132"/>
      <c r="C563" s="166" t="s">
        <v>978</v>
      </c>
      <c r="D563" s="166" t="s">
        <v>263</v>
      </c>
      <c r="E563" s="167" t="s">
        <v>1089</v>
      </c>
      <c r="F563" s="168" t="s">
        <v>1090</v>
      </c>
      <c r="G563" s="169" t="s">
        <v>316</v>
      </c>
      <c r="H563" s="170">
        <v>27.870999999999999</v>
      </c>
      <c r="I563" s="171"/>
      <c r="J563" s="172">
        <f>ROUND(I563*H563,2)</f>
        <v>0</v>
      </c>
      <c r="K563" s="168" t="s">
        <v>356</v>
      </c>
      <c r="L563" s="34"/>
      <c r="M563" s="173" t="s">
        <v>1</v>
      </c>
      <c r="N563" s="174" t="s">
        <v>42</v>
      </c>
      <c r="O563" s="59"/>
      <c r="P563" s="175">
        <f>O563*H563</f>
        <v>0</v>
      </c>
      <c r="Q563" s="175">
        <v>2.4775800000000001</v>
      </c>
      <c r="R563" s="175">
        <f>Q563*H563</f>
        <v>69.052632180000003</v>
      </c>
      <c r="S563" s="175">
        <v>0</v>
      </c>
      <c r="T563" s="176">
        <f>S563*H563</f>
        <v>0</v>
      </c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  <c r="AE563" s="33"/>
      <c r="AR563" s="177" t="s">
        <v>268</v>
      </c>
      <c r="AT563" s="177" t="s">
        <v>263</v>
      </c>
      <c r="AU563" s="177" t="s">
        <v>86</v>
      </c>
      <c r="AY563" s="18" t="s">
        <v>260</v>
      </c>
      <c r="BE563" s="178">
        <f>IF(N563="základní",J563,0)</f>
        <v>0</v>
      </c>
      <c r="BF563" s="178">
        <f>IF(N563="snížená",J563,0)</f>
        <v>0</v>
      </c>
      <c r="BG563" s="178">
        <f>IF(N563="zákl. přenesená",J563,0)</f>
        <v>0</v>
      </c>
      <c r="BH563" s="178">
        <f>IF(N563="sníž. přenesená",J563,0)</f>
        <v>0</v>
      </c>
      <c r="BI563" s="178">
        <f>IF(N563="nulová",J563,0)</f>
        <v>0</v>
      </c>
      <c r="BJ563" s="18" t="s">
        <v>32</v>
      </c>
      <c r="BK563" s="178">
        <f>ROUND(I563*H563,2)</f>
        <v>0</v>
      </c>
      <c r="BL563" s="18" t="s">
        <v>268</v>
      </c>
      <c r="BM563" s="177" t="s">
        <v>2245</v>
      </c>
    </row>
    <row r="564" spans="1:65" s="15" customFormat="1">
      <c r="B564" s="196"/>
      <c r="D564" s="180" t="s">
        <v>270</v>
      </c>
      <c r="E564" s="197" t="s">
        <v>1</v>
      </c>
      <c r="F564" s="198" t="s">
        <v>2441</v>
      </c>
      <c r="H564" s="197" t="s">
        <v>1</v>
      </c>
      <c r="I564" s="199"/>
      <c r="L564" s="196"/>
      <c r="M564" s="200"/>
      <c r="N564" s="201"/>
      <c r="O564" s="201"/>
      <c r="P564" s="201"/>
      <c r="Q564" s="201"/>
      <c r="R564" s="201"/>
      <c r="S564" s="201"/>
      <c r="T564" s="202"/>
      <c r="AT564" s="197" t="s">
        <v>270</v>
      </c>
      <c r="AU564" s="197" t="s">
        <v>86</v>
      </c>
      <c r="AV564" s="15" t="s">
        <v>32</v>
      </c>
      <c r="AW564" s="15" t="s">
        <v>31</v>
      </c>
      <c r="AX564" s="15" t="s">
        <v>77</v>
      </c>
      <c r="AY564" s="197" t="s">
        <v>260</v>
      </c>
    </row>
    <row r="565" spans="1:65" s="13" customFormat="1">
      <c r="B565" s="179"/>
      <c r="D565" s="180" t="s">
        <v>270</v>
      </c>
      <c r="E565" s="181" t="s">
        <v>1</v>
      </c>
      <c r="F565" s="182" t="s">
        <v>2442</v>
      </c>
      <c r="H565" s="183">
        <v>47.091000000000001</v>
      </c>
      <c r="I565" s="184"/>
      <c r="L565" s="179"/>
      <c r="M565" s="185"/>
      <c r="N565" s="186"/>
      <c r="O565" s="186"/>
      <c r="P565" s="186"/>
      <c r="Q565" s="186"/>
      <c r="R565" s="186"/>
      <c r="S565" s="186"/>
      <c r="T565" s="187"/>
      <c r="AT565" s="181" t="s">
        <v>270</v>
      </c>
      <c r="AU565" s="181" t="s">
        <v>86</v>
      </c>
      <c r="AV565" s="13" t="s">
        <v>86</v>
      </c>
      <c r="AW565" s="13" t="s">
        <v>31</v>
      </c>
      <c r="AX565" s="13" t="s">
        <v>77</v>
      </c>
      <c r="AY565" s="181" t="s">
        <v>260</v>
      </c>
    </row>
    <row r="566" spans="1:65" s="13" customFormat="1">
      <c r="B566" s="179"/>
      <c r="D566" s="180" t="s">
        <v>270</v>
      </c>
      <c r="E566" s="181" t="s">
        <v>1</v>
      </c>
      <c r="F566" s="182" t="s">
        <v>2443</v>
      </c>
      <c r="H566" s="183">
        <v>-19.22</v>
      </c>
      <c r="I566" s="184"/>
      <c r="L566" s="179"/>
      <c r="M566" s="185"/>
      <c r="N566" s="186"/>
      <c r="O566" s="186"/>
      <c r="P566" s="186"/>
      <c r="Q566" s="186"/>
      <c r="R566" s="186"/>
      <c r="S566" s="186"/>
      <c r="T566" s="187"/>
      <c r="AT566" s="181" t="s">
        <v>270</v>
      </c>
      <c r="AU566" s="181" t="s">
        <v>86</v>
      </c>
      <c r="AV566" s="13" t="s">
        <v>86</v>
      </c>
      <c r="AW566" s="13" t="s">
        <v>31</v>
      </c>
      <c r="AX566" s="13" t="s">
        <v>77</v>
      </c>
      <c r="AY566" s="181" t="s">
        <v>260</v>
      </c>
    </row>
    <row r="567" spans="1:65" s="14" customFormat="1">
      <c r="B567" s="188"/>
      <c r="D567" s="180" t="s">
        <v>270</v>
      </c>
      <c r="E567" s="189" t="s">
        <v>1</v>
      </c>
      <c r="F567" s="190" t="s">
        <v>275</v>
      </c>
      <c r="H567" s="191">
        <v>27.870999999999999</v>
      </c>
      <c r="I567" s="192"/>
      <c r="L567" s="188"/>
      <c r="M567" s="193"/>
      <c r="N567" s="194"/>
      <c r="O567" s="194"/>
      <c r="P567" s="194"/>
      <c r="Q567" s="194"/>
      <c r="R567" s="194"/>
      <c r="S567" s="194"/>
      <c r="T567" s="195"/>
      <c r="AT567" s="189" t="s">
        <v>270</v>
      </c>
      <c r="AU567" s="189" t="s">
        <v>86</v>
      </c>
      <c r="AV567" s="14" t="s">
        <v>268</v>
      </c>
      <c r="AW567" s="14" t="s">
        <v>31</v>
      </c>
      <c r="AX567" s="14" t="s">
        <v>32</v>
      </c>
      <c r="AY567" s="189" t="s">
        <v>260</v>
      </c>
    </row>
    <row r="568" spans="1:65" s="2" customFormat="1" ht="16.5" customHeight="1">
      <c r="A568" s="33"/>
      <c r="B568" s="132"/>
      <c r="C568" s="166" t="s">
        <v>982</v>
      </c>
      <c r="D568" s="166" t="s">
        <v>263</v>
      </c>
      <c r="E568" s="167" t="s">
        <v>1512</v>
      </c>
      <c r="F568" s="168" t="s">
        <v>1513</v>
      </c>
      <c r="G568" s="169" t="s">
        <v>372</v>
      </c>
      <c r="H568" s="170">
        <v>2.8959999999999999</v>
      </c>
      <c r="I568" s="171"/>
      <c r="J568" s="172">
        <f>ROUND(I568*H568,2)</f>
        <v>0</v>
      </c>
      <c r="K568" s="168" t="s">
        <v>267</v>
      </c>
      <c r="L568" s="34"/>
      <c r="M568" s="173" t="s">
        <v>1</v>
      </c>
      <c r="N568" s="174" t="s">
        <v>42</v>
      </c>
      <c r="O568" s="59"/>
      <c r="P568" s="175">
        <f>O568*H568</f>
        <v>0</v>
      </c>
      <c r="Q568" s="175">
        <v>2.9099999999999998E-3</v>
      </c>
      <c r="R568" s="175">
        <f>Q568*H568</f>
        <v>8.4273600000000001E-3</v>
      </c>
      <c r="S568" s="175">
        <v>0</v>
      </c>
      <c r="T568" s="176">
        <f>S568*H568</f>
        <v>0</v>
      </c>
      <c r="U568" s="33"/>
      <c r="V568" s="33"/>
      <c r="W568" s="33"/>
      <c r="X568" s="33"/>
      <c r="Y568" s="33"/>
      <c r="Z568" s="33"/>
      <c r="AA568" s="33"/>
      <c r="AB568" s="33"/>
      <c r="AC568" s="33"/>
      <c r="AD568" s="33"/>
      <c r="AE568" s="33"/>
      <c r="AR568" s="177" t="s">
        <v>268</v>
      </c>
      <c r="AT568" s="177" t="s">
        <v>263</v>
      </c>
      <c r="AU568" s="177" t="s">
        <v>86</v>
      </c>
      <c r="AY568" s="18" t="s">
        <v>260</v>
      </c>
      <c r="BE568" s="178">
        <f>IF(N568="základní",J568,0)</f>
        <v>0</v>
      </c>
      <c r="BF568" s="178">
        <f>IF(N568="snížená",J568,0)</f>
        <v>0</v>
      </c>
      <c r="BG568" s="178">
        <f>IF(N568="zákl. přenesená",J568,0)</f>
        <v>0</v>
      </c>
      <c r="BH568" s="178">
        <f>IF(N568="sníž. přenesená",J568,0)</f>
        <v>0</v>
      </c>
      <c r="BI568" s="178">
        <f>IF(N568="nulová",J568,0)</f>
        <v>0</v>
      </c>
      <c r="BJ568" s="18" t="s">
        <v>32</v>
      </c>
      <c r="BK568" s="178">
        <f>ROUND(I568*H568,2)</f>
        <v>0</v>
      </c>
      <c r="BL568" s="18" t="s">
        <v>268</v>
      </c>
      <c r="BM568" s="177" t="s">
        <v>2250</v>
      </c>
    </row>
    <row r="569" spans="1:65" s="15" customFormat="1">
      <c r="B569" s="196"/>
      <c r="D569" s="180" t="s">
        <v>270</v>
      </c>
      <c r="E569" s="197" t="s">
        <v>1</v>
      </c>
      <c r="F569" s="198" t="s">
        <v>2441</v>
      </c>
      <c r="H569" s="197" t="s">
        <v>1</v>
      </c>
      <c r="I569" s="199"/>
      <c r="L569" s="196"/>
      <c r="M569" s="200"/>
      <c r="N569" s="201"/>
      <c r="O569" s="201"/>
      <c r="P569" s="201"/>
      <c r="Q569" s="201"/>
      <c r="R569" s="201"/>
      <c r="S569" s="201"/>
      <c r="T569" s="202"/>
      <c r="AT569" s="197" t="s">
        <v>270</v>
      </c>
      <c r="AU569" s="197" t="s">
        <v>86</v>
      </c>
      <c r="AV569" s="15" t="s">
        <v>32</v>
      </c>
      <c r="AW569" s="15" t="s">
        <v>31</v>
      </c>
      <c r="AX569" s="15" t="s">
        <v>77</v>
      </c>
      <c r="AY569" s="197" t="s">
        <v>260</v>
      </c>
    </row>
    <row r="570" spans="1:65" s="13" customFormat="1">
      <c r="B570" s="179"/>
      <c r="D570" s="180" t="s">
        <v>270</v>
      </c>
      <c r="E570" s="181" t="s">
        <v>1</v>
      </c>
      <c r="F570" s="182" t="s">
        <v>2444</v>
      </c>
      <c r="H570" s="183">
        <v>2.8959999999999999</v>
      </c>
      <c r="I570" s="184"/>
      <c r="L570" s="179"/>
      <c r="M570" s="185"/>
      <c r="N570" s="186"/>
      <c r="O570" s="186"/>
      <c r="P570" s="186"/>
      <c r="Q570" s="186"/>
      <c r="R570" s="186"/>
      <c r="S570" s="186"/>
      <c r="T570" s="187"/>
      <c r="AT570" s="181" t="s">
        <v>270</v>
      </c>
      <c r="AU570" s="181" t="s">
        <v>86</v>
      </c>
      <c r="AV570" s="13" t="s">
        <v>86</v>
      </c>
      <c r="AW570" s="13" t="s">
        <v>31</v>
      </c>
      <c r="AX570" s="13" t="s">
        <v>32</v>
      </c>
      <c r="AY570" s="181" t="s">
        <v>260</v>
      </c>
    </row>
    <row r="571" spans="1:65" s="2" customFormat="1" ht="16.5" customHeight="1">
      <c r="A571" s="33"/>
      <c r="B571" s="132"/>
      <c r="C571" s="166" t="s">
        <v>987</v>
      </c>
      <c r="D571" s="166" t="s">
        <v>263</v>
      </c>
      <c r="E571" s="167" t="s">
        <v>2445</v>
      </c>
      <c r="F571" s="168" t="s">
        <v>2446</v>
      </c>
      <c r="G571" s="169" t="s">
        <v>915</v>
      </c>
      <c r="H571" s="170">
        <v>2</v>
      </c>
      <c r="I571" s="171"/>
      <c r="J571" s="172">
        <f>ROUND(I571*H571,2)</f>
        <v>0</v>
      </c>
      <c r="K571" s="168" t="s">
        <v>356</v>
      </c>
      <c r="L571" s="34"/>
      <c r="M571" s="173" t="s">
        <v>1</v>
      </c>
      <c r="N571" s="174" t="s">
        <v>42</v>
      </c>
      <c r="O571" s="59"/>
      <c r="P571" s="175">
        <f>O571*H571</f>
        <v>0</v>
      </c>
      <c r="Q571" s="175">
        <v>3.33</v>
      </c>
      <c r="R571" s="175">
        <f>Q571*H571</f>
        <v>6.66</v>
      </c>
      <c r="S571" s="175">
        <v>0</v>
      </c>
      <c r="T571" s="176">
        <f>S571*H571</f>
        <v>0</v>
      </c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R571" s="177" t="s">
        <v>268</v>
      </c>
      <c r="AT571" s="177" t="s">
        <v>263</v>
      </c>
      <c r="AU571" s="177" t="s">
        <v>86</v>
      </c>
      <c r="AY571" s="18" t="s">
        <v>260</v>
      </c>
      <c r="BE571" s="178">
        <f>IF(N571="základní",J571,0)</f>
        <v>0</v>
      </c>
      <c r="BF571" s="178">
        <f>IF(N571="snížená",J571,0)</f>
        <v>0</v>
      </c>
      <c r="BG571" s="178">
        <f>IF(N571="zákl. přenesená",J571,0)</f>
        <v>0</v>
      </c>
      <c r="BH571" s="178">
        <f>IF(N571="sníž. přenesená",J571,0)</f>
        <v>0</v>
      </c>
      <c r="BI571" s="178">
        <f>IF(N571="nulová",J571,0)</f>
        <v>0</v>
      </c>
      <c r="BJ571" s="18" t="s">
        <v>32</v>
      </c>
      <c r="BK571" s="178">
        <f>ROUND(I571*H571,2)</f>
        <v>0</v>
      </c>
      <c r="BL571" s="18" t="s">
        <v>268</v>
      </c>
      <c r="BM571" s="177" t="s">
        <v>2259</v>
      </c>
    </row>
    <row r="572" spans="1:65" s="2" customFormat="1" ht="21.75" customHeight="1">
      <c r="A572" s="33"/>
      <c r="B572" s="132"/>
      <c r="C572" s="166" t="s">
        <v>989</v>
      </c>
      <c r="D572" s="166" t="s">
        <v>263</v>
      </c>
      <c r="E572" s="167" t="s">
        <v>2447</v>
      </c>
      <c r="F572" s="168" t="s">
        <v>2448</v>
      </c>
      <c r="G572" s="169" t="s">
        <v>915</v>
      </c>
      <c r="H572" s="170">
        <v>1</v>
      </c>
      <c r="I572" s="171"/>
      <c r="J572" s="172">
        <f>ROUND(I572*H572,2)</f>
        <v>0</v>
      </c>
      <c r="K572" s="168" t="s">
        <v>356</v>
      </c>
      <c r="L572" s="34"/>
      <c r="M572" s="173" t="s">
        <v>1</v>
      </c>
      <c r="N572" s="174" t="s">
        <v>42</v>
      </c>
      <c r="O572" s="59"/>
      <c r="P572" s="175">
        <f>O572*H572</f>
        <v>0</v>
      </c>
      <c r="Q572" s="175">
        <v>5.96</v>
      </c>
      <c r="R572" s="175">
        <f>Q572*H572</f>
        <v>5.96</v>
      </c>
      <c r="S572" s="175">
        <v>0</v>
      </c>
      <c r="T572" s="176">
        <f>S572*H572</f>
        <v>0</v>
      </c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R572" s="177" t="s">
        <v>268</v>
      </c>
      <c r="AT572" s="177" t="s">
        <v>263</v>
      </c>
      <c r="AU572" s="177" t="s">
        <v>86</v>
      </c>
      <c r="AY572" s="18" t="s">
        <v>260</v>
      </c>
      <c r="BE572" s="178">
        <f>IF(N572="základní",J572,0)</f>
        <v>0</v>
      </c>
      <c r="BF572" s="178">
        <f>IF(N572="snížená",J572,0)</f>
        <v>0</v>
      </c>
      <c r="BG572" s="178">
        <f>IF(N572="zákl. přenesená",J572,0)</f>
        <v>0</v>
      </c>
      <c r="BH572" s="178">
        <f>IF(N572="sníž. přenesená",J572,0)</f>
        <v>0</v>
      </c>
      <c r="BI572" s="178">
        <f>IF(N572="nulová",J572,0)</f>
        <v>0</v>
      </c>
      <c r="BJ572" s="18" t="s">
        <v>32</v>
      </c>
      <c r="BK572" s="178">
        <f>ROUND(I572*H572,2)</f>
        <v>0</v>
      </c>
      <c r="BL572" s="18" t="s">
        <v>268</v>
      </c>
      <c r="BM572" s="177" t="s">
        <v>2449</v>
      </c>
    </row>
    <row r="573" spans="1:65" s="2" customFormat="1" ht="16.5" customHeight="1">
      <c r="A573" s="33"/>
      <c r="B573" s="132"/>
      <c r="C573" s="166" t="s">
        <v>994</v>
      </c>
      <c r="D573" s="166" t="s">
        <v>263</v>
      </c>
      <c r="E573" s="167" t="s">
        <v>1552</v>
      </c>
      <c r="F573" s="168" t="s">
        <v>1553</v>
      </c>
      <c r="G573" s="169" t="s">
        <v>915</v>
      </c>
      <c r="H573" s="170">
        <v>1</v>
      </c>
      <c r="I573" s="171"/>
      <c r="J573" s="172">
        <f>ROUND(I573*H573,2)</f>
        <v>0</v>
      </c>
      <c r="K573" s="168" t="s">
        <v>267</v>
      </c>
      <c r="L573" s="34"/>
      <c r="M573" s="173" t="s">
        <v>1</v>
      </c>
      <c r="N573" s="174" t="s">
        <v>42</v>
      </c>
      <c r="O573" s="59"/>
      <c r="P573" s="175">
        <f>O573*H573</f>
        <v>0</v>
      </c>
      <c r="Q573" s="175">
        <v>0.21734000000000001</v>
      </c>
      <c r="R573" s="175">
        <f>Q573*H573</f>
        <v>0.21734000000000001</v>
      </c>
      <c r="S573" s="175">
        <v>0</v>
      </c>
      <c r="T573" s="176">
        <f>S573*H573</f>
        <v>0</v>
      </c>
      <c r="U573" s="33"/>
      <c r="V573" s="33"/>
      <c r="W573" s="33"/>
      <c r="X573" s="33"/>
      <c r="Y573" s="33"/>
      <c r="Z573" s="33"/>
      <c r="AA573" s="33"/>
      <c r="AB573" s="33"/>
      <c r="AC573" s="33"/>
      <c r="AD573" s="33"/>
      <c r="AE573" s="33"/>
      <c r="AR573" s="177" t="s">
        <v>268</v>
      </c>
      <c r="AT573" s="177" t="s">
        <v>263</v>
      </c>
      <c r="AU573" s="177" t="s">
        <v>86</v>
      </c>
      <c r="AY573" s="18" t="s">
        <v>260</v>
      </c>
      <c r="BE573" s="178">
        <f>IF(N573="základní",J573,0)</f>
        <v>0</v>
      </c>
      <c r="BF573" s="178">
        <f>IF(N573="snížená",J573,0)</f>
        <v>0</v>
      </c>
      <c r="BG573" s="178">
        <f>IF(N573="zákl. přenesená",J573,0)</f>
        <v>0</v>
      </c>
      <c r="BH573" s="178">
        <f>IF(N573="sníž. přenesená",J573,0)</f>
        <v>0</v>
      </c>
      <c r="BI573" s="178">
        <f>IF(N573="nulová",J573,0)</f>
        <v>0</v>
      </c>
      <c r="BJ573" s="18" t="s">
        <v>32</v>
      </c>
      <c r="BK573" s="178">
        <f>ROUND(I573*H573,2)</f>
        <v>0</v>
      </c>
      <c r="BL573" s="18" t="s">
        <v>268</v>
      </c>
      <c r="BM573" s="177" t="s">
        <v>1554</v>
      </c>
    </row>
    <row r="574" spans="1:65" s="13" customFormat="1">
      <c r="B574" s="179"/>
      <c r="D574" s="180" t="s">
        <v>270</v>
      </c>
      <c r="E574" s="181" t="s">
        <v>1</v>
      </c>
      <c r="F574" s="182" t="s">
        <v>2407</v>
      </c>
      <c r="H574" s="183">
        <v>1</v>
      </c>
      <c r="I574" s="184"/>
      <c r="L574" s="179"/>
      <c r="M574" s="185"/>
      <c r="N574" s="186"/>
      <c r="O574" s="186"/>
      <c r="P574" s="186"/>
      <c r="Q574" s="186"/>
      <c r="R574" s="186"/>
      <c r="S574" s="186"/>
      <c r="T574" s="187"/>
      <c r="AT574" s="181" t="s">
        <v>270</v>
      </c>
      <c r="AU574" s="181" t="s">
        <v>86</v>
      </c>
      <c r="AV574" s="13" t="s">
        <v>86</v>
      </c>
      <c r="AW574" s="13" t="s">
        <v>31</v>
      </c>
      <c r="AX574" s="13" t="s">
        <v>32</v>
      </c>
      <c r="AY574" s="181" t="s">
        <v>260</v>
      </c>
    </row>
    <row r="575" spans="1:65" s="2" customFormat="1" ht="16.5" customHeight="1">
      <c r="A575" s="33"/>
      <c r="B575" s="132"/>
      <c r="C575" s="211" t="s">
        <v>999</v>
      </c>
      <c r="D575" s="211" t="s">
        <v>429</v>
      </c>
      <c r="E575" s="212" t="s">
        <v>1555</v>
      </c>
      <c r="F575" s="213" t="s">
        <v>2263</v>
      </c>
      <c r="G575" s="214" t="s">
        <v>915</v>
      </c>
      <c r="H575" s="215">
        <v>1</v>
      </c>
      <c r="I575" s="216"/>
      <c r="J575" s="217">
        <f>ROUND(I575*H575,2)</f>
        <v>0</v>
      </c>
      <c r="K575" s="213" t="s">
        <v>356</v>
      </c>
      <c r="L575" s="218"/>
      <c r="M575" s="219" t="s">
        <v>1</v>
      </c>
      <c r="N575" s="220" t="s">
        <v>42</v>
      </c>
      <c r="O575" s="59"/>
      <c r="P575" s="175">
        <f>O575*H575</f>
        <v>0</v>
      </c>
      <c r="Q575" s="175">
        <v>0.156</v>
      </c>
      <c r="R575" s="175">
        <f>Q575*H575</f>
        <v>0.156</v>
      </c>
      <c r="S575" s="175">
        <v>0</v>
      </c>
      <c r="T575" s="176">
        <f>S575*H575</f>
        <v>0</v>
      </c>
      <c r="U575" s="33"/>
      <c r="V575" s="33"/>
      <c r="W575" s="33"/>
      <c r="X575" s="33"/>
      <c r="Y575" s="33"/>
      <c r="Z575" s="33"/>
      <c r="AA575" s="33"/>
      <c r="AB575" s="33"/>
      <c r="AC575" s="33"/>
      <c r="AD575" s="33"/>
      <c r="AE575" s="33"/>
      <c r="AR575" s="177" t="s">
        <v>306</v>
      </c>
      <c r="AT575" s="177" t="s">
        <v>429</v>
      </c>
      <c r="AU575" s="177" t="s">
        <v>86</v>
      </c>
      <c r="AY575" s="18" t="s">
        <v>260</v>
      </c>
      <c r="BE575" s="178">
        <f>IF(N575="základní",J575,0)</f>
        <v>0</v>
      </c>
      <c r="BF575" s="178">
        <f>IF(N575="snížená",J575,0)</f>
        <v>0</v>
      </c>
      <c r="BG575" s="178">
        <f>IF(N575="zákl. přenesená",J575,0)</f>
        <v>0</v>
      </c>
      <c r="BH575" s="178">
        <f>IF(N575="sníž. přenesená",J575,0)</f>
        <v>0</v>
      </c>
      <c r="BI575" s="178">
        <f>IF(N575="nulová",J575,0)</f>
        <v>0</v>
      </c>
      <c r="BJ575" s="18" t="s">
        <v>32</v>
      </c>
      <c r="BK575" s="178">
        <f>ROUND(I575*H575,2)</f>
        <v>0</v>
      </c>
      <c r="BL575" s="18" t="s">
        <v>268</v>
      </c>
      <c r="BM575" s="177" t="s">
        <v>1557</v>
      </c>
    </row>
    <row r="576" spans="1:65" s="2" customFormat="1" ht="21.75" customHeight="1">
      <c r="A576" s="33"/>
      <c r="B576" s="132"/>
      <c r="C576" s="166" t="s">
        <v>1003</v>
      </c>
      <c r="D576" s="166" t="s">
        <v>263</v>
      </c>
      <c r="E576" s="167" t="s">
        <v>2450</v>
      </c>
      <c r="F576" s="168" t="s">
        <v>2451</v>
      </c>
      <c r="G576" s="169" t="s">
        <v>915</v>
      </c>
      <c r="H576" s="170">
        <v>4</v>
      </c>
      <c r="I576" s="171"/>
      <c r="J576" s="172">
        <f>ROUND(I576*H576,2)</f>
        <v>0</v>
      </c>
      <c r="K576" s="168" t="s">
        <v>356</v>
      </c>
      <c r="L576" s="34"/>
      <c r="M576" s="173" t="s">
        <v>1</v>
      </c>
      <c r="N576" s="174" t="s">
        <v>42</v>
      </c>
      <c r="O576" s="59"/>
      <c r="P576" s="175">
        <f>O576*H576</f>
        <v>0</v>
      </c>
      <c r="Q576" s="175">
        <v>5.9499999999999997E-2</v>
      </c>
      <c r="R576" s="175">
        <f>Q576*H576</f>
        <v>0.23799999999999999</v>
      </c>
      <c r="S576" s="175">
        <v>0</v>
      </c>
      <c r="T576" s="176">
        <f>S576*H576</f>
        <v>0</v>
      </c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R576" s="177" t="s">
        <v>268</v>
      </c>
      <c r="AT576" s="177" t="s">
        <v>263</v>
      </c>
      <c r="AU576" s="177" t="s">
        <v>86</v>
      </c>
      <c r="AY576" s="18" t="s">
        <v>260</v>
      </c>
      <c r="BE576" s="178">
        <f>IF(N576="základní",J576,0)</f>
        <v>0</v>
      </c>
      <c r="BF576" s="178">
        <f>IF(N576="snížená",J576,0)</f>
        <v>0</v>
      </c>
      <c r="BG576" s="178">
        <f>IF(N576="zákl. přenesená",J576,0)</f>
        <v>0</v>
      </c>
      <c r="BH576" s="178">
        <f>IF(N576="sníž. přenesená",J576,0)</f>
        <v>0</v>
      </c>
      <c r="BI576" s="178">
        <f>IF(N576="nulová",J576,0)</f>
        <v>0</v>
      </c>
      <c r="BJ576" s="18" t="s">
        <v>32</v>
      </c>
      <c r="BK576" s="178">
        <f>ROUND(I576*H576,2)</f>
        <v>0</v>
      </c>
      <c r="BL576" s="18" t="s">
        <v>268</v>
      </c>
      <c r="BM576" s="177" t="s">
        <v>2452</v>
      </c>
    </row>
    <row r="577" spans="1:65" s="13" customFormat="1">
      <c r="B577" s="179"/>
      <c r="D577" s="180" t="s">
        <v>270</v>
      </c>
      <c r="E577" s="181" t="s">
        <v>1</v>
      </c>
      <c r="F577" s="182" t="s">
        <v>2453</v>
      </c>
      <c r="H577" s="183">
        <v>4</v>
      </c>
      <c r="I577" s="184"/>
      <c r="L577" s="179"/>
      <c r="M577" s="185"/>
      <c r="N577" s="186"/>
      <c r="O577" s="186"/>
      <c r="P577" s="186"/>
      <c r="Q577" s="186"/>
      <c r="R577" s="186"/>
      <c r="S577" s="186"/>
      <c r="T577" s="187"/>
      <c r="AT577" s="181" t="s">
        <v>270</v>
      </c>
      <c r="AU577" s="181" t="s">
        <v>86</v>
      </c>
      <c r="AV577" s="13" t="s">
        <v>86</v>
      </c>
      <c r="AW577" s="13" t="s">
        <v>31</v>
      </c>
      <c r="AX577" s="13" t="s">
        <v>32</v>
      </c>
      <c r="AY577" s="181" t="s">
        <v>260</v>
      </c>
    </row>
    <row r="578" spans="1:65" s="2" customFormat="1" ht="16.5" customHeight="1">
      <c r="A578" s="33"/>
      <c r="B578" s="132"/>
      <c r="C578" s="166" t="s">
        <v>1008</v>
      </c>
      <c r="D578" s="166" t="s">
        <v>263</v>
      </c>
      <c r="E578" s="167" t="s">
        <v>1135</v>
      </c>
      <c r="F578" s="168" t="s">
        <v>1136</v>
      </c>
      <c r="G578" s="169" t="s">
        <v>266</v>
      </c>
      <c r="H578" s="170">
        <v>30</v>
      </c>
      <c r="I578" s="171"/>
      <c r="J578" s="172">
        <f>ROUND(I578*H578,2)</f>
        <v>0</v>
      </c>
      <c r="K578" s="168" t="s">
        <v>356</v>
      </c>
      <c r="L578" s="34"/>
      <c r="M578" s="173" t="s">
        <v>1</v>
      </c>
      <c r="N578" s="174" t="s">
        <v>42</v>
      </c>
      <c r="O578" s="59"/>
      <c r="P578" s="175">
        <f>O578*H578</f>
        <v>0</v>
      </c>
      <c r="Q578" s="175">
        <v>1.7999999999999999E-2</v>
      </c>
      <c r="R578" s="175">
        <f>Q578*H578</f>
        <v>0.53999999999999992</v>
      </c>
      <c r="S578" s="175">
        <v>0</v>
      </c>
      <c r="T578" s="176">
        <f>S578*H578</f>
        <v>0</v>
      </c>
      <c r="U578" s="33"/>
      <c r="V578" s="33"/>
      <c r="W578" s="33"/>
      <c r="X578" s="33"/>
      <c r="Y578" s="33"/>
      <c r="Z578" s="33"/>
      <c r="AA578" s="33"/>
      <c r="AB578" s="33"/>
      <c r="AC578" s="33"/>
      <c r="AD578" s="33"/>
      <c r="AE578" s="33"/>
      <c r="AR578" s="177" t="s">
        <v>268</v>
      </c>
      <c r="AT578" s="177" t="s">
        <v>263</v>
      </c>
      <c r="AU578" s="177" t="s">
        <v>86</v>
      </c>
      <c r="AY578" s="18" t="s">
        <v>260</v>
      </c>
      <c r="BE578" s="178">
        <f>IF(N578="základní",J578,0)</f>
        <v>0</v>
      </c>
      <c r="BF578" s="178">
        <f>IF(N578="snížená",J578,0)</f>
        <v>0</v>
      </c>
      <c r="BG578" s="178">
        <f>IF(N578="zákl. přenesená",J578,0)</f>
        <v>0</v>
      </c>
      <c r="BH578" s="178">
        <f>IF(N578="sníž. přenesená",J578,0)</f>
        <v>0</v>
      </c>
      <c r="BI578" s="178">
        <f>IF(N578="nulová",J578,0)</f>
        <v>0</v>
      </c>
      <c r="BJ578" s="18" t="s">
        <v>32</v>
      </c>
      <c r="BK578" s="178">
        <f>ROUND(I578*H578,2)</f>
        <v>0</v>
      </c>
      <c r="BL578" s="18" t="s">
        <v>268</v>
      </c>
      <c r="BM578" s="177" t="s">
        <v>2454</v>
      </c>
    </row>
    <row r="579" spans="1:65" s="13" customFormat="1">
      <c r="B579" s="179"/>
      <c r="D579" s="180" t="s">
        <v>270</v>
      </c>
      <c r="E579" s="181" t="s">
        <v>1</v>
      </c>
      <c r="F579" s="182" t="s">
        <v>2455</v>
      </c>
      <c r="H579" s="183">
        <v>30</v>
      </c>
      <c r="I579" s="184"/>
      <c r="L579" s="179"/>
      <c r="M579" s="185"/>
      <c r="N579" s="186"/>
      <c r="O579" s="186"/>
      <c r="P579" s="186"/>
      <c r="Q579" s="186"/>
      <c r="R579" s="186"/>
      <c r="S579" s="186"/>
      <c r="T579" s="187"/>
      <c r="AT579" s="181" t="s">
        <v>270</v>
      </c>
      <c r="AU579" s="181" t="s">
        <v>86</v>
      </c>
      <c r="AV579" s="13" t="s">
        <v>86</v>
      </c>
      <c r="AW579" s="13" t="s">
        <v>31</v>
      </c>
      <c r="AX579" s="13" t="s">
        <v>32</v>
      </c>
      <c r="AY579" s="181" t="s">
        <v>260</v>
      </c>
    </row>
    <row r="580" spans="1:65" s="2" customFormat="1" ht="16.5" customHeight="1">
      <c r="A580" s="33"/>
      <c r="B580" s="132"/>
      <c r="C580" s="166" t="s">
        <v>1010</v>
      </c>
      <c r="D580" s="166" t="s">
        <v>263</v>
      </c>
      <c r="E580" s="167" t="s">
        <v>2456</v>
      </c>
      <c r="F580" s="168" t="s">
        <v>2457</v>
      </c>
      <c r="G580" s="169" t="s">
        <v>915</v>
      </c>
      <c r="H580" s="170">
        <v>4</v>
      </c>
      <c r="I580" s="171"/>
      <c r="J580" s="172">
        <f>ROUND(I580*H580,2)</f>
        <v>0</v>
      </c>
      <c r="K580" s="168" t="s">
        <v>356</v>
      </c>
      <c r="L580" s="34"/>
      <c r="M580" s="173" t="s">
        <v>1</v>
      </c>
      <c r="N580" s="174" t="s">
        <v>42</v>
      </c>
      <c r="O580" s="59"/>
      <c r="P580" s="175">
        <f>O580*H580</f>
        <v>0</v>
      </c>
      <c r="Q580" s="175">
        <v>0</v>
      </c>
      <c r="R580" s="175">
        <f>Q580*H580</f>
        <v>0</v>
      </c>
      <c r="S580" s="175">
        <v>5.9400000000000001E-2</v>
      </c>
      <c r="T580" s="176">
        <f>S580*H580</f>
        <v>0.23760000000000001</v>
      </c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R580" s="177" t="s">
        <v>268</v>
      </c>
      <c r="AT580" s="177" t="s">
        <v>263</v>
      </c>
      <c r="AU580" s="177" t="s">
        <v>86</v>
      </c>
      <c r="AY580" s="18" t="s">
        <v>260</v>
      </c>
      <c r="BE580" s="178">
        <f>IF(N580="základní",J580,0)</f>
        <v>0</v>
      </c>
      <c r="BF580" s="178">
        <f>IF(N580="snížená",J580,0)</f>
        <v>0</v>
      </c>
      <c r="BG580" s="178">
        <f>IF(N580="zákl. přenesená",J580,0)</f>
        <v>0</v>
      </c>
      <c r="BH580" s="178">
        <f>IF(N580="sníž. přenesená",J580,0)</f>
        <v>0</v>
      </c>
      <c r="BI580" s="178">
        <f>IF(N580="nulová",J580,0)</f>
        <v>0</v>
      </c>
      <c r="BJ580" s="18" t="s">
        <v>32</v>
      </c>
      <c r="BK580" s="178">
        <f>ROUND(I580*H580,2)</f>
        <v>0</v>
      </c>
      <c r="BL580" s="18" t="s">
        <v>268</v>
      </c>
      <c r="BM580" s="177" t="s">
        <v>2458</v>
      </c>
    </row>
    <row r="581" spans="1:65" s="13" customFormat="1">
      <c r="B581" s="179"/>
      <c r="D581" s="180" t="s">
        <v>270</v>
      </c>
      <c r="E581" s="181" t="s">
        <v>1</v>
      </c>
      <c r="F581" s="182" t="s">
        <v>2453</v>
      </c>
      <c r="H581" s="183">
        <v>4</v>
      </c>
      <c r="I581" s="184"/>
      <c r="L581" s="179"/>
      <c r="M581" s="185"/>
      <c r="N581" s="186"/>
      <c r="O581" s="186"/>
      <c r="P581" s="186"/>
      <c r="Q581" s="186"/>
      <c r="R581" s="186"/>
      <c r="S581" s="186"/>
      <c r="T581" s="187"/>
      <c r="AT581" s="181" t="s">
        <v>270</v>
      </c>
      <c r="AU581" s="181" t="s">
        <v>86</v>
      </c>
      <c r="AV581" s="13" t="s">
        <v>86</v>
      </c>
      <c r="AW581" s="13" t="s">
        <v>31</v>
      </c>
      <c r="AX581" s="13" t="s">
        <v>32</v>
      </c>
      <c r="AY581" s="181" t="s">
        <v>260</v>
      </c>
    </row>
    <row r="582" spans="1:65" s="2" customFormat="1" ht="24.2" customHeight="1">
      <c r="A582" s="33"/>
      <c r="B582" s="132"/>
      <c r="C582" s="166" t="s">
        <v>1015</v>
      </c>
      <c r="D582" s="166" t="s">
        <v>263</v>
      </c>
      <c r="E582" s="167" t="s">
        <v>1140</v>
      </c>
      <c r="F582" s="168" t="s">
        <v>1141</v>
      </c>
      <c r="G582" s="169" t="s">
        <v>372</v>
      </c>
      <c r="H582" s="170">
        <v>13.789</v>
      </c>
      <c r="I582" s="171"/>
      <c r="J582" s="172">
        <f>ROUND(I582*H582,2)</f>
        <v>0</v>
      </c>
      <c r="K582" s="168" t="s">
        <v>356</v>
      </c>
      <c r="L582" s="34"/>
      <c r="M582" s="173" t="s">
        <v>1</v>
      </c>
      <c r="N582" s="174" t="s">
        <v>42</v>
      </c>
      <c r="O582" s="59"/>
      <c r="P582" s="175">
        <f>O582*H582</f>
        <v>0</v>
      </c>
      <c r="Q582" s="175">
        <v>1.9429999999999999E-2</v>
      </c>
      <c r="R582" s="175">
        <f>Q582*H582</f>
        <v>0.26792026999999996</v>
      </c>
      <c r="S582" s="175">
        <v>0</v>
      </c>
      <c r="T582" s="176">
        <f>S582*H582</f>
        <v>0</v>
      </c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R582" s="177" t="s">
        <v>268</v>
      </c>
      <c r="AT582" s="177" t="s">
        <v>263</v>
      </c>
      <c r="AU582" s="177" t="s">
        <v>86</v>
      </c>
      <c r="AY582" s="18" t="s">
        <v>260</v>
      </c>
      <c r="BE582" s="178">
        <f>IF(N582="základní",J582,0)</f>
        <v>0</v>
      </c>
      <c r="BF582" s="178">
        <f>IF(N582="snížená",J582,0)</f>
        <v>0</v>
      </c>
      <c r="BG582" s="178">
        <f>IF(N582="zákl. přenesená",J582,0)</f>
        <v>0</v>
      </c>
      <c r="BH582" s="178">
        <f>IF(N582="sníž. přenesená",J582,0)</f>
        <v>0</v>
      </c>
      <c r="BI582" s="178">
        <f>IF(N582="nulová",J582,0)</f>
        <v>0</v>
      </c>
      <c r="BJ582" s="18" t="s">
        <v>32</v>
      </c>
      <c r="BK582" s="178">
        <f>ROUND(I582*H582,2)</f>
        <v>0</v>
      </c>
      <c r="BL582" s="18" t="s">
        <v>268</v>
      </c>
      <c r="BM582" s="177" t="s">
        <v>2459</v>
      </c>
    </row>
    <row r="583" spans="1:65" s="15" customFormat="1">
      <c r="B583" s="196"/>
      <c r="D583" s="180" t="s">
        <v>270</v>
      </c>
      <c r="E583" s="197" t="s">
        <v>1</v>
      </c>
      <c r="F583" s="198" t="s">
        <v>2460</v>
      </c>
      <c r="H583" s="197" t="s">
        <v>1</v>
      </c>
      <c r="I583" s="199"/>
      <c r="L583" s="196"/>
      <c r="M583" s="200"/>
      <c r="N583" s="201"/>
      <c r="O583" s="201"/>
      <c r="P583" s="201"/>
      <c r="Q583" s="201"/>
      <c r="R583" s="201"/>
      <c r="S583" s="201"/>
      <c r="T583" s="202"/>
      <c r="AT583" s="197" t="s">
        <v>270</v>
      </c>
      <c r="AU583" s="197" t="s">
        <v>86</v>
      </c>
      <c r="AV583" s="15" t="s">
        <v>32</v>
      </c>
      <c r="AW583" s="15" t="s">
        <v>31</v>
      </c>
      <c r="AX583" s="15" t="s">
        <v>77</v>
      </c>
      <c r="AY583" s="197" t="s">
        <v>260</v>
      </c>
    </row>
    <row r="584" spans="1:65" s="13" customFormat="1">
      <c r="B584" s="179"/>
      <c r="D584" s="180" t="s">
        <v>270</v>
      </c>
      <c r="E584" s="181" t="s">
        <v>1</v>
      </c>
      <c r="F584" s="182" t="s">
        <v>2461</v>
      </c>
      <c r="H584" s="183">
        <v>21.36</v>
      </c>
      <c r="I584" s="184"/>
      <c r="L584" s="179"/>
      <c r="M584" s="185"/>
      <c r="N584" s="186"/>
      <c r="O584" s="186"/>
      <c r="P584" s="186"/>
      <c r="Q584" s="186"/>
      <c r="R584" s="186"/>
      <c r="S584" s="186"/>
      <c r="T584" s="187"/>
      <c r="AT584" s="181" t="s">
        <v>270</v>
      </c>
      <c r="AU584" s="181" t="s">
        <v>86</v>
      </c>
      <c r="AV584" s="13" t="s">
        <v>86</v>
      </c>
      <c r="AW584" s="13" t="s">
        <v>31</v>
      </c>
      <c r="AX584" s="13" t="s">
        <v>77</v>
      </c>
      <c r="AY584" s="181" t="s">
        <v>260</v>
      </c>
    </row>
    <row r="585" spans="1:65" s="13" customFormat="1">
      <c r="B585" s="179"/>
      <c r="D585" s="180" t="s">
        <v>270</v>
      </c>
      <c r="E585" s="181" t="s">
        <v>1</v>
      </c>
      <c r="F585" s="182" t="s">
        <v>2462</v>
      </c>
      <c r="H585" s="183">
        <v>-5.3090000000000002</v>
      </c>
      <c r="I585" s="184"/>
      <c r="L585" s="179"/>
      <c r="M585" s="185"/>
      <c r="N585" s="186"/>
      <c r="O585" s="186"/>
      <c r="P585" s="186"/>
      <c r="Q585" s="186"/>
      <c r="R585" s="186"/>
      <c r="S585" s="186"/>
      <c r="T585" s="187"/>
      <c r="AT585" s="181" t="s">
        <v>270</v>
      </c>
      <c r="AU585" s="181" t="s">
        <v>86</v>
      </c>
      <c r="AV585" s="13" t="s">
        <v>86</v>
      </c>
      <c r="AW585" s="13" t="s">
        <v>31</v>
      </c>
      <c r="AX585" s="13" t="s">
        <v>77</v>
      </c>
      <c r="AY585" s="181" t="s">
        <v>260</v>
      </c>
    </row>
    <row r="586" spans="1:65" s="13" customFormat="1">
      <c r="B586" s="179"/>
      <c r="D586" s="180" t="s">
        <v>270</v>
      </c>
      <c r="E586" s="181" t="s">
        <v>1</v>
      </c>
      <c r="F586" s="182" t="s">
        <v>2463</v>
      </c>
      <c r="H586" s="183">
        <v>-2.262</v>
      </c>
      <c r="I586" s="184"/>
      <c r="L586" s="179"/>
      <c r="M586" s="185"/>
      <c r="N586" s="186"/>
      <c r="O586" s="186"/>
      <c r="P586" s="186"/>
      <c r="Q586" s="186"/>
      <c r="R586" s="186"/>
      <c r="S586" s="186"/>
      <c r="T586" s="187"/>
      <c r="AT586" s="181" t="s">
        <v>270</v>
      </c>
      <c r="AU586" s="181" t="s">
        <v>86</v>
      </c>
      <c r="AV586" s="13" t="s">
        <v>86</v>
      </c>
      <c r="AW586" s="13" t="s">
        <v>31</v>
      </c>
      <c r="AX586" s="13" t="s">
        <v>77</v>
      </c>
      <c r="AY586" s="181" t="s">
        <v>260</v>
      </c>
    </row>
    <row r="587" spans="1:65" s="14" customFormat="1">
      <c r="B587" s="188"/>
      <c r="D587" s="180" t="s">
        <v>270</v>
      </c>
      <c r="E587" s="189" t="s">
        <v>191</v>
      </c>
      <c r="F587" s="190" t="s">
        <v>275</v>
      </c>
      <c r="H587" s="191">
        <v>13.789</v>
      </c>
      <c r="I587" s="192"/>
      <c r="L587" s="188"/>
      <c r="M587" s="193"/>
      <c r="N587" s="194"/>
      <c r="O587" s="194"/>
      <c r="P587" s="194"/>
      <c r="Q587" s="194"/>
      <c r="R587" s="194"/>
      <c r="S587" s="194"/>
      <c r="T587" s="195"/>
      <c r="AT587" s="189" t="s">
        <v>270</v>
      </c>
      <c r="AU587" s="189" t="s">
        <v>86</v>
      </c>
      <c r="AV587" s="14" t="s">
        <v>268</v>
      </c>
      <c r="AW587" s="14" t="s">
        <v>31</v>
      </c>
      <c r="AX587" s="14" t="s">
        <v>32</v>
      </c>
      <c r="AY587" s="189" t="s">
        <v>260</v>
      </c>
    </row>
    <row r="588" spans="1:65" s="2" customFormat="1" ht="16.5" customHeight="1">
      <c r="A588" s="33"/>
      <c r="B588" s="132"/>
      <c r="C588" s="166" t="s">
        <v>1019</v>
      </c>
      <c r="D588" s="166" t="s">
        <v>263</v>
      </c>
      <c r="E588" s="167" t="s">
        <v>1155</v>
      </c>
      <c r="F588" s="168" t="s">
        <v>1156</v>
      </c>
      <c r="G588" s="169" t="s">
        <v>372</v>
      </c>
      <c r="H588" s="170">
        <v>13.789</v>
      </c>
      <c r="I588" s="171"/>
      <c r="J588" s="172">
        <f>ROUND(I588*H588,2)</f>
        <v>0</v>
      </c>
      <c r="K588" s="168" t="s">
        <v>267</v>
      </c>
      <c r="L588" s="34"/>
      <c r="M588" s="173" t="s">
        <v>1</v>
      </c>
      <c r="N588" s="174" t="s">
        <v>42</v>
      </c>
      <c r="O588" s="59"/>
      <c r="P588" s="175">
        <f>O588*H588</f>
        <v>0</v>
      </c>
      <c r="Q588" s="175">
        <v>0</v>
      </c>
      <c r="R588" s="175">
        <f>Q588*H588</f>
        <v>0</v>
      </c>
      <c r="S588" s="175">
        <v>0</v>
      </c>
      <c r="T588" s="176">
        <f>S588*H588</f>
        <v>0</v>
      </c>
      <c r="U588" s="33"/>
      <c r="V588" s="33"/>
      <c r="W588" s="33"/>
      <c r="X588" s="33"/>
      <c r="Y588" s="33"/>
      <c r="Z588" s="33"/>
      <c r="AA588" s="33"/>
      <c r="AB588" s="33"/>
      <c r="AC588" s="33"/>
      <c r="AD588" s="33"/>
      <c r="AE588" s="33"/>
      <c r="AR588" s="177" t="s">
        <v>268</v>
      </c>
      <c r="AT588" s="177" t="s">
        <v>263</v>
      </c>
      <c r="AU588" s="177" t="s">
        <v>86</v>
      </c>
      <c r="AY588" s="18" t="s">
        <v>260</v>
      </c>
      <c r="BE588" s="178">
        <f>IF(N588="základní",J588,0)</f>
        <v>0</v>
      </c>
      <c r="BF588" s="178">
        <f>IF(N588="snížená",J588,0)</f>
        <v>0</v>
      </c>
      <c r="BG588" s="178">
        <f>IF(N588="zákl. přenesená",J588,0)</f>
        <v>0</v>
      </c>
      <c r="BH588" s="178">
        <f>IF(N588="sníž. přenesená",J588,0)</f>
        <v>0</v>
      </c>
      <c r="BI588" s="178">
        <f>IF(N588="nulová",J588,0)</f>
        <v>0</v>
      </c>
      <c r="BJ588" s="18" t="s">
        <v>32</v>
      </c>
      <c r="BK588" s="178">
        <f>ROUND(I588*H588,2)</f>
        <v>0</v>
      </c>
      <c r="BL588" s="18" t="s">
        <v>268</v>
      </c>
      <c r="BM588" s="177" t="s">
        <v>2464</v>
      </c>
    </row>
    <row r="589" spans="1:65" s="13" customFormat="1">
      <c r="B589" s="179"/>
      <c r="D589" s="180" t="s">
        <v>270</v>
      </c>
      <c r="E589" s="181" t="s">
        <v>1</v>
      </c>
      <c r="F589" s="182" t="s">
        <v>191</v>
      </c>
      <c r="H589" s="183">
        <v>13.789</v>
      </c>
      <c r="I589" s="184"/>
      <c r="L589" s="179"/>
      <c r="M589" s="185"/>
      <c r="N589" s="186"/>
      <c r="O589" s="186"/>
      <c r="P589" s="186"/>
      <c r="Q589" s="186"/>
      <c r="R589" s="186"/>
      <c r="S589" s="186"/>
      <c r="T589" s="187"/>
      <c r="AT589" s="181" t="s">
        <v>270</v>
      </c>
      <c r="AU589" s="181" t="s">
        <v>86</v>
      </c>
      <c r="AV589" s="13" t="s">
        <v>86</v>
      </c>
      <c r="AW589" s="13" t="s">
        <v>31</v>
      </c>
      <c r="AX589" s="13" t="s">
        <v>32</v>
      </c>
      <c r="AY589" s="181" t="s">
        <v>260</v>
      </c>
    </row>
    <row r="590" spans="1:65" s="2" customFormat="1" ht="16.5" customHeight="1">
      <c r="A590" s="33"/>
      <c r="B590" s="132"/>
      <c r="C590" s="166" t="s">
        <v>1024</v>
      </c>
      <c r="D590" s="166" t="s">
        <v>263</v>
      </c>
      <c r="E590" s="167" t="s">
        <v>1558</v>
      </c>
      <c r="F590" s="168" t="s">
        <v>1559</v>
      </c>
      <c r="G590" s="169" t="s">
        <v>915</v>
      </c>
      <c r="H590" s="170">
        <v>14</v>
      </c>
      <c r="I590" s="171"/>
      <c r="J590" s="172">
        <f>ROUND(I590*H590,2)</f>
        <v>0</v>
      </c>
      <c r="K590" s="168" t="s">
        <v>267</v>
      </c>
      <c r="L590" s="34"/>
      <c r="M590" s="173" t="s">
        <v>1</v>
      </c>
      <c r="N590" s="174" t="s">
        <v>42</v>
      </c>
      <c r="O590" s="59"/>
      <c r="P590" s="175">
        <f>O590*H590</f>
        <v>0</v>
      </c>
      <c r="Q590" s="175">
        <v>1.298E-2</v>
      </c>
      <c r="R590" s="175">
        <f>Q590*H590</f>
        <v>0.18171999999999999</v>
      </c>
      <c r="S590" s="175">
        <v>4.0000000000000001E-3</v>
      </c>
      <c r="T590" s="176">
        <f>S590*H590</f>
        <v>5.6000000000000001E-2</v>
      </c>
      <c r="U590" s="33"/>
      <c r="V590" s="33"/>
      <c r="W590" s="33"/>
      <c r="X590" s="33"/>
      <c r="Y590" s="33"/>
      <c r="Z590" s="33"/>
      <c r="AA590" s="33"/>
      <c r="AB590" s="33"/>
      <c r="AC590" s="33"/>
      <c r="AD590" s="33"/>
      <c r="AE590" s="33"/>
      <c r="AR590" s="177" t="s">
        <v>268</v>
      </c>
      <c r="AT590" s="177" t="s">
        <v>263</v>
      </c>
      <c r="AU590" s="177" t="s">
        <v>86</v>
      </c>
      <c r="AY590" s="18" t="s">
        <v>260</v>
      </c>
      <c r="BE590" s="178">
        <f>IF(N590="základní",J590,0)</f>
        <v>0</v>
      </c>
      <c r="BF590" s="178">
        <f>IF(N590="snížená",J590,0)</f>
        <v>0</v>
      </c>
      <c r="BG590" s="178">
        <f>IF(N590="zákl. přenesená",J590,0)</f>
        <v>0</v>
      </c>
      <c r="BH590" s="178">
        <f>IF(N590="sníž. přenesená",J590,0)</f>
        <v>0</v>
      </c>
      <c r="BI590" s="178">
        <f>IF(N590="nulová",J590,0)</f>
        <v>0</v>
      </c>
      <c r="BJ590" s="18" t="s">
        <v>32</v>
      </c>
      <c r="BK590" s="178">
        <f>ROUND(I590*H590,2)</f>
        <v>0</v>
      </c>
      <c r="BL590" s="18" t="s">
        <v>268</v>
      </c>
      <c r="BM590" s="177" t="s">
        <v>2465</v>
      </c>
    </row>
    <row r="591" spans="1:65" s="13" customFormat="1">
      <c r="B591" s="179"/>
      <c r="D591" s="180" t="s">
        <v>270</v>
      </c>
      <c r="E591" s="181" t="s">
        <v>1</v>
      </c>
      <c r="F591" s="182" t="s">
        <v>2466</v>
      </c>
      <c r="H591" s="183">
        <v>14</v>
      </c>
      <c r="I591" s="184"/>
      <c r="L591" s="179"/>
      <c r="M591" s="185"/>
      <c r="N591" s="186"/>
      <c r="O591" s="186"/>
      <c r="P591" s="186"/>
      <c r="Q591" s="186"/>
      <c r="R591" s="186"/>
      <c r="S591" s="186"/>
      <c r="T591" s="187"/>
      <c r="AT591" s="181" t="s">
        <v>270</v>
      </c>
      <c r="AU591" s="181" t="s">
        <v>86</v>
      </c>
      <c r="AV591" s="13" t="s">
        <v>86</v>
      </c>
      <c r="AW591" s="13" t="s">
        <v>31</v>
      </c>
      <c r="AX591" s="13" t="s">
        <v>32</v>
      </c>
      <c r="AY591" s="181" t="s">
        <v>260</v>
      </c>
    </row>
    <row r="592" spans="1:65" s="2" customFormat="1" ht="16.5" customHeight="1">
      <c r="A592" s="33"/>
      <c r="B592" s="132"/>
      <c r="C592" s="166" t="s">
        <v>1029</v>
      </c>
      <c r="D592" s="166" t="s">
        <v>263</v>
      </c>
      <c r="E592" s="167" t="s">
        <v>1562</v>
      </c>
      <c r="F592" s="168" t="s">
        <v>1563</v>
      </c>
      <c r="G592" s="169" t="s">
        <v>915</v>
      </c>
      <c r="H592" s="170">
        <v>3</v>
      </c>
      <c r="I592" s="171"/>
      <c r="J592" s="172">
        <f>ROUND(I592*H592,2)</f>
        <v>0</v>
      </c>
      <c r="K592" s="168" t="s">
        <v>267</v>
      </c>
      <c r="L592" s="34"/>
      <c r="M592" s="173" t="s">
        <v>1</v>
      </c>
      <c r="N592" s="174" t="s">
        <v>42</v>
      </c>
      <c r="O592" s="59"/>
      <c r="P592" s="175">
        <f>O592*H592</f>
        <v>0</v>
      </c>
      <c r="Q592" s="175">
        <v>1.2460000000000001E-2</v>
      </c>
      <c r="R592" s="175">
        <f>Q592*H592</f>
        <v>3.7380000000000004E-2</v>
      </c>
      <c r="S592" s="175">
        <v>8.0000000000000002E-3</v>
      </c>
      <c r="T592" s="176">
        <f>S592*H592</f>
        <v>2.4E-2</v>
      </c>
      <c r="U592" s="33"/>
      <c r="V592" s="33"/>
      <c r="W592" s="33"/>
      <c r="X592" s="33"/>
      <c r="Y592" s="33"/>
      <c r="Z592" s="33"/>
      <c r="AA592" s="33"/>
      <c r="AB592" s="33"/>
      <c r="AC592" s="33"/>
      <c r="AD592" s="33"/>
      <c r="AE592" s="33"/>
      <c r="AR592" s="177" t="s">
        <v>268</v>
      </c>
      <c r="AT592" s="177" t="s">
        <v>263</v>
      </c>
      <c r="AU592" s="177" t="s">
        <v>86</v>
      </c>
      <c r="AY592" s="18" t="s">
        <v>260</v>
      </c>
      <c r="BE592" s="178">
        <f>IF(N592="základní",J592,0)</f>
        <v>0</v>
      </c>
      <c r="BF592" s="178">
        <f>IF(N592="snížená",J592,0)</f>
        <v>0</v>
      </c>
      <c r="BG592" s="178">
        <f>IF(N592="zákl. přenesená",J592,0)</f>
        <v>0</v>
      </c>
      <c r="BH592" s="178">
        <f>IF(N592="sníž. přenesená",J592,0)</f>
        <v>0</v>
      </c>
      <c r="BI592" s="178">
        <f>IF(N592="nulová",J592,0)</f>
        <v>0</v>
      </c>
      <c r="BJ592" s="18" t="s">
        <v>32</v>
      </c>
      <c r="BK592" s="178">
        <f>ROUND(I592*H592,2)</f>
        <v>0</v>
      </c>
      <c r="BL592" s="18" t="s">
        <v>268</v>
      </c>
      <c r="BM592" s="177" t="s">
        <v>2467</v>
      </c>
    </row>
    <row r="593" spans="1:65" s="13" customFormat="1">
      <c r="B593" s="179"/>
      <c r="D593" s="180" t="s">
        <v>270</v>
      </c>
      <c r="E593" s="181" t="s">
        <v>1</v>
      </c>
      <c r="F593" s="182" t="s">
        <v>2468</v>
      </c>
      <c r="H593" s="183">
        <v>3</v>
      </c>
      <c r="I593" s="184"/>
      <c r="L593" s="179"/>
      <c r="M593" s="185"/>
      <c r="N593" s="186"/>
      <c r="O593" s="186"/>
      <c r="P593" s="186"/>
      <c r="Q593" s="186"/>
      <c r="R593" s="186"/>
      <c r="S593" s="186"/>
      <c r="T593" s="187"/>
      <c r="AT593" s="181" t="s">
        <v>270</v>
      </c>
      <c r="AU593" s="181" t="s">
        <v>86</v>
      </c>
      <c r="AV593" s="13" t="s">
        <v>86</v>
      </c>
      <c r="AW593" s="13" t="s">
        <v>31</v>
      </c>
      <c r="AX593" s="13" t="s">
        <v>32</v>
      </c>
      <c r="AY593" s="181" t="s">
        <v>260</v>
      </c>
    </row>
    <row r="594" spans="1:65" s="2" customFormat="1" ht="24.2" customHeight="1">
      <c r="A594" s="33"/>
      <c r="B594" s="132"/>
      <c r="C594" s="166" t="s">
        <v>1034</v>
      </c>
      <c r="D594" s="166" t="s">
        <v>263</v>
      </c>
      <c r="E594" s="167" t="s">
        <v>1566</v>
      </c>
      <c r="F594" s="168" t="s">
        <v>1567</v>
      </c>
      <c r="G594" s="169" t="s">
        <v>915</v>
      </c>
      <c r="H594" s="170">
        <v>1</v>
      </c>
      <c r="I594" s="171"/>
      <c r="J594" s="172">
        <f>ROUND(I594*H594,2)</f>
        <v>0</v>
      </c>
      <c r="K594" s="168" t="s">
        <v>356</v>
      </c>
      <c r="L594" s="34"/>
      <c r="M594" s="173" t="s">
        <v>1</v>
      </c>
      <c r="N594" s="174" t="s">
        <v>42</v>
      </c>
      <c r="O594" s="59"/>
      <c r="P594" s="175">
        <f>O594*H594</f>
        <v>0</v>
      </c>
      <c r="Q594" s="175">
        <v>0.29665999999999998</v>
      </c>
      <c r="R594" s="175">
        <f>Q594*H594</f>
        <v>0.29665999999999998</v>
      </c>
      <c r="S594" s="175">
        <v>0</v>
      </c>
      <c r="T594" s="176">
        <f>S594*H594</f>
        <v>0</v>
      </c>
      <c r="U594" s="33"/>
      <c r="V594" s="33"/>
      <c r="W594" s="33"/>
      <c r="X594" s="33"/>
      <c r="Y594" s="33"/>
      <c r="Z594" s="33"/>
      <c r="AA594" s="33"/>
      <c r="AB594" s="33"/>
      <c r="AC594" s="33"/>
      <c r="AD594" s="33"/>
      <c r="AE594" s="33"/>
      <c r="AR594" s="177" t="s">
        <v>268</v>
      </c>
      <c r="AT594" s="177" t="s">
        <v>263</v>
      </c>
      <c r="AU594" s="177" t="s">
        <v>86</v>
      </c>
      <c r="AY594" s="18" t="s">
        <v>260</v>
      </c>
      <c r="BE594" s="178">
        <f>IF(N594="základní",J594,0)</f>
        <v>0</v>
      </c>
      <c r="BF594" s="178">
        <f>IF(N594="snížená",J594,0)</f>
        <v>0</v>
      </c>
      <c r="BG594" s="178">
        <f>IF(N594="zákl. přenesená",J594,0)</f>
        <v>0</v>
      </c>
      <c r="BH594" s="178">
        <f>IF(N594="sníž. přenesená",J594,0)</f>
        <v>0</v>
      </c>
      <c r="BI594" s="178">
        <f>IF(N594="nulová",J594,0)</f>
        <v>0</v>
      </c>
      <c r="BJ594" s="18" t="s">
        <v>32</v>
      </c>
      <c r="BK594" s="178">
        <f>ROUND(I594*H594,2)</f>
        <v>0</v>
      </c>
      <c r="BL594" s="18" t="s">
        <v>268</v>
      </c>
      <c r="BM594" s="177" t="s">
        <v>2469</v>
      </c>
    </row>
    <row r="595" spans="1:65" s="13" customFormat="1">
      <c r="B595" s="179"/>
      <c r="D595" s="180" t="s">
        <v>270</v>
      </c>
      <c r="E595" s="181" t="s">
        <v>1</v>
      </c>
      <c r="F595" s="182" t="s">
        <v>1183</v>
      </c>
      <c r="H595" s="183">
        <v>1</v>
      </c>
      <c r="I595" s="184"/>
      <c r="L595" s="179"/>
      <c r="M595" s="185"/>
      <c r="N595" s="186"/>
      <c r="O595" s="186"/>
      <c r="P595" s="186"/>
      <c r="Q595" s="186"/>
      <c r="R595" s="186"/>
      <c r="S595" s="186"/>
      <c r="T595" s="187"/>
      <c r="AT595" s="181" t="s">
        <v>270</v>
      </c>
      <c r="AU595" s="181" t="s">
        <v>86</v>
      </c>
      <c r="AV595" s="13" t="s">
        <v>86</v>
      </c>
      <c r="AW595" s="13" t="s">
        <v>31</v>
      </c>
      <c r="AX595" s="13" t="s">
        <v>32</v>
      </c>
      <c r="AY595" s="181" t="s">
        <v>260</v>
      </c>
    </row>
    <row r="596" spans="1:65" s="2" customFormat="1" ht="24.2" customHeight="1">
      <c r="A596" s="33"/>
      <c r="B596" s="132"/>
      <c r="C596" s="211" t="s">
        <v>1039</v>
      </c>
      <c r="D596" s="211" t="s">
        <v>429</v>
      </c>
      <c r="E596" s="212" t="s">
        <v>1569</v>
      </c>
      <c r="F596" s="213" t="s">
        <v>1570</v>
      </c>
      <c r="G596" s="214" t="s">
        <v>915</v>
      </c>
      <c r="H596" s="215">
        <v>1.0149999999999999</v>
      </c>
      <c r="I596" s="216"/>
      <c r="J596" s="217">
        <f>ROUND(I596*H596,2)</f>
        <v>0</v>
      </c>
      <c r="K596" s="213" t="s">
        <v>356</v>
      </c>
      <c r="L596" s="218"/>
      <c r="M596" s="219" t="s">
        <v>1</v>
      </c>
      <c r="N596" s="220" t="s">
        <v>42</v>
      </c>
      <c r="O596" s="59"/>
      <c r="P596" s="175">
        <f>O596*H596</f>
        <v>0</v>
      </c>
      <c r="Q596" s="175">
        <v>5.6000000000000001E-2</v>
      </c>
      <c r="R596" s="175">
        <f>Q596*H596</f>
        <v>5.6839999999999995E-2</v>
      </c>
      <c r="S596" s="175">
        <v>0</v>
      </c>
      <c r="T596" s="176">
        <f>S596*H596</f>
        <v>0</v>
      </c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R596" s="177" t="s">
        <v>306</v>
      </c>
      <c r="AT596" s="177" t="s">
        <v>429</v>
      </c>
      <c r="AU596" s="177" t="s">
        <v>86</v>
      </c>
      <c r="AY596" s="18" t="s">
        <v>260</v>
      </c>
      <c r="BE596" s="178">
        <f>IF(N596="základní",J596,0)</f>
        <v>0</v>
      </c>
      <c r="BF596" s="178">
        <f>IF(N596="snížená",J596,0)</f>
        <v>0</v>
      </c>
      <c r="BG596" s="178">
        <f>IF(N596="zákl. přenesená",J596,0)</f>
        <v>0</v>
      </c>
      <c r="BH596" s="178">
        <f>IF(N596="sníž. přenesená",J596,0)</f>
        <v>0</v>
      </c>
      <c r="BI596" s="178">
        <f>IF(N596="nulová",J596,0)</f>
        <v>0</v>
      </c>
      <c r="BJ596" s="18" t="s">
        <v>32</v>
      </c>
      <c r="BK596" s="178">
        <f>ROUND(I596*H596,2)</f>
        <v>0</v>
      </c>
      <c r="BL596" s="18" t="s">
        <v>268</v>
      </c>
      <c r="BM596" s="177" t="s">
        <v>2470</v>
      </c>
    </row>
    <row r="597" spans="1:65" s="13" customFormat="1">
      <c r="B597" s="179"/>
      <c r="D597" s="180" t="s">
        <v>270</v>
      </c>
      <c r="F597" s="182" t="s">
        <v>1188</v>
      </c>
      <c r="H597" s="183">
        <v>1.0149999999999999</v>
      </c>
      <c r="I597" s="184"/>
      <c r="L597" s="179"/>
      <c r="M597" s="185"/>
      <c r="N597" s="186"/>
      <c r="O597" s="186"/>
      <c r="P597" s="186"/>
      <c r="Q597" s="186"/>
      <c r="R597" s="186"/>
      <c r="S597" s="186"/>
      <c r="T597" s="187"/>
      <c r="AT597" s="181" t="s">
        <v>270</v>
      </c>
      <c r="AU597" s="181" t="s">
        <v>86</v>
      </c>
      <c r="AV597" s="13" t="s">
        <v>86</v>
      </c>
      <c r="AW597" s="13" t="s">
        <v>3</v>
      </c>
      <c r="AX597" s="13" t="s">
        <v>32</v>
      </c>
      <c r="AY597" s="181" t="s">
        <v>260</v>
      </c>
    </row>
    <row r="598" spans="1:65" s="2" customFormat="1" ht="16.5" customHeight="1">
      <c r="A598" s="33"/>
      <c r="B598" s="132"/>
      <c r="C598" s="166" t="s">
        <v>1049</v>
      </c>
      <c r="D598" s="166" t="s">
        <v>263</v>
      </c>
      <c r="E598" s="167" t="s">
        <v>1572</v>
      </c>
      <c r="F598" s="168" t="s">
        <v>1573</v>
      </c>
      <c r="G598" s="169" t="s">
        <v>915</v>
      </c>
      <c r="H598" s="170">
        <v>1</v>
      </c>
      <c r="I598" s="171"/>
      <c r="J598" s="172">
        <f>ROUND(I598*H598,2)</f>
        <v>0</v>
      </c>
      <c r="K598" s="168" t="s">
        <v>267</v>
      </c>
      <c r="L598" s="34"/>
      <c r="M598" s="173" t="s">
        <v>1</v>
      </c>
      <c r="N598" s="174" t="s">
        <v>42</v>
      </c>
      <c r="O598" s="59"/>
      <c r="P598" s="175">
        <f>O598*H598</f>
        <v>0</v>
      </c>
      <c r="Q598" s="175">
        <v>9.0000000000000006E-5</v>
      </c>
      <c r="R598" s="175">
        <f>Q598*H598</f>
        <v>9.0000000000000006E-5</v>
      </c>
      <c r="S598" s="175">
        <v>0</v>
      </c>
      <c r="T598" s="176">
        <f>S598*H598</f>
        <v>0</v>
      </c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  <c r="AR598" s="177" t="s">
        <v>268</v>
      </c>
      <c r="AT598" s="177" t="s">
        <v>263</v>
      </c>
      <c r="AU598" s="177" t="s">
        <v>86</v>
      </c>
      <c r="AY598" s="18" t="s">
        <v>260</v>
      </c>
      <c r="BE598" s="178">
        <f>IF(N598="základní",J598,0)</f>
        <v>0</v>
      </c>
      <c r="BF598" s="178">
        <f>IF(N598="snížená",J598,0)</f>
        <v>0</v>
      </c>
      <c r="BG598" s="178">
        <f>IF(N598="zákl. přenesená",J598,0)</f>
        <v>0</v>
      </c>
      <c r="BH598" s="178">
        <f>IF(N598="sníž. přenesená",J598,0)</f>
        <v>0</v>
      </c>
      <c r="BI598" s="178">
        <f>IF(N598="nulová",J598,0)</f>
        <v>0</v>
      </c>
      <c r="BJ598" s="18" t="s">
        <v>32</v>
      </c>
      <c r="BK598" s="178">
        <f>ROUND(I598*H598,2)</f>
        <v>0</v>
      </c>
      <c r="BL598" s="18" t="s">
        <v>268</v>
      </c>
      <c r="BM598" s="177" t="s">
        <v>2471</v>
      </c>
    </row>
    <row r="599" spans="1:65" s="13" customFormat="1">
      <c r="B599" s="179"/>
      <c r="D599" s="180" t="s">
        <v>270</v>
      </c>
      <c r="E599" s="181" t="s">
        <v>1</v>
      </c>
      <c r="F599" s="182" t="s">
        <v>1193</v>
      </c>
      <c r="H599" s="183">
        <v>1</v>
      </c>
      <c r="I599" s="184"/>
      <c r="L599" s="179"/>
      <c r="M599" s="185"/>
      <c r="N599" s="186"/>
      <c r="O599" s="186"/>
      <c r="P599" s="186"/>
      <c r="Q599" s="186"/>
      <c r="R599" s="186"/>
      <c r="S599" s="186"/>
      <c r="T599" s="187"/>
      <c r="AT599" s="181" t="s">
        <v>270</v>
      </c>
      <c r="AU599" s="181" t="s">
        <v>86</v>
      </c>
      <c r="AV599" s="13" t="s">
        <v>86</v>
      </c>
      <c r="AW599" s="13" t="s">
        <v>31</v>
      </c>
      <c r="AX599" s="13" t="s">
        <v>32</v>
      </c>
      <c r="AY599" s="181" t="s">
        <v>260</v>
      </c>
    </row>
    <row r="600" spans="1:65" s="2" customFormat="1" ht="21.75" customHeight="1">
      <c r="A600" s="33"/>
      <c r="B600" s="132"/>
      <c r="C600" s="211" t="s">
        <v>1056</v>
      </c>
      <c r="D600" s="211" t="s">
        <v>429</v>
      </c>
      <c r="E600" s="212" t="s">
        <v>1575</v>
      </c>
      <c r="F600" s="213" t="s">
        <v>1576</v>
      </c>
      <c r="G600" s="214" t="s">
        <v>915</v>
      </c>
      <c r="H600" s="215">
        <v>1.0149999999999999</v>
      </c>
      <c r="I600" s="216"/>
      <c r="J600" s="217">
        <f>ROUND(I600*H600,2)</f>
        <v>0</v>
      </c>
      <c r="K600" s="213" t="s">
        <v>267</v>
      </c>
      <c r="L600" s="218"/>
      <c r="M600" s="219" t="s">
        <v>1</v>
      </c>
      <c r="N600" s="220" t="s">
        <v>42</v>
      </c>
      <c r="O600" s="59"/>
      <c r="P600" s="175">
        <f>O600*H600</f>
        <v>0</v>
      </c>
      <c r="Q600" s="175">
        <v>4.4999999999999998E-2</v>
      </c>
      <c r="R600" s="175">
        <f>Q600*H600</f>
        <v>4.5674999999999993E-2</v>
      </c>
      <c r="S600" s="175">
        <v>0</v>
      </c>
      <c r="T600" s="176">
        <f>S600*H600</f>
        <v>0</v>
      </c>
      <c r="U600" s="33"/>
      <c r="V600" s="33"/>
      <c r="W600" s="33"/>
      <c r="X600" s="33"/>
      <c r="Y600" s="33"/>
      <c r="Z600" s="33"/>
      <c r="AA600" s="33"/>
      <c r="AB600" s="33"/>
      <c r="AC600" s="33"/>
      <c r="AD600" s="33"/>
      <c r="AE600" s="33"/>
      <c r="AR600" s="177" t="s">
        <v>306</v>
      </c>
      <c r="AT600" s="177" t="s">
        <v>429</v>
      </c>
      <c r="AU600" s="177" t="s">
        <v>86</v>
      </c>
      <c r="AY600" s="18" t="s">
        <v>260</v>
      </c>
      <c r="BE600" s="178">
        <f>IF(N600="základní",J600,0)</f>
        <v>0</v>
      </c>
      <c r="BF600" s="178">
        <f>IF(N600="snížená",J600,0)</f>
        <v>0</v>
      </c>
      <c r="BG600" s="178">
        <f>IF(N600="zákl. přenesená",J600,0)</f>
        <v>0</v>
      </c>
      <c r="BH600" s="178">
        <f>IF(N600="sníž. přenesená",J600,0)</f>
        <v>0</v>
      </c>
      <c r="BI600" s="178">
        <f>IF(N600="nulová",J600,0)</f>
        <v>0</v>
      </c>
      <c r="BJ600" s="18" t="s">
        <v>32</v>
      </c>
      <c r="BK600" s="178">
        <f>ROUND(I600*H600,2)</f>
        <v>0</v>
      </c>
      <c r="BL600" s="18" t="s">
        <v>268</v>
      </c>
      <c r="BM600" s="177" t="s">
        <v>2472</v>
      </c>
    </row>
    <row r="601" spans="1:65" s="13" customFormat="1">
      <c r="B601" s="179"/>
      <c r="D601" s="180" t="s">
        <v>270</v>
      </c>
      <c r="F601" s="182" t="s">
        <v>1188</v>
      </c>
      <c r="H601" s="183">
        <v>1.0149999999999999</v>
      </c>
      <c r="I601" s="184"/>
      <c r="L601" s="179"/>
      <c r="M601" s="185"/>
      <c r="N601" s="186"/>
      <c r="O601" s="186"/>
      <c r="P601" s="186"/>
      <c r="Q601" s="186"/>
      <c r="R601" s="186"/>
      <c r="S601" s="186"/>
      <c r="T601" s="187"/>
      <c r="AT601" s="181" t="s">
        <v>270</v>
      </c>
      <c r="AU601" s="181" t="s">
        <v>86</v>
      </c>
      <c r="AV601" s="13" t="s">
        <v>86</v>
      </c>
      <c r="AW601" s="13" t="s">
        <v>3</v>
      </c>
      <c r="AX601" s="13" t="s">
        <v>32</v>
      </c>
      <c r="AY601" s="181" t="s">
        <v>260</v>
      </c>
    </row>
    <row r="602" spans="1:65" s="2" customFormat="1" ht="24.2" customHeight="1">
      <c r="A602" s="33"/>
      <c r="B602" s="132"/>
      <c r="C602" s="166" t="s">
        <v>1061</v>
      </c>
      <c r="D602" s="166" t="s">
        <v>263</v>
      </c>
      <c r="E602" s="167" t="s">
        <v>1578</v>
      </c>
      <c r="F602" s="168" t="s">
        <v>1579</v>
      </c>
      <c r="G602" s="169" t="s">
        <v>915</v>
      </c>
      <c r="H602" s="170">
        <v>1</v>
      </c>
      <c r="I602" s="171"/>
      <c r="J602" s="172">
        <f>ROUND(I602*H602,2)</f>
        <v>0</v>
      </c>
      <c r="K602" s="168" t="s">
        <v>356</v>
      </c>
      <c r="L602" s="34"/>
      <c r="M602" s="173" t="s">
        <v>1</v>
      </c>
      <c r="N602" s="174" t="s">
        <v>42</v>
      </c>
      <c r="O602" s="59"/>
      <c r="P602" s="175">
        <f>O602*H602</f>
        <v>0</v>
      </c>
      <c r="Q602" s="175">
        <v>1.6999999999999999E-3</v>
      </c>
      <c r="R602" s="175">
        <f>Q602*H602</f>
        <v>1.6999999999999999E-3</v>
      </c>
      <c r="S602" s="175">
        <v>0</v>
      </c>
      <c r="T602" s="176">
        <f>S602*H602</f>
        <v>0</v>
      </c>
      <c r="U602" s="33"/>
      <c r="V602" s="33"/>
      <c r="W602" s="33"/>
      <c r="X602" s="33"/>
      <c r="Y602" s="33"/>
      <c r="Z602" s="33"/>
      <c r="AA602" s="33"/>
      <c r="AB602" s="33"/>
      <c r="AC602" s="33"/>
      <c r="AD602" s="33"/>
      <c r="AE602" s="33"/>
      <c r="AR602" s="177" t="s">
        <v>268</v>
      </c>
      <c r="AT602" s="177" t="s">
        <v>263</v>
      </c>
      <c r="AU602" s="177" t="s">
        <v>86</v>
      </c>
      <c r="AY602" s="18" t="s">
        <v>260</v>
      </c>
      <c r="BE602" s="178">
        <f>IF(N602="základní",J602,0)</f>
        <v>0</v>
      </c>
      <c r="BF602" s="178">
        <f>IF(N602="snížená",J602,0)</f>
        <v>0</v>
      </c>
      <c r="BG602" s="178">
        <f>IF(N602="zákl. přenesená",J602,0)</f>
        <v>0</v>
      </c>
      <c r="BH602" s="178">
        <f>IF(N602="sníž. přenesená",J602,0)</f>
        <v>0</v>
      </c>
      <c r="BI602" s="178">
        <f>IF(N602="nulová",J602,0)</f>
        <v>0</v>
      </c>
      <c r="BJ602" s="18" t="s">
        <v>32</v>
      </c>
      <c r="BK602" s="178">
        <f>ROUND(I602*H602,2)</f>
        <v>0</v>
      </c>
      <c r="BL602" s="18" t="s">
        <v>268</v>
      </c>
      <c r="BM602" s="177" t="s">
        <v>2473</v>
      </c>
    </row>
    <row r="603" spans="1:65" s="13" customFormat="1">
      <c r="B603" s="179"/>
      <c r="D603" s="180" t="s">
        <v>270</v>
      </c>
      <c r="E603" s="181" t="s">
        <v>1</v>
      </c>
      <c r="F603" s="182" t="s">
        <v>1183</v>
      </c>
      <c r="H603" s="183">
        <v>1</v>
      </c>
      <c r="I603" s="184"/>
      <c r="L603" s="179"/>
      <c r="M603" s="185"/>
      <c r="N603" s="186"/>
      <c r="O603" s="186"/>
      <c r="P603" s="186"/>
      <c r="Q603" s="186"/>
      <c r="R603" s="186"/>
      <c r="S603" s="186"/>
      <c r="T603" s="187"/>
      <c r="AT603" s="181" t="s">
        <v>270</v>
      </c>
      <c r="AU603" s="181" t="s">
        <v>86</v>
      </c>
      <c r="AV603" s="13" t="s">
        <v>86</v>
      </c>
      <c r="AW603" s="13" t="s">
        <v>31</v>
      </c>
      <c r="AX603" s="13" t="s">
        <v>32</v>
      </c>
      <c r="AY603" s="181" t="s">
        <v>260</v>
      </c>
    </row>
    <row r="604" spans="1:65" s="2" customFormat="1" ht="24.2" customHeight="1">
      <c r="A604" s="33"/>
      <c r="B604" s="132"/>
      <c r="C604" s="166" t="s">
        <v>1066</v>
      </c>
      <c r="D604" s="166" t="s">
        <v>263</v>
      </c>
      <c r="E604" s="167" t="s">
        <v>1581</v>
      </c>
      <c r="F604" s="168" t="s">
        <v>1582</v>
      </c>
      <c r="G604" s="169" t="s">
        <v>915</v>
      </c>
      <c r="H604" s="170">
        <v>2</v>
      </c>
      <c r="I604" s="171"/>
      <c r="J604" s="172">
        <f>ROUND(I604*H604,2)</f>
        <v>0</v>
      </c>
      <c r="K604" s="168" t="s">
        <v>356</v>
      </c>
      <c r="L604" s="34"/>
      <c r="M604" s="173" t="s">
        <v>1</v>
      </c>
      <c r="N604" s="174" t="s">
        <v>42</v>
      </c>
      <c r="O604" s="59"/>
      <c r="P604" s="175">
        <f>O604*H604</f>
        <v>0</v>
      </c>
      <c r="Q604" s="175">
        <v>0.41761999999999999</v>
      </c>
      <c r="R604" s="175">
        <f>Q604*H604</f>
        <v>0.83523999999999998</v>
      </c>
      <c r="S604" s="175">
        <v>0</v>
      </c>
      <c r="T604" s="176">
        <f>S604*H604</f>
        <v>0</v>
      </c>
      <c r="U604" s="33"/>
      <c r="V604" s="33"/>
      <c r="W604" s="33"/>
      <c r="X604" s="33"/>
      <c r="Y604" s="33"/>
      <c r="Z604" s="33"/>
      <c r="AA604" s="33"/>
      <c r="AB604" s="33"/>
      <c r="AC604" s="33"/>
      <c r="AD604" s="33"/>
      <c r="AE604" s="33"/>
      <c r="AR604" s="177" t="s">
        <v>268</v>
      </c>
      <c r="AT604" s="177" t="s">
        <v>263</v>
      </c>
      <c r="AU604" s="177" t="s">
        <v>86</v>
      </c>
      <c r="AY604" s="18" t="s">
        <v>260</v>
      </c>
      <c r="BE604" s="178">
        <f>IF(N604="základní",J604,0)</f>
        <v>0</v>
      </c>
      <c r="BF604" s="178">
        <f>IF(N604="snížená",J604,0)</f>
        <v>0</v>
      </c>
      <c r="BG604" s="178">
        <f>IF(N604="zákl. přenesená",J604,0)</f>
        <v>0</v>
      </c>
      <c r="BH604" s="178">
        <f>IF(N604="sníž. přenesená",J604,0)</f>
        <v>0</v>
      </c>
      <c r="BI604" s="178">
        <f>IF(N604="nulová",J604,0)</f>
        <v>0</v>
      </c>
      <c r="BJ604" s="18" t="s">
        <v>32</v>
      </c>
      <c r="BK604" s="178">
        <f>ROUND(I604*H604,2)</f>
        <v>0</v>
      </c>
      <c r="BL604" s="18" t="s">
        <v>268</v>
      </c>
      <c r="BM604" s="177" t="s">
        <v>2474</v>
      </c>
    </row>
    <row r="605" spans="1:65" s="13" customFormat="1">
      <c r="B605" s="179"/>
      <c r="D605" s="180" t="s">
        <v>270</v>
      </c>
      <c r="E605" s="181" t="s">
        <v>1</v>
      </c>
      <c r="F605" s="182" t="s">
        <v>1584</v>
      </c>
      <c r="H605" s="183">
        <v>2</v>
      </c>
      <c r="I605" s="184"/>
      <c r="L605" s="179"/>
      <c r="M605" s="185"/>
      <c r="N605" s="186"/>
      <c r="O605" s="186"/>
      <c r="P605" s="186"/>
      <c r="Q605" s="186"/>
      <c r="R605" s="186"/>
      <c r="S605" s="186"/>
      <c r="T605" s="187"/>
      <c r="AT605" s="181" t="s">
        <v>270</v>
      </c>
      <c r="AU605" s="181" t="s">
        <v>86</v>
      </c>
      <c r="AV605" s="13" t="s">
        <v>86</v>
      </c>
      <c r="AW605" s="13" t="s">
        <v>31</v>
      </c>
      <c r="AX605" s="13" t="s">
        <v>32</v>
      </c>
      <c r="AY605" s="181" t="s">
        <v>260</v>
      </c>
    </row>
    <row r="606" spans="1:65" s="2" customFormat="1" ht="24.2" customHeight="1">
      <c r="A606" s="33"/>
      <c r="B606" s="132"/>
      <c r="C606" s="211" t="s">
        <v>1070</v>
      </c>
      <c r="D606" s="211" t="s">
        <v>429</v>
      </c>
      <c r="E606" s="212" t="s">
        <v>1585</v>
      </c>
      <c r="F606" s="213" t="s">
        <v>1586</v>
      </c>
      <c r="G606" s="214" t="s">
        <v>915</v>
      </c>
      <c r="H606" s="215">
        <v>2.0299999999999998</v>
      </c>
      <c r="I606" s="216"/>
      <c r="J606" s="217">
        <f>ROUND(I606*H606,2)</f>
        <v>0</v>
      </c>
      <c r="K606" s="213" t="s">
        <v>356</v>
      </c>
      <c r="L606" s="218"/>
      <c r="M606" s="219" t="s">
        <v>1</v>
      </c>
      <c r="N606" s="220" t="s">
        <v>42</v>
      </c>
      <c r="O606" s="59"/>
      <c r="P606" s="175">
        <f>O606*H606</f>
        <v>0</v>
      </c>
      <c r="Q606" s="175">
        <v>0.20799999999999999</v>
      </c>
      <c r="R606" s="175">
        <f>Q606*H606</f>
        <v>0.42223999999999995</v>
      </c>
      <c r="S606" s="175">
        <v>0</v>
      </c>
      <c r="T606" s="176">
        <f>S606*H606</f>
        <v>0</v>
      </c>
      <c r="U606" s="33"/>
      <c r="V606" s="33"/>
      <c r="W606" s="33"/>
      <c r="X606" s="33"/>
      <c r="Y606" s="33"/>
      <c r="Z606" s="33"/>
      <c r="AA606" s="33"/>
      <c r="AB606" s="33"/>
      <c r="AC606" s="33"/>
      <c r="AD606" s="33"/>
      <c r="AE606" s="33"/>
      <c r="AR606" s="177" t="s">
        <v>306</v>
      </c>
      <c r="AT606" s="177" t="s">
        <v>429</v>
      </c>
      <c r="AU606" s="177" t="s">
        <v>86</v>
      </c>
      <c r="AY606" s="18" t="s">
        <v>260</v>
      </c>
      <c r="BE606" s="178">
        <f>IF(N606="základní",J606,0)</f>
        <v>0</v>
      </c>
      <c r="BF606" s="178">
        <f>IF(N606="snížená",J606,0)</f>
        <v>0</v>
      </c>
      <c r="BG606" s="178">
        <f>IF(N606="zákl. přenesená",J606,0)</f>
        <v>0</v>
      </c>
      <c r="BH606" s="178">
        <f>IF(N606="sníž. přenesená",J606,0)</f>
        <v>0</v>
      </c>
      <c r="BI606" s="178">
        <f>IF(N606="nulová",J606,0)</f>
        <v>0</v>
      </c>
      <c r="BJ606" s="18" t="s">
        <v>32</v>
      </c>
      <c r="BK606" s="178">
        <f>ROUND(I606*H606,2)</f>
        <v>0</v>
      </c>
      <c r="BL606" s="18" t="s">
        <v>268</v>
      </c>
      <c r="BM606" s="177" t="s">
        <v>2475</v>
      </c>
    </row>
    <row r="607" spans="1:65" s="13" customFormat="1">
      <c r="B607" s="179"/>
      <c r="D607" s="180" t="s">
        <v>270</v>
      </c>
      <c r="F607" s="182" t="s">
        <v>1588</v>
      </c>
      <c r="H607" s="183">
        <v>2.0299999999999998</v>
      </c>
      <c r="I607" s="184"/>
      <c r="L607" s="179"/>
      <c r="M607" s="185"/>
      <c r="N607" s="186"/>
      <c r="O607" s="186"/>
      <c r="P607" s="186"/>
      <c r="Q607" s="186"/>
      <c r="R607" s="186"/>
      <c r="S607" s="186"/>
      <c r="T607" s="187"/>
      <c r="AT607" s="181" t="s">
        <v>270</v>
      </c>
      <c r="AU607" s="181" t="s">
        <v>86</v>
      </c>
      <c r="AV607" s="13" t="s">
        <v>86</v>
      </c>
      <c r="AW607" s="13" t="s">
        <v>3</v>
      </c>
      <c r="AX607" s="13" t="s">
        <v>32</v>
      </c>
      <c r="AY607" s="181" t="s">
        <v>260</v>
      </c>
    </row>
    <row r="608" spans="1:65" s="2" customFormat="1" ht="16.5" customHeight="1">
      <c r="A608" s="33"/>
      <c r="B608" s="132"/>
      <c r="C608" s="166" t="s">
        <v>1076</v>
      </c>
      <c r="D608" s="166" t="s">
        <v>263</v>
      </c>
      <c r="E608" s="167" t="s">
        <v>1589</v>
      </c>
      <c r="F608" s="168" t="s">
        <v>1590</v>
      </c>
      <c r="G608" s="169" t="s">
        <v>915</v>
      </c>
      <c r="H608" s="170">
        <v>2</v>
      </c>
      <c r="I608" s="171"/>
      <c r="J608" s="172">
        <f>ROUND(I608*H608,2)</f>
        <v>0</v>
      </c>
      <c r="K608" s="168" t="s">
        <v>267</v>
      </c>
      <c r="L608" s="34"/>
      <c r="M608" s="173" t="s">
        <v>1</v>
      </c>
      <c r="N608" s="174" t="s">
        <v>42</v>
      </c>
      <c r="O608" s="59"/>
      <c r="P608" s="175">
        <f>O608*H608</f>
        <v>0</v>
      </c>
      <c r="Q608" s="175">
        <v>1.2E-4</v>
      </c>
      <c r="R608" s="175">
        <f>Q608*H608</f>
        <v>2.4000000000000001E-4</v>
      </c>
      <c r="S608" s="175">
        <v>0</v>
      </c>
      <c r="T608" s="176">
        <f>S608*H608</f>
        <v>0</v>
      </c>
      <c r="U608" s="33"/>
      <c r="V608" s="33"/>
      <c r="W608" s="33"/>
      <c r="X608" s="33"/>
      <c r="Y608" s="33"/>
      <c r="Z608" s="33"/>
      <c r="AA608" s="33"/>
      <c r="AB608" s="33"/>
      <c r="AC608" s="33"/>
      <c r="AD608" s="33"/>
      <c r="AE608" s="33"/>
      <c r="AR608" s="177" t="s">
        <v>268</v>
      </c>
      <c r="AT608" s="177" t="s">
        <v>263</v>
      </c>
      <c r="AU608" s="177" t="s">
        <v>86</v>
      </c>
      <c r="AY608" s="18" t="s">
        <v>260</v>
      </c>
      <c r="BE608" s="178">
        <f>IF(N608="základní",J608,0)</f>
        <v>0</v>
      </c>
      <c r="BF608" s="178">
        <f>IF(N608="snížená",J608,0)</f>
        <v>0</v>
      </c>
      <c r="BG608" s="178">
        <f>IF(N608="zákl. přenesená",J608,0)</f>
        <v>0</v>
      </c>
      <c r="BH608" s="178">
        <f>IF(N608="sníž. přenesená",J608,0)</f>
        <v>0</v>
      </c>
      <c r="BI608" s="178">
        <f>IF(N608="nulová",J608,0)</f>
        <v>0</v>
      </c>
      <c r="BJ608" s="18" t="s">
        <v>32</v>
      </c>
      <c r="BK608" s="178">
        <f>ROUND(I608*H608,2)</f>
        <v>0</v>
      </c>
      <c r="BL608" s="18" t="s">
        <v>268</v>
      </c>
      <c r="BM608" s="177" t="s">
        <v>2476</v>
      </c>
    </row>
    <row r="609" spans="1:65" s="13" customFormat="1">
      <c r="B609" s="179"/>
      <c r="D609" s="180" t="s">
        <v>270</v>
      </c>
      <c r="E609" s="181" t="s">
        <v>1</v>
      </c>
      <c r="F609" s="182" t="s">
        <v>1592</v>
      </c>
      <c r="H609" s="183">
        <v>2</v>
      </c>
      <c r="I609" s="184"/>
      <c r="L609" s="179"/>
      <c r="M609" s="185"/>
      <c r="N609" s="186"/>
      <c r="O609" s="186"/>
      <c r="P609" s="186"/>
      <c r="Q609" s="186"/>
      <c r="R609" s="186"/>
      <c r="S609" s="186"/>
      <c r="T609" s="187"/>
      <c r="AT609" s="181" t="s">
        <v>270</v>
      </c>
      <c r="AU609" s="181" t="s">
        <v>86</v>
      </c>
      <c r="AV609" s="13" t="s">
        <v>86</v>
      </c>
      <c r="AW609" s="13" t="s">
        <v>31</v>
      </c>
      <c r="AX609" s="13" t="s">
        <v>32</v>
      </c>
      <c r="AY609" s="181" t="s">
        <v>260</v>
      </c>
    </row>
    <row r="610" spans="1:65" s="2" customFormat="1" ht="21.75" customHeight="1">
      <c r="A610" s="33"/>
      <c r="B610" s="132"/>
      <c r="C610" s="211" t="s">
        <v>1082</v>
      </c>
      <c r="D610" s="211" t="s">
        <v>429</v>
      </c>
      <c r="E610" s="212" t="s">
        <v>1593</v>
      </c>
      <c r="F610" s="213" t="s">
        <v>1594</v>
      </c>
      <c r="G610" s="214" t="s">
        <v>915</v>
      </c>
      <c r="H610" s="215">
        <v>2.0299999999999998</v>
      </c>
      <c r="I610" s="216"/>
      <c r="J610" s="217">
        <f>ROUND(I610*H610,2)</f>
        <v>0</v>
      </c>
      <c r="K610" s="213" t="s">
        <v>267</v>
      </c>
      <c r="L610" s="218"/>
      <c r="M610" s="219" t="s">
        <v>1</v>
      </c>
      <c r="N610" s="220" t="s">
        <v>42</v>
      </c>
      <c r="O610" s="59"/>
      <c r="P610" s="175">
        <f>O610*H610</f>
        <v>0</v>
      </c>
      <c r="Q610" s="175">
        <v>0.16300000000000001</v>
      </c>
      <c r="R610" s="175">
        <f>Q610*H610</f>
        <v>0.33088999999999996</v>
      </c>
      <c r="S610" s="175">
        <v>0</v>
      </c>
      <c r="T610" s="176">
        <f>S610*H610</f>
        <v>0</v>
      </c>
      <c r="U610" s="33"/>
      <c r="V610" s="33"/>
      <c r="W610" s="33"/>
      <c r="X610" s="33"/>
      <c r="Y610" s="33"/>
      <c r="Z610" s="33"/>
      <c r="AA610" s="33"/>
      <c r="AB610" s="33"/>
      <c r="AC610" s="33"/>
      <c r="AD610" s="33"/>
      <c r="AE610" s="33"/>
      <c r="AR610" s="177" t="s">
        <v>306</v>
      </c>
      <c r="AT610" s="177" t="s">
        <v>429</v>
      </c>
      <c r="AU610" s="177" t="s">
        <v>86</v>
      </c>
      <c r="AY610" s="18" t="s">
        <v>260</v>
      </c>
      <c r="BE610" s="178">
        <f>IF(N610="základní",J610,0)</f>
        <v>0</v>
      </c>
      <c r="BF610" s="178">
        <f>IF(N610="snížená",J610,0)</f>
        <v>0</v>
      </c>
      <c r="BG610" s="178">
        <f>IF(N610="zákl. přenesená",J610,0)</f>
        <v>0</v>
      </c>
      <c r="BH610" s="178">
        <f>IF(N610="sníž. přenesená",J610,0)</f>
        <v>0</v>
      </c>
      <c r="BI610" s="178">
        <f>IF(N610="nulová",J610,0)</f>
        <v>0</v>
      </c>
      <c r="BJ610" s="18" t="s">
        <v>32</v>
      </c>
      <c r="BK610" s="178">
        <f>ROUND(I610*H610,2)</f>
        <v>0</v>
      </c>
      <c r="BL610" s="18" t="s">
        <v>268</v>
      </c>
      <c r="BM610" s="177" t="s">
        <v>2477</v>
      </c>
    </row>
    <row r="611" spans="1:65" s="13" customFormat="1">
      <c r="B611" s="179"/>
      <c r="D611" s="180" t="s">
        <v>270</v>
      </c>
      <c r="F611" s="182" t="s">
        <v>1588</v>
      </c>
      <c r="H611" s="183">
        <v>2.0299999999999998</v>
      </c>
      <c r="I611" s="184"/>
      <c r="L611" s="179"/>
      <c r="M611" s="185"/>
      <c r="N611" s="186"/>
      <c r="O611" s="186"/>
      <c r="P611" s="186"/>
      <c r="Q611" s="186"/>
      <c r="R611" s="186"/>
      <c r="S611" s="186"/>
      <c r="T611" s="187"/>
      <c r="AT611" s="181" t="s">
        <v>270</v>
      </c>
      <c r="AU611" s="181" t="s">
        <v>86</v>
      </c>
      <c r="AV611" s="13" t="s">
        <v>86</v>
      </c>
      <c r="AW611" s="13" t="s">
        <v>3</v>
      </c>
      <c r="AX611" s="13" t="s">
        <v>32</v>
      </c>
      <c r="AY611" s="181" t="s">
        <v>260</v>
      </c>
    </row>
    <row r="612" spans="1:65" s="2" customFormat="1" ht="24.2" customHeight="1">
      <c r="A612" s="33"/>
      <c r="B612" s="132"/>
      <c r="C612" s="166" t="s">
        <v>1088</v>
      </c>
      <c r="D612" s="166" t="s">
        <v>263</v>
      </c>
      <c r="E612" s="167" t="s">
        <v>1596</v>
      </c>
      <c r="F612" s="168" t="s">
        <v>1597</v>
      </c>
      <c r="G612" s="169" t="s">
        <v>915</v>
      </c>
      <c r="H612" s="170">
        <v>2</v>
      </c>
      <c r="I612" s="171"/>
      <c r="J612" s="172">
        <f>ROUND(I612*H612,2)</f>
        <v>0</v>
      </c>
      <c r="K612" s="168" t="s">
        <v>356</v>
      </c>
      <c r="L612" s="34"/>
      <c r="M612" s="173" t="s">
        <v>1</v>
      </c>
      <c r="N612" s="174" t="s">
        <v>42</v>
      </c>
      <c r="O612" s="59"/>
      <c r="P612" s="175">
        <f>O612*H612</f>
        <v>0</v>
      </c>
      <c r="Q612" s="175">
        <v>2.3999999999999998E-3</v>
      </c>
      <c r="R612" s="175">
        <f>Q612*H612</f>
        <v>4.7999999999999996E-3</v>
      </c>
      <c r="S612" s="175">
        <v>0</v>
      </c>
      <c r="T612" s="176">
        <f>S612*H612</f>
        <v>0</v>
      </c>
      <c r="U612" s="33"/>
      <c r="V612" s="33"/>
      <c r="W612" s="33"/>
      <c r="X612" s="33"/>
      <c r="Y612" s="33"/>
      <c r="Z612" s="33"/>
      <c r="AA612" s="33"/>
      <c r="AB612" s="33"/>
      <c r="AC612" s="33"/>
      <c r="AD612" s="33"/>
      <c r="AE612" s="33"/>
      <c r="AR612" s="177" t="s">
        <v>268</v>
      </c>
      <c r="AT612" s="177" t="s">
        <v>263</v>
      </c>
      <c r="AU612" s="177" t="s">
        <v>86</v>
      </c>
      <c r="AY612" s="18" t="s">
        <v>260</v>
      </c>
      <c r="BE612" s="178">
        <f>IF(N612="základní",J612,0)</f>
        <v>0</v>
      </c>
      <c r="BF612" s="178">
        <f>IF(N612="snížená",J612,0)</f>
        <v>0</v>
      </c>
      <c r="BG612" s="178">
        <f>IF(N612="zákl. přenesená",J612,0)</f>
        <v>0</v>
      </c>
      <c r="BH612" s="178">
        <f>IF(N612="sníž. přenesená",J612,0)</f>
        <v>0</v>
      </c>
      <c r="BI612" s="178">
        <f>IF(N612="nulová",J612,0)</f>
        <v>0</v>
      </c>
      <c r="BJ612" s="18" t="s">
        <v>32</v>
      </c>
      <c r="BK612" s="178">
        <f>ROUND(I612*H612,2)</f>
        <v>0</v>
      </c>
      <c r="BL612" s="18" t="s">
        <v>268</v>
      </c>
      <c r="BM612" s="177" t="s">
        <v>2478</v>
      </c>
    </row>
    <row r="613" spans="1:65" s="13" customFormat="1">
      <c r="B613" s="179"/>
      <c r="D613" s="180" t="s">
        <v>270</v>
      </c>
      <c r="E613" s="181" t="s">
        <v>1</v>
      </c>
      <c r="F613" s="182" t="s">
        <v>1584</v>
      </c>
      <c r="H613" s="183">
        <v>2</v>
      </c>
      <c r="I613" s="184"/>
      <c r="L613" s="179"/>
      <c r="M613" s="185"/>
      <c r="N613" s="186"/>
      <c r="O613" s="186"/>
      <c r="P613" s="186"/>
      <c r="Q613" s="186"/>
      <c r="R613" s="186"/>
      <c r="S613" s="186"/>
      <c r="T613" s="187"/>
      <c r="AT613" s="181" t="s">
        <v>270</v>
      </c>
      <c r="AU613" s="181" t="s">
        <v>86</v>
      </c>
      <c r="AV613" s="13" t="s">
        <v>86</v>
      </c>
      <c r="AW613" s="13" t="s">
        <v>31</v>
      </c>
      <c r="AX613" s="13" t="s">
        <v>32</v>
      </c>
      <c r="AY613" s="181" t="s">
        <v>260</v>
      </c>
    </row>
    <row r="614" spans="1:65" s="2" customFormat="1" ht="24.2" customHeight="1">
      <c r="A614" s="33"/>
      <c r="B614" s="132"/>
      <c r="C614" s="166" t="s">
        <v>1098</v>
      </c>
      <c r="D614" s="166" t="s">
        <v>263</v>
      </c>
      <c r="E614" s="167" t="s">
        <v>1180</v>
      </c>
      <c r="F614" s="168" t="s">
        <v>1181</v>
      </c>
      <c r="G614" s="169" t="s">
        <v>915</v>
      </c>
      <c r="H614" s="170">
        <v>1</v>
      </c>
      <c r="I614" s="171"/>
      <c r="J614" s="172">
        <f>ROUND(I614*H614,2)</f>
        <v>0</v>
      </c>
      <c r="K614" s="168" t="s">
        <v>356</v>
      </c>
      <c r="L614" s="34"/>
      <c r="M614" s="173" t="s">
        <v>1</v>
      </c>
      <c r="N614" s="174" t="s">
        <v>42</v>
      </c>
      <c r="O614" s="59"/>
      <c r="P614" s="175">
        <f>O614*H614</f>
        <v>0</v>
      </c>
      <c r="Q614" s="175">
        <v>0.47611999999999999</v>
      </c>
      <c r="R614" s="175">
        <f>Q614*H614</f>
        <v>0.47611999999999999</v>
      </c>
      <c r="S614" s="175">
        <v>0</v>
      </c>
      <c r="T614" s="176">
        <f>S614*H614</f>
        <v>0</v>
      </c>
      <c r="U614" s="33"/>
      <c r="V614" s="33"/>
      <c r="W614" s="33"/>
      <c r="X614" s="33"/>
      <c r="Y614" s="33"/>
      <c r="Z614" s="33"/>
      <c r="AA614" s="33"/>
      <c r="AB614" s="33"/>
      <c r="AC614" s="33"/>
      <c r="AD614" s="33"/>
      <c r="AE614" s="33"/>
      <c r="AR614" s="177" t="s">
        <v>268</v>
      </c>
      <c r="AT614" s="177" t="s">
        <v>263</v>
      </c>
      <c r="AU614" s="177" t="s">
        <v>86</v>
      </c>
      <c r="AY614" s="18" t="s">
        <v>260</v>
      </c>
      <c r="BE614" s="178">
        <f>IF(N614="základní",J614,0)</f>
        <v>0</v>
      </c>
      <c r="BF614" s="178">
        <f>IF(N614="snížená",J614,0)</f>
        <v>0</v>
      </c>
      <c r="BG614" s="178">
        <f>IF(N614="zákl. přenesená",J614,0)</f>
        <v>0</v>
      </c>
      <c r="BH614" s="178">
        <f>IF(N614="sníž. přenesená",J614,0)</f>
        <v>0</v>
      </c>
      <c r="BI614" s="178">
        <f>IF(N614="nulová",J614,0)</f>
        <v>0</v>
      </c>
      <c r="BJ614" s="18" t="s">
        <v>32</v>
      </c>
      <c r="BK614" s="178">
        <f>ROUND(I614*H614,2)</f>
        <v>0</v>
      </c>
      <c r="BL614" s="18" t="s">
        <v>268</v>
      </c>
      <c r="BM614" s="177" t="s">
        <v>2479</v>
      </c>
    </row>
    <row r="615" spans="1:65" s="13" customFormat="1">
      <c r="B615" s="179"/>
      <c r="D615" s="180" t="s">
        <v>270</v>
      </c>
      <c r="E615" s="181" t="s">
        <v>1</v>
      </c>
      <c r="F615" s="182" t="s">
        <v>1183</v>
      </c>
      <c r="H615" s="183">
        <v>1</v>
      </c>
      <c r="I615" s="184"/>
      <c r="L615" s="179"/>
      <c r="M615" s="185"/>
      <c r="N615" s="186"/>
      <c r="O615" s="186"/>
      <c r="P615" s="186"/>
      <c r="Q615" s="186"/>
      <c r="R615" s="186"/>
      <c r="S615" s="186"/>
      <c r="T615" s="187"/>
      <c r="AT615" s="181" t="s">
        <v>270</v>
      </c>
      <c r="AU615" s="181" t="s">
        <v>86</v>
      </c>
      <c r="AV615" s="13" t="s">
        <v>86</v>
      </c>
      <c r="AW615" s="13" t="s">
        <v>31</v>
      </c>
      <c r="AX615" s="13" t="s">
        <v>32</v>
      </c>
      <c r="AY615" s="181" t="s">
        <v>260</v>
      </c>
    </row>
    <row r="616" spans="1:65" s="2" customFormat="1" ht="24.2" customHeight="1">
      <c r="A616" s="33"/>
      <c r="B616" s="132"/>
      <c r="C616" s="211" t="s">
        <v>1103</v>
      </c>
      <c r="D616" s="211" t="s">
        <v>429</v>
      </c>
      <c r="E616" s="212" t="s">
        <v>1185</v>
      </c>
      <c r="F616" s="213" t="s">
        <v>1186</v>
      </c>
      <c r="G616" s="214" t="s">
        <v>915</v>
      </c>
      <c r="H616" s="215">
        <v>1.0149999999999999</v>
      </c>
      <c r="I616" s="216"/>
      <c r="J616" s="217">
        <f>ROUND(I616*H616,2)</f>
        <v>0</v>
      </c>
      <c r="K616" s="213" t="s">
        <v>356</v>
      </c>
      <c r="L616" s="218"/>
      <c r="M616" s="219" t="s">
        <v>1</v>
      </c>
      <c r="N616" s="220" t="s">
        <v>42</v>
      </c>
      <c r="O616" s="59"/>
      <c r="P616" s="175">
        <f>O616*H616</f>
        <v>0</v>
      </c>
      <c r="Q616" s="175">
        <v>0.27900000000000003</v>
      </c>
      <c r="R616" s="175">
        <f>Q616*H616</f>
        <v>0.28318500000000002</v>
      </c>
      <c r="S616" s="175">
        <v>0</v>
      </c>
      <c r="T616" s="176">
        <f>S616*H616</f>
        <v>0</v>
      </c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  <c r="AR616" s="177" t="s">
        <v>306</v>
      </c>
      <c r="AT616" s="177" t="s">
        <v>429</v>
      </c>
      <c r="AU616" s="177" t="s">
        <v>86</v>
      </c>
      <c r="AY616" s="18" t="s">
        <v>260</v>
      </c>
      <c r="BE616" s="178">
        <f>IF(N616="základní",J616,0)</f>
        <v>0</v>
      </c>
      <c r="BF616" s="178">
        <f>IF(N616="snížená",J616,0)</f>
        <v>0</v>
      </c>
      <c r="BG616" s="178">
        <f>IF(N616="zákl. přenesená",J616,0)</f>
        <v>0</v>
      </c>
      <c r="BH616" s="178">
        <f>IF(N616="sníž. přenesená",J616,0)</f>
        <v>0</v>
      </c>
      <c r="BI616" s="178">
        <f>IF(N616="nulová",J616,0)</f>
        <v>0</v>
      </c>
      <c r="BJ616" s="18" t="s">
        <v>32</v>
      </c>
      <c r="BK616" s="178">
        <f>ROUND(I616*H616,2)</f>
        <v>0</v>
      </c>
      <c r="BL616" s="18" t="s">
        <v>268</v>
      </c>
      <c r="BM616" s="177" t="s">
        <v>2480</v>
      </c>
    </row>
    <row r="617" spans="1:65" s="13" customFormat="1">
      <c r="B617" s="179"/>
      <c r="D617" s="180" t="s">
        <v>270</v>
      </c>
      <c r="F617" s="182" t="s">
        <v>1188</v>
      </c>
      <c r="H617" s="183">
        <v>1.0149999999999999</v>
      </c>
      <c r="I617" s="184"/>
      <c r="L617" s="179"/>
      <c r="M617" s="185"/>
      <c r="N617" s="186"/>
      <c r="O617" s="186"/>
      <c r="P617" s="186"/>
      <c r="Q617" s="186"/>
      <c r="R617" s="186"/>
      <c r="S617" s="186"/>
      <c r="T617" s="187"/>
      <c r="AT617" s="181" t="s">
        <v>270</v>
      </c>
      <c r="AU617" s="181" t="s">
        <v>86</v>
      </c>
      <c r="AV617" s="13" t="s">
        <v>86</v>
      </c>
      <c r="AW617" s="13" t="s">
        <v>3</v>
      </c>
      <c r="AX617" s="13" t="s">
        <v>32</v>
      </c>
      <c r="AY617" s="181" t="s">
        <v>260</v>
      </c>
    </row>
    <row r="618" spans="1:65" s="2" customFormat="1" ht="16.5" customHeight="1">
      <c r="A618" s="33"/>
      <c r="B618" s="132"/>
      <c r="C618" s="166" t="s">
        <v>1107</v>
      </c>
      <c r="D618" s="166" t="s">
        <v>263</v>
      </c>
      <c r="E618" s="167" t="s">
        <v>1190</v>
      </c>
      <c r="F618" s="168" t="s">
        <v>1191</v>
      </c>
      <c r="G618" s="169" t="s">
        <v>915</v>
      </c>
      <c r="H618" s="170">
        <v>1</v>
      </c>
      <c r="I618" s="171"/>
      <c r="J618" s="172">
        <f>ROUND(I618*H618,2)</f>
        <v>0</v>
      </c>
      <c r="K618" s="168" t="s">
        <v>267</v>
      </c>
      <c r="L618" s="34"/>
      <c r="M618" s="173" t="s">
        <v>1</v>
      </c>
      <c r="N618" s="174" t="s">
        <v>42</v>
      </c>
      <c r="O618" s="59"/>
      <c r="P618" s="175">
        <f>O618*H618</f>
        <v>0</v>
      </c>
      <c r="Q618" s="175">
        <v>1.2999999999999999E-4</v>
      </c>
      <c r="R618" s="175">
        <f>Q618*H618</f>
        <v>1.2999999999999999E-4</v>
      </c>
      <c r="S618" s="175">
        <v>0</v>
      </c>
      <c r="T618" s="176">
        <f>S618*H618</f>
        <v>0</v>
      </c>
      <c r="U618" s="33"/>
      <c r="V618" s="33"/>
      <c r="W618" s="33"/>
      <c r="X618" s="33"/>
      <c r="Y618" s="33"/>
      <c r="Z618" s="33"/>
      <c r="AA618" s="33"/>
      <c r="AB618" s="33"/>
      <c r="AC618" s="33"/>
      <c r="AD618" s="33"/>
      <c r="AE618" s="33"/>
      <c r="AR618" s="177" t="s">
        <v>268</v>
      </c>
      <c r="AT618" s="177" t="s">
        <v>263</v>
      </c>
      <c r="AU618" s="177" t="s">
        <v>86</v>
      </c>
      <c r="AY618" s="18" t="s">
        <v>260</v>
      </c>
      <c r="BE618" s="178">
        <f>IF(N618="základní",J618,0)</f>
        <v>0</v>
      </c>
      <c r="BF618" s="178">
        <f>IF(N618="snížená",J618,0)</f>
        <v>0</v>
      </c>
      <c r="BG618" s="178">
        <f>IF(N618="zákl. přenesená",J618,0)</f>
        <v>0</v>
      </c>
      <c r="BH618" s="178">
        <f>IF(N618="sníž. přenesená",J618,0)</f>
        <v>0</v>
      </c>
      <c r="BI618" s="178">
        <f>IF(N618="nulová",J618,0)</f>
        <v>0</v>
      </c>
      <c r="BJ618" s="18" t="s">
        <v>32</v>
      </c>
      <c r="BK618" s="178">
        <f>ROUND(I618*H618,2)</f>
        <v>0</v>
      </c>
      <c r="BL618" s="18" t="s">
        <v>268</v>
      </c>
      <c r="BM618" s="177" t="s">
        <v>2481</v>
      </c>
    </row>
    <row r="619" spans="1:65" s="13" customFormat="1">
      <c r="B619" s="179"/>
      <c r="D619" s="180" t="s">
        <v>270</v>
      </c>
      <c r="E619" s="181" t="s">
        <v>1</v>
      </c>
      <c r="F619" s="182" t="s">
        <v>1193</v>
      </c>
      <c r="H619" s="183">
        <v>1</v>
      </c>
      <c r="I619" s="184"/>
      <c r="L619" s="179"/>
      <c r="M619" s="185"/>
      <c r="N619" s="186"/>
      <c r="O619" s="186"/>
      <c r="P619" s="186"/>
      <c r="Q619" s="186"/>
      <c r="R619" s="186"/>
      <c r="S619" s="186"/>
      <c r="T619" s="187"/>
      <c r="AT619" s="181" t="s">
        <v>270</v>
      </c>
      <c r="AU619" s="181" t="s">
        <v>86</v>
      </c>
      <c r="AV619" s="13" t="s">
        <v>86</v>
      </c>
      <c r="AW619" s="13" t="s">
        <v>31</v>
      </c>
      <c r="AX619" s="13" t="s">
        <v>32</v>
      </c>
      <c r="AY619" s="181" t="s">
        <v>260</v>
      </c>
    </row>
    <row r="620" spans="1:65" s="2" customFormat="1" ht="21.75" customHeight="1">
      <c r="A620" s="33"/>
      <c r="B620" s="132"/>
      <c r="C620" s="211" t="s">
        <v>1112</v>
      </c>
      <c r="D620" s="211" t="s">
        <v>429</v>
      </c>
      <c r="E620" s="212" t="s">
        <v>1195</v>
      </c>
      <c r="F620" s="213" t="s">
        <v>1196</v>
      </c>
      <c r="G620" s="214" t="s">
        <v>915</v>
      </c>
      <c r="H620" s="215">
        <v>1.0149999999999999</v>
      </c>
      <c r="I620" s="216"/>
      <c r="J620" s="217">
        <f>ROUND(I620*H620,2)</f>
        <v>0</v>
      </c>
      <c r="K620" s="213" t="s">
        <v>267</v>
      </c>
      <c r="L620" s="218"/>
      <c r="M620" s="219" t="s">
        <v>1</v>
      </c>
      <c r="N620" s="220" t="s">
        <v>42</v>
      </c>
      <c r="O620" s="59"/>
      <c r="P620" s="175">
        <f>O620*H620</f>
        <v>0</v>
      </c>
      <c r="Q620" s="175">
        <v>0.214</v>
      </c>
      <c r="R620" s="175">
        <f>Q620*H620</f>
        <v>0.21720999999999999</v>
      </c>
      <c r="S620" s="175">
        <v>0</v>
      </c>
      <c r="T620" s="176">
        <f>S620*H620</f>
        <v>0</v>
      </c>
      <c r="U620" s="33"/>
      <c r="V620" s="33"/>
      <c r="W620" s="33"/>
      <c r="X620" s="33"/>
      <c r="Y620" s="33"/>
      <c r="Z620" s="33"/>
      <c r="AA620" s="33"/>
      <c r="AB620" s="33"/>
      <c r="AC620" s="33"/>
      <c r="AD620" s="33"/>
      <c r="AE620" s="33"/>
      <c r="AR620" s="177" t="s">
        <v>306</v>
      </c>
      <c r="AT620" s="177" t="s">
        <v>429</v>
      </c>
      <c r="AU620" s="177" t="s">
        <v>86</v>
      </c>
      <c r="AY620" s="18" t="s">
        <v>260</v>
      </c>
      <c r="BE620" s="178">
        <f>IF(N620="základní",J620,0)</f>
        <v>0</v>
      </c>
      <c r="BF620" s="178">
        <f>IF(N620="snížená",J620,0)</f>
        <v>0</v>
      </c>
      <c r="BG620" s="178">
        <f>IF(N620="zákl. přenesená",J620,0)</f>
        <v>0</v>
      </c>
      <c r="BH620" s="178">
        <f>IF(N620="sníž. přenesená",J620,0)</f>
        <v>0</v>
      </c>
      <c r="BI620" s="178">
        <f>IF(N620="nulová",J620,0)</f>
        <v>0</v>
      </c>
      <c r="BJ620" s="18" t="s">
        <v>32</v>
      </c>
      <c r="BK620" s="178">
        <f>ROUND(I620*H620,2)</f>
        <v>0</v>
      </c>
      <c r="BL620" s="18" t="s">
        <v>268</v>
      </c>
      <c r="BM620" s="177" t="s">
        <v>2482</v>
      </c>
    </row>
    <row r="621" spans="1:65" s="13" customFormat="1">
      <c r="B621" s="179"/>
      <c r="D621" s="180" t="s">
        <v>270</v>
      </c>
      <c r="F621" s="182" t="s">
        <v>1188</v>
      </c>
      <c r="H621" s="183">
        <v>1.0149999999999999</v>
      </c>
      <c r="I621" s="184"/>
      <c r="L621" s="179"/>
      <c r="M621" s="185"/>
      <c r="N621" s="186"/>
      <c r="O621" s="186"/>
      <c r="P621" s="186"/>
      <c r="Q621" s="186"/>
      <c r="R621" s="186"/>
      <c r="S621" s="186"/>
      <c r="T621" s="187"/>
      <c r="AT621" s="181" t="s">
        <v>270</v>
      </c>
      <c r="AU621" s="181" t="s">
        <v>86</v>
      </c>
      <c r="AV621" s="13" t="s">
        <v>86</v>
      </c>
      <c r="AW621" s="13" t="s">
        <v>3</v>
      </c>
      <c r="AX621" s="13" t="s">
        <v>32</v>
      </c>
      <c r="AY621" s="181" t="s">
        <v>260</v>
      </c>
    </row>
    <row r="622" spans="1:65" s="2" customFormat="1" ht="24.2" customHeight="1">
      <c r="A622" s="33"/>
      <c r="B622" s="132"/>
      <c r="C622" s="166" t="s">
        <v>1119</v>
      </c>
      <c r="D622" s="166" t="s">
        <v>263</v>
      </c>
      <c r="E622" s="167" t="s">
        <v>1198</v>
      </c>
      <c r="F622" s="168" t="s">
        <v>1199</v>
      </c>
      <c r="G622" s="169" t="s">
        <v>915</v>
      </c>
      <c r="H622" s="170">
        <v>1</v>
      </c>
      <c r="I622" s="171"/>
      <c r="J622" s="172">
        <f>ROUND(I622*H622,2)</f>
        <v>0</v>
      </c>
      <c r="K622" s="168" t="s">
        <v>356</v>
      </c>
      <c r="L622" s="34"/>
      <c r="M622" s="173" t="s">
        <v>1</v>
      </c>
      <c r="N622" s="174" t="s">
        <v>42</v>
      </c>
      <c r="O622" s="59"/>
      <c r="P622" s="175">
        <f>O622*H622</f>
        <v>0</v>
      </c>
      <c r="Q622" s="175">
        <v>2.9499999999999999E-3</v>
      </c>
      <c r="R622" s="175">
        <f>Q622*H622</f>
        <v>2.9499999999999999E-3</v>
      </c>
      <c r="S622" s="175">
        <v>0</v>
      </c>
      <c r="T622" s="176">
        <f>S622*H622</f>
        <v>0</v>
      </c>
      <c r="U622" s="33"/>
      <c r="V622" s="33"/>
      <c r="W622" s="33"/>
      <c r="X622" s="33"/>
      <c r="Y622" s="33"/>
      <c r="Z622" s="33"/>
      <c r="AA622" s="33"/>
      <c r="AB622" s="33"/>
      <c r="AC622" s="33"/>
      <c r="AD622" s="33"/>
      <c r="AE622" s="33"/>
      <c r="AR622" s="177" t="s">
        <v>268</v>
      </c>
      <c r="AT622" s="177" t="s">
        <v>263</v>
      </c>
      <c r="AU622" s="177" t="s">
        <v>86</v>
      </c>
      <c r="AY622" s="18" t="s">
        <v>260</v>
      </c>
      <c r="BE622" s="178">
        <f>IF(N622="základní",J622,0)</f>
        <v>0</v>
      </c>
      <c r="BF622" s="178">
        <f>IF(N622="snížená",J622,0)</f>
        <v>0</v>
      </c>
      <c r="BG622" s="178">
        <f>IF(N622="zákl. přenesená",J622,0)</f>
        <v>0</v>
      </c>
      <c r="BH622" s="178">
        <f>IF(N622="sníž. přenesená",J622,0)</f>
        <v>0</v>
      </c>
      <c r="BI622" s="178">
        <f>IF(N622="nulová",J622,0)</f>
        <v>0</v>
      </c>
      <c r="BJ622" s="18" t="s">
        <v>32</v>
      </c>
      <c r="BK622" s="178">
        <f>ROUND(I622*H622,2)</f>
        <v>0</v>
      </c>
      <c r="BL622" s="18" t="s">
        <v>268</v>
      </c>
      <c r="BM622" s="177" t="s">
        <v>2483</v>
      </c>
    </row>
    <row r="623" spans="1:65" s="13" customFormat="1">
      <c r="B623" s="179"/>
      <c r="D623" s="180" t="s">
        <v>270</v>
      </c>
      <c r="E623" s="181" t="s">
        <v>1</v>
      </c>
      <c r="F623" s="182" t="s">
        <v>1183</v>
      </c>
      <c r="H623" s="183">
        <v>1</v>
      </c>
      <c r="I623" s="184"/>
      <c r="L623" s="179"/>
      <c r="M623" s="185"/>
      <c r="N623" s="186"/>
      <c r="O623" s="186"/>
      <c r="P623" s="186"/>
      <c r="Q623" s="186"/>
      <c r="R623" s="186"/>
      <c r="S623" s="186"/>
      <c r="T623" s="187"/>
      <c r="AT623" s="181" t="s">
        <v>270</v>
      </c>
      <c r="AU623" s="181" t="s">
        <v>86</v>
      </c>
      <c r="AV623" s="13" t="s">
        <v>86</v>
      </c>
      <c r="AW623" s="13" t="s">
        <v>31</v>
      </c>
      <c r="AX623" s="13" t="s">
        <v>32</v>
      </c>
      <c r="AY623" s="181" t="s">
        <v>260</v>
      </c>
    </row>
    <row r="624" spans="1:65" s="2" customFormat="1" ht="16.5" customHeight="1">
      <c r="A624" s="33"/>
      <c r="B624" s="132"/>
      <c r="C624" s="166" t="s">
        <v>1124</v>
      </c>
      <c r="D624" s="166" t="s">
        <v>263</v>
      </c>
      <c r="E624" s="167" t="s">
        <v>2484</v>
      </c>
      <c r="F624" s="168" t="s">
        <v>2485</v>
      </c>
      <c r="G624" s="169" t="s">
        <v>316</v>
      </c>
      <c r="H624" s="170">
        <v>30.715</v>
      </c>
      <c r="I624" s="171"/>
      <c r="J624" s="172">
        <f>ROUND(I624*H624,2)</f>
        <v>0</v>
      </c>
      <c r="K624" s="168" t="s">
        <v>267</v>
      </c>
      <c r="L624" s="34"/>
      <c r="M624" s="173" t="s">
        <v>1</v>
      </c>
      <c r="N624" s="174" t="s">
        <v>42</v>
      </c>
      <c r="O624" s="59"/>
      <c r="P624" s="175">
        <f>O624*H624</f>
        <v>0</v>
      </c>
      <c r="Q624" s="175">
        <v>0</v>
      </c>
      <c r="R624" s="175">
        <f>Q624*H624</f>
        <v>0</v>
      </c>
      <c r="S624" s="175">
        <v>2.2000000000000002</v>
      </c>
      <c r="T624" s="176">
        <f>S624*H624</f>
        <v>67.573000000000008</v>
      </c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R624" s="177" t="s">
        <v>268</v>
      </c>
      <c r="AT624" s="177" t="s">
        <v>263</v>
      </c>
      <c r="AU624" s="177" t="s">
        <v>86</v>
      </c>
      <c r="AY624" s="18" t="s">
        <v>260</v>
      </c>
      <c r="BE624" s="178">
        <f>IF(N624="základní",J624,0)</f>
        <v>0</v>
      </c>
      <c r="BF624" s="178">
        <f>IF(N624="snížená",J624,0)</f>
        <v>0</v>
      </c>
      <c r="BG624" s="178">
        <f>IF(N624="zákl. přenesená",J624,0)</f>
        <v>0</v>
      </c>
      <c r="BH624" s="178">
        <f>IF(N624="sníž. přenesená",J624,0)</f>
        <v>0</v>
      </c>
      <c r="BI624" s="178">
        <f>IF(N624="nulová",J624,0)</f>
        <v>0</v>
      </c>
      <c r="BJ624" s="18" t="s">
        <v>32</v>
      </c>
      <c r="BK624" s="178">
        <f>ROUND(I624*H624,2)</f>
        <v>0</v>
      </c>
      <c r="BL624" s="18" t="s">
        <v>268</v>
      </c>
      <c r="BM624" s="177" t="s">
        <v>2486</v>
      </c>
    </row>
    <row r="625" spans="1:65" s="15" customFormat="1">
      <c r="B625" s="196"/>
      <c r="D625" s="180" t="s">
        <v>270</v>
      </c>
      <c r="E625" s="197" t="s">
        <v>1</v>
      </c>
      <c r="F625" s="198" t="s">
        <v>2487</v>
      </c>
      <c r="H625" s="197" t="s">
        <v>1</v>
      </c>
      <c r="I625" s="199"/>
      <c r="L625" s="196"/>
      <c r="M625" s="200"/>
      <c r="N625" s="201"/>
      <c r="O625" s="201"/>
      <c r="P625" s="201"/>
      <c r="Q625" s="201"/>
      <c r="R625" s="201"/>
      <c r="S625" s="201"/>
      <c r="T625" s="202"/>
      <c r="AT625" s="197" t="s">
        <v>270</v>
      </c>
      <c r="AU625" s="197" t="s">
        <v>86</v>
      </c>
      <c r="AV625" s="15" t="s">
        <v>32</v>
      </c>
      <c r="AW625" s="15" t="s">
        <v>31</v>
      </c>
      <c r="AX625" s="15" t="s">
        <v>77</v>
      </c>
      <c r="AY625" s="197" t="s">
        <v>260</v>
      </c>
    </row>
    <row r="626" spans="1:65" s="13" customFormat="1">
      <c r="B626" s="179"/>
      <c r="D626" s="180" t="s">
        <v>270</v>
      </c>
      <c r="E626" s="181" t="s">
        <v>1</v>
      </c>
      <c r="F626" s="182" t="s">
        <v>2442</v>
      </c>
      <c r="H626" s="183">
        <v>47.091000000000001</v>
      </c>
      <c r="I626" s="184"/>
      <c r="L626" s="179"/>
      <c r="M626" s="185"/>
      <c r="N626" s="186"/>
      <c r="O626" s="186"/>
      <c r="P626" s="186"/>
      <c r="Q626" s="186"/>
      <c r="R626" s="186"/>
      <c r="S626" s="186"/>
      <c r="T626" s="187"/>
      <c r="AT626" s="181" t="s">
        <v>270</v>
      </c>
      <c r="AU626" s="181" t="s">
        <v>86</v>
      </c>
      <c r="AV626" s="13" t="s">
        <v>86</v>
      </c>
      <c r="AW626" s="13" t="s">
        <v>31</v>
      </c>
      <c r="AX626" s="13" t="s">
        <v>77</v>
      </c>
      <c r="AY626" s="181" t="s">
        <v>260</v>
      </c>
    </row>
    <row r="627" spans="1:65" s="13" customFormat="1">
      <c r="B627" s="179"/>
      <c r="D627" s="180" t="s">
        <v>270</v>
      </c>
      <c r="E627" s="181" t="s">
        <v>1</v>
      </c>
      <c r="F627" s="182" t="s">
        <v>2488</v>
      </c>
      <c r="H627" s="183">
        <v>-16.376000000000001</v>
      </c>
      <c r="I627" s="184"/>
      <c r="L627" s="179"/>
      <c r="M627" s="185"/>
      <c r="N627" s="186"/>
      <c r="O627" s="186"/>
      <c r="P627" s="186"/>
      <c r="Q627" s="186"/>
      <c r="R627" s="186"/>
      <c r="S627" s="186"/>
      <c r="T627" s="187"/>
      <c r="AT627" s="181" t="s">
        <v>270</v>
      </c>
      <c r="AU627" s="181" t="s">
        <v>86</v>
      </c>
      <c r="AV627" s="13" t="s">
        <v>86</v>
      </c>
      <c r="AW627" s="13" t="s">
        <v>31</v>
      </c>
      <c r="AX627" s="13" t="s">
        <v>77</v>
      </c>
      <c r="AY627" s="181" t="s">
        <v>260</v>
      </c>
    </row>
    <row r="628" spans="1:65" s="14" customFormat="1">
      <c r="B628" s="188"/>
      <c r="D628" s="180" t="s">
        <v>270</v>
      </c>
      <c r="E628" s="189" t="s">
        <v>1</v>
      </c>
      <c r="F628" s="190" t="s">
        <v>275</v>
      </c>
      <c r="H628" s="191">
        <v>30.715</v>
      </c>
      <c r="I628" s="192"/>
      <c r="L628" s="188"/>
      <c r="M628" s="193"/>
      <c r="N628" s="194"/>
      <c r="O628" s="194"/>
      <c r="P628" s="194"/>
      <c r="Q628" s="194"/>
      <c r="R628" s="194"/>
      <c r="S628" s="194"/>
      <c r="T628" s="195"/>
      <c r="AT628" s="189" t="s">
        <v>270</v>
      </c>
      <c r="AU628" s="189" t="s">
        <v>86</v>
      </c>
      <c r="AV628" s="14" t="s">
        <v>268</v>
      </c>
      <c r="AW628" s="14" t="s">
        <v>31</v>
      </c>
      <c r="AX628" s="14" t="s">
        <v>32</v>
      </c>
      <c r="AY628" s="189" t="s">
        <v>260</v>
      </c>
    </row>
    <row r="629" spans="1:65" s="2" customFormat="1" ht="16.5" customHeight="1">
      <c r="A629" s="33"/>
      <c r="B629" s="132"/>
      <c r="C629" s="166" t="s">
        <v>1129</v>
      </c>
      <c r="D629" s="166" t="s">
        <v>263</v>
      </c>
      <c r="E629" s="167" t="s">
        <v>1598</v>
      </c>
      <c r="F629" s="168" t="s">
        <v>1599</v>
      </c>
      <c r="G629" s="169" t="s">
        <v>316</v>
      </c>
      <c r="H629" s="170">
        <v>2.8580000000000001</v>
      </c>
      <c r="I629" s="171"/>
      <c r="J629" s="172">
        <f>ROUND(I629*H629,2)</f>
        <v>0</v>
      </c>
      <c r="K629" s="168" t="s">
        <v>267</v>
      </c>
      <c r="L629" s="34"/>
      <c r="M629" s="173" t="s">
        <v>1</v>
      </c>
      <c r="N629" s="174" t="s">
        <v>42</v>
      </c>
      <c r="O629" s="59"/>
      <c r="P629" s="175">
        <f>O629*H629</f>
        <v>0</v>
      </c>
      <c r="Q629" s="175">
        <v>0</v>
      </c>
      <c r="R629" s="175">
        <f>Q629*H629</f>
        <v>0</v>
      </c>
      <c r="S629" s="175">
        <v>2.4</v>
      </c>
      <c r="T629" s="176">
        <f>S629*H629</f>
        <v>6.8592000000000004</v>
      </c>
      <c r="U629" s="33"/>
      <c r="V629" s="33"/>
      <c r="W629" s="33"/>
      <c r="X629" s="33"/>
      <c r="Y629" s="33"/>
      <c r="Z629" s="33"/>
      <c r="AA629" s="33"/>
      <c r="AB629" s="33"/>
      <c r="AC629" s="33"/>
      <c r="AD629" s="33"/>
      <c r="AE629" s="33"/>
      <c r="AR629" s="177" t="s">
        <v>268</v>
      </c>
      <c r="AT629" s="177" t="s">
        <v>263</v>
      </c>
      <c r="AU629" s="177" t="s">
        <v>86</v>
      </c>
      <c r="AY629" s="18" t="s">
        <v>260</v>
      </c>
      <c r="BE629" s="178">
        <f>IF(N629="základní",J629,0)</f>
        <v>0</v>
      </c>
      <c r="BF629" s="178">
        <f>IF(N629="snížená",J629,0)</f>
        <v>0</v>
      </c>
      <c r="BG629" s="178">
        <f>IF(N629="zákl. přenesená",J629,0)</f>
        <v>0</v>
      </c>
      <c r="BH629" s="178">
        <f>IF(N629="sníž. přenesená",J629,0)</f>
        <v>0</v>
      </c>
      <c r="BI629" s="178">
        <f>IF(N629="nulová",J629,0)</f>
        <v>0</v>
      </c>
      <c r="BJ629" s="18" t="s">
        <v>32</v>
      </c>
      <c r="BK629" s="178">
        <f>ROUND(I629*H629,2)</f>
        <v>0</v>
      </c>
      <c r="BL629" s="18" t="s">
        <v>268</v>
      </c>
      <c r="BM629" s="177" t="s">
        <v>1600</v>
      </c>
    </row>
    <row r="630" spans="1:65" s="13" customFormat="1">
      <c r="B630" s="179"/>
      <c r="D630" s="180" t="s">
        <v>270</v>
      </c>
      <c r="E630" s="181" t="s">
        <v>1</v>
      </c>
      <c r="F630" s="182" t="s">
        <v>2489</v>
      </c>
      <c r="H630" s="183">
        <v>2.8580000000000001</v>
      </c>
      <c r="I630" s="184"/>
      <c r="L630" s="179"/>
      <c r="M630" s="185"/>
      <c r="N630" s="186"/>
      <c r="O630" s="186"/>
      <c r="P630" s="186"/>
      <c r="Q630" s="186"/>
      <c r="R630" s="186"/>
      <c r="S630" s="186"/>
      <c r="T630" s="187"/>
      <c r="AT630" s="181" t="s">
        <v>270</v>
      </c>
      <c r="AU630" s="181" t="s">
        <v>86</v>
      </c>
      <c r="AV630" s="13" t="s">
        <v>86</v>
      </c>
      <c r="AW630" s="13" t="s">
        <v>31</v>
      </c>
      <c r="AX630" s="13" t="s">
        <v>32</v>
      </c>
      <c r="AY630" s="181" t="s">
        <v>260</v>
      </c>
    </row>
    <row r="631" spans="1:65" s="2" customFormat="1" ht="16.5" customHeight="1">
      <c r="A631" s="33"/>
      <c r="B631" s="132"/>
      <c r="C631" s="166" t="s">
        <v>1134</v>
      </c>
      <c r="D631" s="166" t="s">
        <v>263</v>
      </c>
      <c r="E631" s="167" t="s">
        <v>2490</v>
      </c>
      <c r="F631" s="168" t="s">
        <v>2491</v>
      </c>
      <c r="G631" s="169" t="s">
        <v>316</v>
      </c>
      <c r="H631" s="170">
        <v>4.38</v>
      </c>
      <c r="I631" s="171"/>
      <c r="J631" s="172">
        <f>ROUND(I631*H631,2)</f>
        <v>0</v>
      </c>
      <c r="K631" s="168" t="s">
        <v>267</v>
      </c>
      <c r="L631" s="34"/>
      <c r="M631" s="173" t="s">
        <v>1</v>
      </c>
      <c r="N631" s="174" t="s">
        <v>42</v>
      </c>
      <c r="O631" s="59"/>
      <c r="P631" s="175">
        <f>O631*H631</f>
        <v>0</v>
      </c>
      <c r="Q631" s="175">
        <v>0</v>
      </c>
      <c r="R631" s="175">
        <f>Q631*H631</f>
        <v>0</v>
      </c>
      <c r="S631" s="175">
        <v>2.4</v>
      </c>
      <c r="T631" s="176">
        <f>S631*H631</f>
        <v>10.511999999999999</v>
      </c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  <c r="AE631" s="33"/>
      <c r="AR631" s="177" t="s">
        <v>268</v>
      </c>
      <c r="AT631" s="177" t="s">
        <v>263</v>
      </c>
      <c r="AU631" s="177" t="s">
        <v>86</v>
      </c>
      <c r="AY631" s="18" t="s">
        <v>260</v>
      </c>
      <c r="BE631" s="178">
        <f>IF(N631="základní",J631,0)</f>
        <v>0</v>
      </c>
      <c r="BF631" s="178">
        <f>IF(N631="snížená",J631,0)</f>
        <v>0</v>
      </c>
      <c r="BG631" s="178">
        <f>IF(N631="zákl. přenesená",J631,0)</f>
        <v>0</v>
      </c>
      <c r="BH631" s="178">
        <f>IF(N631="sníž. přenesená",J631,0)</f>
        <v>0</v>
      </c>
      <c r="BI631" s="178">
        <f>IF(N631="nulová",J631,0)</f>
        <v>0</v>
      </c>
      <c r="BJ631" s="18" t="s">
        <v>32</v>
      </c>
      <c r="BK631" s="178">
        <f>ROUND(I631*H631,2)</f>
        <v>0</v>
      </c>
      <c r="BL631" s="18" t="s">
        <v>268</v>
      </c>
      <c r="BM631" s="177" t="s">
        <v>2492</v>
      </c>
    </row>
    <row r="632" spans="1:65" s="15" customFormat="1">
      <c r="B632" s="196"/>
      <c r="D632" s="180" t="s">
        <v>270</v>
      </c>
      <c r="E632" s="197" t="s">
        <v>1</v>
      </c>
      <c r="F632" s="198" t="s">
        <v>2493</v>
      </c>
      <c r="H632" s="197" t="s">
        <v>1</v>
      </c>
      <c r="I632" s="199"/>
      <c r="L632" s="196"/>
      <c r="M632" s="200"/>
      <c r="N632" s="201"/>
      <c r="O632" s="201"/>
      <c r="P632" s="201"/>
      <c r="Q632" s="201"/>
      <c r="R632" s="201"/>
      <c r="S632" s="201"/>
      <c r="T632" s="202"/>
      <c r="AT632" s="197" t="s">
        <v>270</v>
      </c>
      <c r="AU632" s="197" t="s">
        <v>86</v>
      </c>
      <c r="AV632" s="15" t="s">
        <v>32</v>
      </c>
      <c r="AW632" s="15" t="s">
        <v>31</v>
      </c>
      <c r="AX632" s="15" t="s">
        <v>77</v>
      </c>
      <c r="AY632" s="197" t="s">
        <v>260</v>
      </c>
    </row>
    <row r="633" spans="1:65" s="13" customFormat="1">
      <c r="B633" s="179"/>
      <c r="D633" s="180" t="s">
        <v>270</v>
      </c>
      <c r="E633" s="181" t="s">
        <v>1</v>
      </c>
      <c r="F633" s="182" t="s">
        <v>2494</v>
      </c>
      <c r="H633" s="183">
        <v>4.38</v>
      </c>
      <c r="I633" s="184"/>
      <c r="L633" s="179"/>
      <c r="M633" s="185"/>
      <c r="N633" s="186"/>
      <c r="O633" s="186"/>
      <c r="P633" s="186"/>
      <c r="Q633" s="186"/>
      <c r="R633" s="186"/>
      <c r="S633" s="186"/>
      <c r="T633" s="187"/>
      <c r="AT633" s="181" t="s">
        <v>270</v>
      </c>
      <c r="AU633" s="181" t="s">
        <v>86</v>
      </c>
      <c r="AV633" s="13" t="s">
        <v>86</v>
      </c>
      <c r="AW633" s="13" t="s">
        <v>31</v>
      </c>
      <c r="AX633" s="13" t="s">
        <v>32</v>
      </c>
      <c r="AY633" s="181" t="s">
        <v>260</v>
      </c>
    </row>
    <row r="634" spans="1:65" s="2" customFormat="1" ht="16.5" customHeight="1">
      <c r="A634" s="33"/>
      <c r="B634" s="132"/>
      <c r="C634" s="166" t="s">
        <v>1139</v>
      </c>
      <c r="D634" s="166" t="s">
        <v>263</v>
      </c>
      <c r="E634" s="167" t="s">
        <v>2495</v>
      </c>
      <c r="F634" s="168" t="s">
        <v>2496</v>
      </c>
      <c r="G634" s="169" t="s">
        <v>266</v>
      </c>
      <c r="H634" s="170">
        <v>12.76</v>
      </c>
      <c r="I634" s="171"/>
      <c r="J634" s="172">
        <f>ROUND(I634*H634,2)</f>
        <v>0</v>
      </c>
      <c r="K634" s="168" t="s">
        <v>267</v>
      </c>
      <c r="L634" s="34"/>
      <c r="M634" s="173" t="s">
        <v>1</v>
      </c>
      <c r="N634" s="174" t="s">
        <v>42</v>
      </c>
      <c r="O634" s="59"/>
      <c r="P634" s="175">
        <f>O634*H634</f>
        <v>0</v>
      </c>
      <c r="Q634" s="175">
        <v>2.0000000000000001E-4</v>
      </c>
      <c r="R634" s="175">
        <f>Q634*H634</f>
        <v>2.552E-3</v>
      </c>
      <c r="S634" s="175">
        <v>0</v>
      </c>
      <c r="T634" s="176">
        <f>S634*H634</f>
        <v>0</v>
      </c>
      <c r="U634" s="33"/>
      <c r="V634" s="33"/>
      <c r="W634" s="33"/>
      <c r="X634" s="33"/>
      <c r="Y634" s="33"/>
      <c r="Z634" s="33"/>
      <c r="AA634" s="33"/>
      <c r="AB634" s="33"/>
      <c r="AC634" s="33"/>
      <c r="AD634" s="33"/>
      <c r="AE634" s="33"/>
      <c r="AR634" s="177" t="s">
        <v>268</v>
      </c>
      <c r="AT634" s="177" t="s">
        <v>263</v>
      </c>
      <c r="AU634" s="177" t="s">
        <v>86</v>
      </c>
      <c r="AY634" s="18" t="s">
        <v>260</v>
      </c>
      <c r="BE634" s="178">
        <f>IF(N634="základní",J634,0)</f>
        <v>0</v>
      </c>
      <c r="BF634" s="178">
        <f>IF(N634="snížená",J634,0)</f>
        <v>0</v>
      </c>
      <c r="BG634" s="178">
        <f>IF(N634="zákl. přenesená",J634,0)</f>
        <v>0</v>
      </c>
      <c r="BH634" s="178">
        <f>IF(N634="sníž. přenesená",J634,0)</f>
        <v>0</v>
      </c>
      <c r="BI634" s="178">
        <f>IF(N634="nulová",J634,0)</f>
        <v>0</v>
      </c>
      <c r="BJ634" s="18" t="s">
        <v>32</v>
      </c>
      <c r="BK634" s="178">
        <f>ROUND(I634*H634,2)</f>
        <v>0</v>
      </c>
      <c r="BL634" s="18" t="s">
        <v>268</v>
      </c>
      <c r="BM634" s="177" t="s">
        <v>2497</v>
      </c>
    </row>
    <row r="635" spans="1:65" s="15" customFormat="1">
      <c r="B635" s="196"/>
      <c r="D635" s="180" t="s">
        <v>270</v>
      </c>
      <c r="E635" s="197" t="s">
        <v>1</v>
      </c>
      <c r="F635" s="198" t="s">
        <v>2493</v>
      </c>
      <c r="H635" s="197" t="s">
        <v>1</v>
      </c>
      <c r="I635" s="199"/>
      <c r="L635" s="196"/>
      <c r="M635" s="200"/>
      <c r="N635" s="201"/>
      <c r="O635" s="201"/>
      <c r="P635" s="201"/>
      <c r="Q635" s="201"/>
      <c r="R635" s="201"/>
      <c r="S635" s="201"/>
      <c r="T635" s="202"/>
      <c r="AT635" s="197" t="s">
        <v>270</v>
      </c>
      <c r="AU635" s="197" t="s">
        <v>86</v>
      </c>
      <c r="AV635" s="15" t="s">
        <v>32</v>
      </c>
      <c r="AW635" s="15" t="s">
        <v>31</v>
      </c>
      <c r="AX635" s="15" t="s">
        <v>77</v>
      </c>
      <c r="AY635" s="197" t="s">
        <v>260</v>
      </c>
    </row>
    <row r="636" spans="1:65" s="13" customFormat="1">
      <c r="B636" s="179"/>
      <c r="D636" s="180" t="s">
        <v>270</v>
      </c>
      <c r="E636" s="181" t="s">
        <v>1</v>
      </c>
      <c r="F636" s="182" t="s">
        <v>2498</v>
      </c>
      <c r="H636" s="183">
        <v>12.76</v>
      </c>
      <c r="I636" s="184"/>
      <c r="L636" s="179"/>
      <c r="M636" s="185"/>
      <c r="N636" s="186"/>
      <c r="O636" s="186"/>
      <c r="P636" s="186"/>
      <c r="Q636" s="186"/>
      <c r="R636" s="186"/>
      <c r="S636" s="186"/>
      <c r="T636" s="187"/>
      <c r="AT636" s="181" t="s">
        <v>270</v>
      </c>
      <c r="AU636" s="181" t="s">
        <v>86</v>
      </c>
      <c r="AV636" s="13" t="s">
        <v>86</v>
      </c>
      <c r="AW636" s="13" t="s">
        <v>31</v>
      </c>
      <c r="AX636" s="13" t="s">
        <v>32</v>
      </c>
      <c r="AY636" s="181" t="s">
        <v>260</v>
      </c>
    </row>
    <row r="637" spans="1:65" s="2" customFormat="1" ht="16.5" customHeight="1">
      <c r="A637" s="33"/>
      <c r="B637" s="132"/>
      <c r="C637" s="166" t="s">
        <v>1146</v>
      </c>
      <c r="D637" s="166" t="s">
        <v>263</v>
      </c>
      <c r="E637" s="167" t="s">
        <v>1169</v>
      </c>
      <c r="F637" s="168" t="s">
        <v>1170</v>
      </c>
      <c r="G637" s="169" t="s">
        <v>432</v>
      </c>
      <c r="H637" s="170">
        <v>85.262</v>
      </c>
      <c r="I637" s="171"/>
      <c r="J637" s="172">
        <f>ROUND(I637*H637,2)</f>
        <v>0</v>
      </c>
      <c r="K637" s="168" t="s">
        <v>267</v>
      </c>
      <c r="L637" s="34"/>
      <c r="M637" s="173" t="s">
        <v>1</v>
      </c>
      <c r="N637" s="174" t="s">
        <v>42</v>
      </c>
      <c r="O637" s="59"/>
      <c r="P637" s="175">
        <f>O637*H637</f>
        <v>0</v>
      </c>
      <c r="Q637" s="175">
        <v>0</v>
      </c>
      <c r="R637" s="175">
        <f>Q637*H637</f>
        <v>0</v>
      </c>
      <c r="S637" s="175">
        <v>0</v>
      </c>
      <c r="T637" s="176">
        <f>S637*H637</f>
        <v>0</v>
      </c>
      <c r="U637" s="33"/>
      <c r="V637" s="33"/>
      <c r="W637" s="33"/>
      <c r="X637" s="33"/>
      <c r="Y637" s="33"/>
      <c r="Z637" s="33"/>
      <c r="AA637" s="33"/>
      <c r="AB637" s="33"/>
      <c r="AC637" s="33"/>
      <c r="AD637" s="33"/>
      <c r="AE637" s="33"/>
      <c r="AR637" s="177" t="s">
        <v>268</v>
      </c>
      <c r="AT637" s="177" t="s">
        <v>263</v>
      </c>
      <c r="AU637" s="177" t="s">
        <v>86</v>
      </c>
      <c r="AY637" s="18" t="s">
        <v>260</v>
      </c>
      <c r="BE637" s="178">
        <f>IF(N637="základní",J637,0)</f>
        <v>0</v>
      </c>
      <c r="BF637" s="178">
        <f>IF(N637="snížená",J637,0)</f>
        <v>0</v>
      </c>
      <c r="BG637" s="178">
        <f>IF(N637="zákl. přenesená",J637,0)</f>
        <v>0</v>
      </c>
      <c r="BH637" s="178">
        <f>IF(N637="sníž. přenesená",J637,0)</f>
        <v>0</v>
      </c>
      <c r="BI637" s="178">
        <f>IF(N637="nulová",J637,0)</f>
        <v>0</v>
      </c>
      <c r="BJ637" s="18" t="s">
        <v>32</v>
      </c>
      <c r="BK637" s="178">
        <f>ROUND(I637*H637,2)</f>
        <v>0</v>
      </c>
      <c r="BL637" s="18" t="s">
        <v>268</v>
      </c>
      <c r="BM637" s="177" t="s">
        <v>1603</v>
      </c>
    </row>
    <row r="638" spans="1:65" s="2" customFormat="1" ht="16.5" customHeight="1">
      <c r="A638" s="33"/>
      <c r="B638" s="132"/>
      <c r="C638" s="166" t="s">
        <v>1154</v>
      </c>
      <c r="D638" s="166" t="s">
        <v>263</v>
      </c>
      <c r="E638" s="167" t="s">
        <v>611</v>
      </c>
      <c r="F638" s="168" t="s">
        <v>612</v>
      </c>
      <c r="G638" s="169" t="s">
        <v>432</v>
      </c>
      <c r="H638" s="170">
        <v>85.262</v>
      </c>
      <c r="I638" s="171"/>
      <c r="J638" s="172">
        <f>ROUND(I638*H638,2)</f>
        <v>0</v>
      </c>
      <c r="K638" s="168" t="s">
        <v>267</v>
      </c>
      <c r="L638" s="34"/>
      <c r="M638" s="173" t="s">
        <v>1</v>
      </c>
      <c r="N638" s="174" t="s">
        <v>42</v>
      </c>
      <c r="O638" s="59"/>
      <c r="P638" s="175">
        <f>O638*H638</f>
        <v>0</v>
      </c>
      <c r="Q638" s="175">
        <v>0</v>
      </c>
      <c r="R638" s="175">
        <f>Q638*H638</f>
        <v>0</v>
      </c>
      <c r="S638" s="175">
        <v>0</v>
      </c>
      <c r="T638" s="176">
        <f>S638*H638</f>
        <v>0</v>
      </c>
      <c r="U638" s="33"/>
      <c r="V638" s="33"/>
      <c r="W638" s="33"/>
      <c r="X638" s="33"/>
      <c r="Y638" s="33"/>
      <c r="Z638" s="33"/>
      <c r="AA638" s="33"/>
      <c r="AB638" s="33"/>
      <c r="AC638" s="33"/>
      <c r="AD638" s="33"/>
      <c r="AE638" s="33"/>
      <c r="AR638" s="177" t="s">
        <v>268</v>
      </c>
      <c r="AT638" s="177" t="s">
        <v>263</v>
      </c>
      <c r="AU638" s="177" t="s">
        <v>86</v>
      </c>
      <c r="AY638" s="18" t="s">
        <v>260</v>
      </c>
      <c r="BE638" s="178">
        <f>IF(N638="základní",J638,0)</f>
        <v>0</v>
      </c>
      <c r="BF638" s="178">
        <f>IF(N638="snížená",J638,0)</f>
        <v>0</v>
      </c>
      <c r="BG638" s="178">
        <f>IF(N638="zákl. přenesená",J638,0)</f>
        <v>0</v>
      </c>
      <c r="BH638" s="178">
        <f>IF(N638="sníž. přenesená",J638,0)</f>
        <v>0</v>
      </c>
      <c r="BI638" s="178">
        <f>IF(N638="nulová",J638,0)</f>
        <v>0</v>
      </c>
      <c r="BJ638" s="18" t="s">
        <v>32</v>
      </c>
      <c r="BK638" s="178">
        <f>ROUND(I638*H638,2)</f>
        <v>0</v>
      </c>
      <c r="BL638" s="18" t="s">
        <v>268</v>
      </c>
      <c r="BM638" s="177" t="s">
        <v>1604</v>
      </c>
    </row>
    <row r="639" spans="1:65" s="2" customFormat="1" ht="16.5" customHeight="1">
      <c r="A639" s="33"/>
      <c r="B639" s="132"/>
      <c r="C639" s="166" t="s">
        <v>1159</v>
      </c>
      <c r="D639" s="166" t="s">
        <v>263</v>
      </c>
      <c r="E639" s="167" t="s">
        <v>618</v>
      </c>
      <c r="F639" s="168" t="s">
        <v>619</v>
      </c>
      <c r="G639" s="169" t="s">
        <v>432</v>
      </c>
      <c r="H639" s="170">
        <v>767.35799999999995</v>
      </c>
      <c r="I639" s="171"/>
      <c r="J639" s="172">
        <f>ROUND(I639*H639,2)</f>
        <v>0</v>
      </c>
      <c r="K639" s="168" t="s">
        <v>267</v>
      </c>
      <c r="L639" s="34"/>
      <c r="M639" s="173" t="s">
        <v>1</v>
      </c>
      <c r="N639" s="174" t="s">
        <v>42</v>
      </c>
      <c r="O639" s="59"/>
      <c r="P639" s="175">
        <f>O639*H639</f>
        <v>0</v>
      </c>
      <c r="Q639" s="175">
        <v>0</v>
      </c>
      <c r="R639" s="175">
        <f>Q639*H639</f>
        <v>0</v>
      </c>
      <c r="S639" s="175">
        <v>0</v>
      </c>
      <c r="T639" s="176">
        <f>S639*H639</f>
        <v>0</v>
      </c>
      <c r="U639" s="33"/>
      <c r="V639" s="33"/>
      <c r="W639" s="33"/>
      <c r="X639" s="33"/>
      <c r="Y639" s="33"/>
      <c r="Z639" s="33"/>
      <c r="AA639" s="33"/>
      <c r="AB639" s="33"/>
      <c r="AC639" s="33"/>
      <c r="AD639" s="33"/>
      <c r="AE639" s="33"/>
      <c r="AR639" s="177" t="s">
        <v>268</v>
      </c>
      <c r="AT639" s="177" t="s">
        <v>263</v>
      </c>
      <c r="AU639" s="177" t="s">
        <v>86</v>
      </c>
      <c r="AY639" s="18" t="s">
        <v>260</v>
      </c>
      <c r="BE639" s="178">
        <f>IF(N639="základní",J639,0)</f>
        <v>0</v>
      </c>
      <c r="BF639" s="178">
        <f>IF(N639="snížená",J639,0)</f>
        <v>0</v>
      </c>
      <c r="BG639" s="178">
        <f>IF(N639="zákl. přenesená",J639,0)</f>
        <v>0</v>
      </c>
      <c r="BH639" s="178">
        <f>IF(N639="sníž. přenesená",J639,0)</f>
        <v>0</v>
      </c>
      <c r="BI639" s="178">
        <f>IF(N639="nulová",J639,0)</f>
        <v>0</v>
      </c>
      <c r="BJ639" s="18" t="s">
        <v>32</v>
      </c>
      <c r="BK639" s="178">
        <f>ROUND(I639*H639,2)</f>
        <v>0</v>
      </c>
      <c r="BL639" s="18" t="s">
        <v>268</v>
      </c>
      <c r="BM639" s="177" t="s">
        <v>1605</v>
      </c>
    </row>
    <row r="640" spans="1:65" s="13" customFormat="1">
      <c r="B640" s="179"/>
      <c r="D640" s="180" t="s">
        <v>270</v>
      </c>
      <c r="F640" s="182" t="s">
        <v>2499</v>
      </c>
      <c r="H640" s="183">
        <v>767.35799999999995</v>
      </c>
      <c r="I640" s="184"/>
      <c r="L640" s="179"/>
      <c r="M640" s="185"/>
      <c r="N640" s="186"/>
      <c r="O640" s="186"/>
      <c r="P640" s="186"/>
      <c r="Q640" s="186"/>
      <c r="R640" s="186"/>
      <c r="S640" s="186"/>
      <c r="T640" s="187"/>
      <c r="AT640" s="181" t="s">
        <v>270</v>
      </c>
      <c r="AU640" s="181" t="s">
        <v>86</v>
      </c>
      <c r="AV640" s="13" t="s">
        <v>86</v>
      </c>
      <c r="AW640" s="13" t="s">
        <v>3</v>
      </c>
      <c r="AX640" s="13" t="s">
        <v>32</v>
      </c>
      <c r="AY640" s="181" t="s">
        <v>260</v>
      </c>
    </row>
    <row r="641" spans="1:65" s="2" customFormat="1" ht="16.5" customHeight="1">
      <c r="A641" s="33"/>
      <c r="B641" s="132"/>
      <c r="C641" s="166" t="s">
        <v>1164</v>
      </c>
      <c r="D641" s="166" t="s">
        <v>263</v>
      </c>
      <c r="E641" s="167" t="s">
        <v>623</v>
      </c>
      <c r="F641" s="168" t="s">
        <v>1901</v>
      </c>
      <c r="G641" s="169" t="s">
        <v>432</v>
      </c>
      <c r="H641" s="170">
        <v>85.262</v>
      </c>
      <c r="I641" s="171"/>
      <c r="J641" s="172">
        <f>ROUND(I641*H641,2)</f>
        <v>0</v>
      </c>
      <c r="K641" s="168" t="s">
        <v>356</v>
      </c>
      <c r="L641" s="34"/>
      <c r="M641" s="173" t="s">
        <v>1</v>
      </c>
      <c r="N641" s="174" t="s">
        <v>42</v>
      </c>
      <c r="O641" s="59"/>
      <c r="P641" s="175">
        <f>O641*H641</f>
        <v>0</v>
      </c>
      <c r="Q641" s="175">
        <v>0</v>
      </c>
      <c r="R641" s="175">
        <f>Q641*H641</f>
        <v>0</v>
      </c>
      <c r="S641" s="175">
        <v>0</v>
      </c>
      <c r="T641" s="176">
        <f>S641*H641</f>
        <v>0</v>
      </c>
      <c r="U641" s="33"/>
      <c r="V641" s="33"/>
      <c r="W641" s="33"/>
      <c r="X641" s="33"/>
      <c r="Y641" s="33"/>
      <c r="Z641" s="33"/>
      <c r="AA641" s="33"/>
      <c r="AB641" s="33"/>
      <c r="AC641" s="33"/>
      <c r="AD641" s="33"/>
      <c r="AE641" s="33"/>
      <c r="AR641" s="177" t="s">
        <v>268</v>
      </c>
      <c r="AT641" s="177" t="s">
        <v>263</v>
      </c>
      <c r="AU641" s="177" t="s">
        <v>86</v>
      </c>
      <c r="AY641" s="18" t="s">
        <v>260</v>
      </c>
      <c r="BE641" s="178">
        <f>IF(N641="základní",J641,0)</f>
        <v>0</v>
      </c>
      <c r="BF641" s="178">
        <f>IF(N641="snížená",J641,0)</f>
        <v>0</v>
      </c>
      <c r="BG641" s="178">
        <f>IF(N641="zákl. přenesená",J641,0)</f>
        <v>0</v>
      </c>
      <c r="BH641" s="178">
        <f>IF(N641="sníž. přenesená",J641,0)</f>
        <v>0</v>
      </c>
      <c r="BI641" s="178">
        <f>IF(N641="nulová",J641,0)</f>
        <v>0</v>
      </c>
      <c r="BJ641" s="18" t="s">
        <v>32</v>
      </c>
      <c r="BK641" s="178">
        <f>ROUND(I641*H641,2)</f>
        <v>0</v>
      </c>
      <c r="BL641" s="18" t="s">
        <v>268</v>
      </c>
      <c r="BM641" s="177" t="s">
        <v>1607</v>
      </c>
    </row>
    <row r="642" spans="1:65" s="2" customFormat="1" ht="24.2" customHeight="1">
      <c r="A642" s="33"/>
      <c r="B642" s="132"/>
      <c r="C642" s="166" t="s">
        <v>1168</v>
      </c>
      <c r="D642" s="166" t="s">
        <v>263</v>
      </c>
      <c r="E642" s="167" t="s">
        <v>1858</v>
      </c>
      <c r="F642" s="168" t="s">
        <v>1859</v>
      </c>
      <c r="G642" s="169" t="s">
        <v>915</v>
      </c>
      <c r="H642" s="170">
        <v>1</v>
      </c>
      <c r="I642" s="171"/>
      <c r="J642" s="172">
        <f>ROUND(I642*H642,2)</f>
        <v>0</v>
      </c>
      <c r="K642" s="168" t="s">
        <v>356</v>
      </c>
      <c r="L642" s="34"/>
      <c r="M642" s="173" t="s">
        <v>1</v>
      </c>
      <c r="N642" s="174" t="s">
        <v>42</v>
      </c>
      <c r="O642" s="59"/>
      <c r="P642" s="175">
        <f>O642*H642</f>
        <v>0</v>
      </c>
      <c r="Q642" s="175">
        <v>0</v>
      </c>
      <c r="R642" s="175">
        <f>Q642*H642</f>
        <v>0</v>
      </c>
      <c r="S642" s="175">
        <v>0</v>
      </c>
      <c r="T642" s="176">
        <f>S642*H642</f>
        <v>0</v>
      </c>
      <c r="U642" s="33"/>
      <c r="V642" s="33"/>
      <c r="W642" s="33"/>
      <c r="X642" s="33"/>
      <c r="Y642" s="33"/>
      <c r="Z642" s="33"/>
      <c r="AA642" s="33"/>
      <c r="AB642" s="33"/>
      <c r="AC642" s="33"/>
      <c r="AD642" s="33"/>
      <c r="AE642" s="33"/>
      <c r="AR642" s="177" t="s">
        <v>268</v>
      </c>
      <c r="AT642" s="177" t="s">
        <v>263</v>
      </c>
      <c r="AU642" s="177" t="s">
        <v>86</v>
      </c>
      <c r="AY642" s="18" t="s">
        <v>260</v>
      </c>
      <c r="BE642" s="178">
        <f>IF(N642="základní",J642,0)</f>
        <v>0</v>
      </c>
      <c r="BF642" s="178">
        <f>IF(N642="snížená",J642,0)</f>
        <v>0</v>
      </c>
      <c r="BG642" s="178">
        <f>IF(N642="zákl. přenesená",J642,0)</f>
        <v>0</v>
      </c>
      <c r="BH642" s="178">
        <f>IF(N642="sníž. přenesená",J642,0)</f>
        <v>0</v>
      </c>
      <c r="BI642" s="178">
        <f>IF(N642="nulová",J642,0)</f>
        <v>0</v>
      </c>
      <c r="BJ642" s="18" t="s">
        <v>32</v>
      </c>
      <c r="BK642" s="178">
        <f>ROUND(I642*H642,2)</f>
        <v>0</v>
      </c>
      <c r="BL642" s="18" t="s">
        <v>268</v>
      </c>
      <c r="BM642" s="177" t="s">
        <v>2500</v>
      </c>
    </row>
    <row r="643" spans="1:65" s="13" customFormat="1">
      <c r="B643" s="179"/>
      <c r="D643" s="180" t="s">
        <v>270</v>
      </c>
      <c r="E643" s="181" t="s">
        <v>1</v>
      </c>
      <c r="F643" s="182" t="s">
        <v>1861</v>
      </c>
      <c r="H643" s="183">
        <v>1</v>
      </c>
      <c r="I643" s="184"/>
      <c r="L643" s="179"/>
      <c r="M643" s="185"/>
      <c r="N643" s="186"/>
      <c r="O643" s="186"/>
      <c r="P643" s="186"/>
      <c r="Q643" s="186"/>
      <c r="R643" s="186"/>
      <c r="S643" s="186"/>
      <c r="T643" s="187"/>
      <c r="AT643" s="181" t="s">
        <v>270</v>
      </c>
      <c r="AU643" s="181" t="s">
        <v>86</v>
      </c>
      <c r="AV643" s="13" t="s">
        <v>86</v>
      </c>
      <c r="AW643" s="13" t="s">
        <v>31</v>
      </c>
      <c r="AX643" s="13" t="s">
        <v>32</v>
      </c>
      <c r="AY643" s="181" t="s">
        <v>260</v>
      </c>
    </row>
    <row r="644" spans="1:65" s="12" customFormat="1" ht="22.9" customHeight="1">
      <c r="B644" s="153"/>
      <c r="D644" s="154" t="s">
        <v>76</v>
      </c>
      <c r="E644" s="164" t="s">
        <v>1201</v>
      </c>
      <c r="F644" s="164" t="s">
        <v>1202</v>
      </c>
      <c r="I644" s="156"/>
      <c r="J644" s="165">
        <f>BK644</f>
        <v>0</v>
      </c>
      <c r="L644" s="153"/>
      <c r="M644" s="158"/>
      <c r="N644" s="159"/>
      <c r="O644" s="159"/>
      <c r="P644" s="160">
        <f>P645</f>
        <v>0</v>
      </c>
      <c r="Q644" s="159"/>
      <c r="R644" s="160">
        <f>R645</f>
        <v>0</v>
      </c>
      <c r="S644" s="159"/>
      <c r="T644" s="161">
        <f>T645</f>
        <v>0</v>
      </c>
      <c r="AR644" s="154" t="s">
        <v>32</v>
      </c>
      <c r="AT644" s="162" t="s">
        <v>76</v>
      </c>
      <c r="AU644" s="162" t="s">
        <v>32</v>
      </c>
      <c r="AY644" s="154" t="s">
        <v>260</v>
      </c>
      <c r="BK644" s="163">
        <f>BK645</f>
        <v>0</v>
      </c>
    </row>
    <row r="645" spans="1:65" s="2" customFormat="1" ht="16.5" customHeight="1">
      <c r="A645" s="33"/>
      <c r="B645" s="132"/>
      <c r="C645" s="166" t="s">
        <v>1172</v>
      </c>
      <c r="D645" s="166" t="s">
        <v>263</v>
      </c>
      <c r="E645" s="167" t="s">
        <v>1204</v>
      </c>
      <c r="F645" s="168" t="s">
        <v>1205</v>
      </c>
      <c r="G645" s="169" t="s">
        <v>432</v>
      </c>
      <c r="H645" s="170">
        <v>1449.5809999999999</v>
      </c>
      <c r="I645" s="171"/>
      <c r="J645" s="172">
        <f>ROUND(I645*H645,2)</f>
        <v>0</v>
      </c>
      <c r="K645" s="168" t="s">
        <v>267</v>
      </c>
      <c r="L645" s="34"/>
      <c r="M645" s="224" t="s">
        <v>1</v>
      </c>
      <c r="N645" s="225" t="s">
        <v>42</v>
      </c>
      <c r="O645" s="226"/>
      <c r="P645" s="227">
        <f>O645*H645</f>
        <v>0</v>
      </c>
      <c r="Q645" s="227">
        <v>0</v>
      </c>
      <c r="R645" s="227">
        <f>Q645*H645</f>
        <v>0</v>
      </c>
      <c r="S645" s="227">
        <v>0</v>
      </c>
      <c r="T645" s="228">
        <f>S645*H645</f>
        <v>0</v>
      </c>
      <c r="U645" s="33"/>
      <c r="V645" s="33"/>
      <c r="W645" s="33"/>
      <c r="X645" s="33"/>
      <c r="Y645" s="33"/>
      <c r="Z645" s="33"/>
      <c r="AA645" s="33"/>
      <c r="AB645" s="33"/>
      <c r="AC645" s="33"/>
      <c r="AD645" s="33"/>
      <c r="AE645" s="33"/>
      <c r="AR645" s="177" t="s">
        <v>268</v>
      </c>
      <c r="AT645" s="177" t="s">
        <v>263</v>
      </c>
      <c r="AU645" s="177" t="s">
        <v>86</v>
      </c>
      <c r="AY645" s="18" t="s">
        <v>260</v>
      </c>
      <c r="BE645" s="178">
        <f>IF(N645="základní",J645,0)</f>
        <v>0</v>
      </c>
      <c r="BF645" s="178">
        <f>IF(N645="snížená",J645,0)</f>
        <v>0</v>
      </c>
      <c r="BG645" s="178">
        <f>IF(N645="zákl. přenesená",J645,0)</f>
        <v>0</v>
      </c>
      <c r="BH645" s="178">
        <f>IF(N645="sníž. přenesená",J645,0)</f>
        <v>0</v>
      </c>
      <c r="BI645" s="178">
        <f>IF(N645="nulová",J645,0)</f>
        <v>0</v>
      </c>
      <c r="BJ645" s="18" t="s">
        <v>32</v>
      </c>
      <c r="BK645" s="178">
        <f>ROUND(I645*H645,2)</f>
        <v>0</v>
      </c>
      <c r="BL645" s="18" t="s">
        <v>268</v>
      </c>
      <c r="BM645" s="177" t="s">
        <v>1206</v>
      </c>
    </row>
    <row r="646" spans="1:65" s="2" customFormat="1" ht="6.95" customHeight="1">
      <c r="A646" s="33"/>
      <c r="B646" s="48"/>
      <c r="C646" s="49"/>
      <c r="D646" s="49"/>
      <c r="E646" s="49"/>
      <c r="F646" s="49"/>
      <c r="G646" s="49"/>
      <c r="H646" s="49"/>
      <c r="I646" s="49"/>
      <c r="J646" s="49"/>
      <c r="K646" s="49"/>
      <c r="L646" s="34"/>
      <c r="M646" s="33"/>
      <c r="O646" s="33"/>
      <c r="P646" s="33"/>
      <c r="Q646" s="33"/>
      <c r="R646" s="33"/>
      <c r="S646" s="33"/>
      <c r="T646" s="33"/>
      <c r="U646" s="33"/>
      <c r="V646" s="33"/>
      <c r="W646" s="33"/>
      <c r="X646" s="33"/>
      <c r="Y646" s="33"/>
      <c r="Z646" s="33"/>
      <c r="AA646" s="33"/>
      <c r="AB646" s="33"/>
      <c r="AC646" s="33"/>
      <c r="AD646" s="33"/>
      <c r="AE646" s="33"/>
    </row>
  </sheetData>
  <autoFilter ref="C139:K645"/>
  <mergeCells count="17">
    <mergeCell ref="E29:H29"/>
    <mergeCell ref="E132:H132"/>
    <mergeCell ref="L2:V2"/>
    <mergeCell ref="D114:F114"/>
    <mergeCell ref="D115:F115"/>
    <mergeCell ref="D116:F116"/>
    <mergeCell ref="E128:H128"/>
    <mergeCell ref="E130:H130"/>
    <mergeCell ref="E85:H85"/>
    <mergeCell ref="E87:H87"/>
    <mergeCell ref="E89:H89"/>
    <mergeCell ref="D112:F112"/>
    <mergeCell ref="D113:F113"/>
    <mergeCell ref="E7:H7"/>
    <mergeCell ref="E9:H9"/>
    <mergeCell ref="E11:H11"/>
    <mergeCell ref="E20:H20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670"/>
  <sheetViews>
    <sheetView showGridLines="0" workbookViewId="0">
      <selection activeCell="H110" sqref="H110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46" t="s">
        <v>5</v>
      </c>
      <c r="M2" s="247"/>
      <c r="N2" s="247"/>
      <c r="O2" s="247"/>
      <c r="P2" s="247"/>
      <c r="Q2" s="247"/>
      <c r="R2" s="247"/>
      <c r="S2" s="247"/>
      <c r="T2" s="247"/>
      <c r="U2" s="247"/>
      <c r="V2" s="247"/>
      <c r="AT2" s="18" t="s">
        <v>109</v>
      </c>
      <c r="AZ2" s="99" t="s">
        <v>1220</v>
      </c>
      <c r="BA2" s="99" t="s">
        <v>1</v>
      </c>
      <c r="BB2" s="99" t="s">
        <v>1</v>
      </c>
      <c r="BC2" s="99" t="s">
        <v>2501</v>
      </c>
      <c r="BD2" s="99" t="s">
        <v>86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  <c r="AZ3" s="99" t="s">
        <v>155</v>
      </c>
      <c r="BA3" s="99" t="s">
        <v>1</v>
      </c>
      <c r="BB3" s="99" t="s">
        <v>1</v>
      </c>
      <c r="BC3" s="99" t="s">
        <v>2502</v>
      </c>
      <c r="BD3" s="99" t="s">
        <v>86</v>
      </c>
    </row>
    <row r="4" spans="1:56" s="1" customFormat="1" ht="24.95" customHeight="1">
      <c r="B4" s="21"/>
      <c r="D4" s="22" t="s">
        <v>142</v>
      </c>
      <c r="L4" s="21"/>
      <c r="M4" s="100" t="s">
        <v>10</v>
      </c>
      <c r="AT4" s="18" t="s">
        <v>3</v>
      </c>
      <c r="AZ4" s="99" t="s">
        <v>158</v>
      </c>
      <c r="BA4" s="99" t="s">
        <v>1</v>
      </c>
      <c r="BB4" s="99" t="s">
        <v>1</v>
      </c>
      <c r="BC4" s="99" t="s">
        <v>2503</v>
      </c>
      <c r="BD4" s="99" t="s">
        <v>86</v>
      </c>
    </row>
    <row r="5" spans="1:56" s="1" customFormat="1" ht="6.95" customHeight="1">
      <c r="B5" s="21"/>
      <c r="L5" s="21"/>
      <c r="AZ5" s="99" t="s">
        <v>161</v>
      </c>
      <c r="BA5" s="99" t="s">
        <v>1</v>
      </c>
      <c r="BB5" s="99" t="s">
        <v>1</v>
      </c>
      <c r="BC5" s="99" t="s">
        <v>162</v>
      </c>
      <c r="BD5" s="99" t="s">
        <v>86</v>
      </c>
    </row>
    <row r="6" spans="1:56" s="1" customFormat="1" ht="12" customHeight="1">
      <c r="B6" s="21"/>
      <c r="D6" s="28" t="s">
        <v>16</v>
      </c>
      <c r="L6" s="21"/>
      <c r="AZ6" s="99" t="s">
        <v>163</v>
      </c>
      <c r="BA6" s="99" t="s">
        <v>1</v>
      </c>
      <c r="BB6" s="99" t="s">
        <v>1</v>
      </c>
      <c r="BC6" s="99" t="s">
        <v>803</v>
      </c>
      <c r="BD6" s="99" t="s">
        <v>86</v>
      </c>
    </row>
    <row r="7" spans="1:56" s="1" customFormat="1" ht="16.5" customHeight="1">
      <c r="B7" s="21"/>
      <c r="E7" s="285" t="str">
        <f>'Rekapitulace stavby'!K6</f>
        <v>BRNO, SPORTOVNÍ I - REKONSTRUKCE KANALIZACE , I. ETAPA</v>
      </c>
      <c r="F7" s="286"/>
      <c r="G7" s="286"/>
      <c r="H7" s="286"/>
      <c r="L7" s="21"/>
      <c r="AZ7" s="99" t="s">
        <v>1227</v>
      </c>
      <c r="BA7" s="99" t="s">
        <v>1</v>
      </c>
      <c r="BB7" s="99" t="s">
        <v>1</v>
      </c>
      <c r="BC7" s="99" t="s">
        <v>568</v>
      </c>
      <c r="BD7" s="99" t="s">
        <v>86</v>
      </c>
    </row>
    <row r="8" spans="1:56" s="1" customFormat="1" ht="12" customHeight="1">
      <c r="B8" s="21"/>
      <c r="D8" s="28" t="s">
        <v>151</v>
      </c>
      <c r="L8" s="21"/>
      <c r="AZ8" s="99" t="s">
        <v>1229</v>
      </c>
      <c r="BA8" s="99" t="s">
        <v>1</v>
      </c>
      <c r="BB8" s="99" t="s">
        <v>1</v>
      </c>
      <c r="BC8" s="99" t="s">
        <v>2504</v>
      </c>
      <c r="BD8" s="99" t="s">
        <v>86</v>
      </c>
    </row>
    <row r="9" spans="1:56" s="2" customFormat="1" ht="16.5" customHeight="1">
      <c r="A9" s="33"/>
      <c r="B9" s="34"/>
      <c r="C9" s="33"/>
      <c r="D9" s="33"/>
      <c r="E9" s="285" t="s">
        <v>154</v>
      </c>
      <c r="F9" s="282"/>
      <c r="G9" s="282"/>
      <c r="H9" s="282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9" t="s">
        <v>167</v>
      </c>
      <c r="BA9" s="99" t="s">
        <v>1</v>
      </c>
      <c r="BB9" s="99" t="s">
        <v>1</v>
      </c>
      <c r="BC9" s="99" t="s">
        <v>168</v>
      </c>
      <c r="BD9" s="99" t="s">
        <v>86</v>
      </c>
    </row>
    <row r="10" spans="1:56" s="2" customFormat="1" ht="12" customHeight="1">
      <c r="A10" s="33"/>
      <c r="B10" s="34"/>
      <c r="C10" s="33"/>
      <c r="D10" s="28" t="s">
        <v>157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9" t="s">
        <v>169</v>
      </c>
      <c r="BA10" s="99" t="s">
        <v>1</v>
      </c>
      <c r="BB10" s="99" t="s">
        <v>1</v>
      </c>
      <c r="BC10" s="99" t="s">
        <v>2505</v>
      </c>
      <c r="BD10" s="99" t="s">
        <v>86</v>
      </c>
    </row>
    <row r="11" spans="1:56" s="2" customFormat="1" ht="16.5" customHeight="1">
      <c r="A11" s="33"/>
      <c r="B11" s="34"/>
      <c r="C11" s="33"/>
      <c r="D11" s="33"/>
      <c r="E11" s="278" t="s">
        <v>2506</v>
      </c>
      <c r="F11" s="282"/>
      <c r="G11" s="282"/>
      <c r="H11" s="282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9" t="s">
        <v>171</v>
      </c>
      <c r="BA11" s="99" t="s">
        <v>1</v>
      </c>
      <c r="BB11" s="99" t="s">
        <v>1</v>
      </c>
      <c r="BC11" s="99" t="s">
        <v>2507</v>
      </c>
      <c r="BD11" s="99" t="s">
        <v>86</v>
      </c>
    </row>
    <row r="12" spans="1:5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9" t="s">
        <v>173</v>
      </c>
      <c r="BA12" s="99" t="s">
        <v>1</v>
      </c>
      <c r="BB12" s="99" t="s">
        <v>1</v>
      </c>
      <c r="BC12" s="99" t="s">
        <v>2508</v>
      </c>
      <c r="BD12" s="99" t="s">
        <v>86</v>
      </c>
    </row>
    <row r="13" spans="1:56" s="2" customFormat="1" ht="12" customHeight="1">
      <c r="A13" s="33"/>
      <c r="B13" s="34"/>
      <c r="C13" s="33"/>
      <c r="D13" s="28" t="s">
        <v>18</v>
      </c>
      <c r="E13" s="33"/>
      <c r="F13" s="26" t="s">
        <v>85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99" t="s">
        <v>175</v>
      </c>
      <c r="BA13" s="99" t="s">
        <v>1</v>
      </c>
      <c r="BB13" s="99" t="s">
        <v>1</v>
      </c>
      <c r="BC13" s="99" t="s">
        <v>2509</v>
      </c>
      <c r="BD13" s="99" t="s">
        <v>86</v>
      </c>
    </row>
    <row r="14" spans="1:5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99" t="s">
        <v>177</v>
      </c>
      <c r="BA14" s="99" t="s">
        <v>1</v>
      </c>
      <c r="BB14" s="99" t="s">
        <v>1</v>
      </c>
      <c r="BC14" s="99" t="s">
        <v>2508</v>
      </c>
      <c r="BD14" s="99" t="s">
        <v>86</v>
      </c>
    </row>
    <row r="15" spans="1:5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99" t="s">
        <v>179</v>
      </c>
      <c r="BA15" s="99" t="s">
        <v>1</v>
      </c>
      <c r="BB15" s="99" t="s">
        <v>1</v>
      </c>
      <c r="BC15" s="99" t="s">
        <v>1626</v>
      </c>
      <c r="BD15" s="99" t="s">
        <v>86</v>
      </c>
    </row>
    <row r="16" spans="1:5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">
        <v>1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99" t="s">
        <v>180</v>
      </c>
      <c r="BA16" s="99" t="s">
        <v>1</v>
      </c>
      <c r="BB16" s="99" t="s">
        <v>1</v>
      </c>
      <c r="BC16" s="99" t="s">
        <v>181</v>
      </c>
      <c r="BD16" s="99" t="s">
        <v>86</v>
      </c>
    </row>
    <row r="17" spans="1:56" s="2" customFormat="1" ht="18" customHeight="1">
      <c r="A17" s="33"/>
      <c r="B17" s="34"/>
      <c r="C17" s="33"/>
      <c r="D17" s="33"/>
      <c r="E17" s="26" t="s">
        <v>25</v>
      </c>
      <c r="F17" s="33"/>
      <c r="G17" s="33"/>
      <c r="H17" s="33"/>
      <c r="I17" s="28" t="s">
        <v>26</v>
      </c>
      <c r="J17" s="26" t="s">
        <v>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Z17" s="99" t="s">
        <v>182</v>
      </c>
      <c r="BA17" s="99" t="s">
        <v>1</v>
      </c>
      <c r="BB17" s="99" t="s">
        <v>1</v>
      </c>
      <c r="BC17" s="99" t="s">
        <v>2510</v>
      </c>
      <c r="BD17" s="99" t="s">
        <v>86</v>
      </c>
    </row>
    <row r="18" spans="1:56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Z18" s="99" t="s">
        <v>1629</v>
      </c>
      <c r="BA18" s="99" t="s">
        <v>1</v>
      </c>
      <c r="BB18" s="99" t="s">
        <v>1</v>
      </c>
      <c r="BC18" s="99" t="s">
        <v>150</v>
      </c>
      <c r="BD18" s="99" t="s">
        <v>86</v>
      </c>
    </row>
    <row r="19" spans="1:56" s="2" customFormat="1" ht="12" customHeight="1">
      <c r="A19" s="33"/>
      <c r="B19" s="34"/>
      <c r="C19" s="33"/>
      <c r="D19" s="28" t="s">
        <v>27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Z19" s="99" t="s">
        <v>184</v>
      </c>
      <c r="BA19" s="99" t="s">
        <v>1</v>
      </c>
      <c r="BB19" s="99" t="s">
        <v>1</v>
      </c>
      <c r="BC19" s="99" t="s">
        <v>113</v>
      </c>
      <c r="BD19" s="99" t="s">
        <v>86</v>
      </c>
    </row>
    <row r="20" spans="1:56" s="2" customFormat="1" ht="18" customHeight="1">
      <c r="A20" s="33"/>
      <c r="B20" s="34"/>
      <c r="C20" s="33"/>
      <c r="D20" s="33"/>
      <c r="E20" s="287" t="str">
        <f>'Rekapitulace stavby'!E14</f>
        <v>Vyplň údaj</v>
      </c>
      <c r="F20" s="270"/>
      <c r="G20" s="270"/>
      <c r="H20" s="270"/>
      <c r="I20" s="28" t="s">
        <v>26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Z20" s="99" t="s">
        <v>186</v>
      </c>
      <c r="BA20" s="99" t="s">
        <v>1</v>
      </c>
      <c r="BB20" s="99" t="s">
        <v>1</v>
      </c>
      <c r="BC20" s="99" t="s">
        <v>2510</v>
      </c>
      <c r="BD20" s="99" t="s">
        <v>86</v>
      </c>
    </row>
    <row r="21" spans="1:56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Z21" s="99" t="s">
        <v>189</v>
      </c>
      <c r="BA21" s="99" t="s">
        <v>1</v>
      </c>
      <c r="BB21" s="99" t="s">
        <v>1</v>
      </c>
      <c r="BC21" s="99" t="s">
        <v>2511</v>
      </c>
      <c r="BD21" s="99" t="s">
        <v>86</v>
      </c>
    </row>
    <row r="22" spans="1:56" s="2" customFormat="1" ht="12" customHeight="1">
      <c r="A22" s="33"/>
      <c r="B22" s="34"/>
      <c r="C22" s="33"/>
      <c r="D22" s="28" t="s">
        <v>29</v>
      </c>
      <c r="E22" s="33"/>
      <c r="F22" s="33"/>
      <c r="G22" s="33"/>
      <c r="H22" s="33"/>
      <c r="I22" s="28" t="s">
        <v>24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Z22" s="99" t="s">
        <v>191</v>
      </c>
      <c r="BA22" s="99" t="s">
        <v>1</v>
      </c>
      <c r="BB22" s="99" t="s">
        <v>1</v>
      </c>
      <c r="BC22" s="99" t="s">
        <v>2512</v>
      </c>
      <c r="BD22" s="99" t="s">
        <v>86</v>
      </c>
    </row>
    <row r="23" spans="1:56" s="2" customFormat="1" ht="18" customHeight="1">
      <c r="A23" s="33"/>
      <c r="B23" s="34"/>
      <c r="C23" s="33"/>
      <c r="D23" s="33"/>
      <c r="E23" s="26" t="s">
        <v>30</v>
      </c>
      <c r="F23" s="33"/>
      <c r="G23" s="33"/>
      <c r="H23" s="33"/>
      <c r="I23" s="28" t="s">
        <v>26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Z23" s="99" t="s">
        <v>193</v>
      </c>
      <c r="BA23" s="99" t="s">
        <v>1</v>
      </c>
      <c r="BB23" s="99" t="s">
        <v>1</v>
      </c>
      <c r="BC23" s="99" t="s">
        <v>2513</v>
      </c>
      <c r="BD23" s="99" t="s">
        <v>86</v>
      </c>
    </row>
    <row r="24" spans="1:56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Z24" s="99" t="s">
        <v>195</v>
      </c>
      <c r="BA24" s="99" t="s">
        <v>1</v>
      </c>
      <c r="BB24" s="99" t="s">
        <v>1</v>
      </c>
      <c r="BC24" s="99" t="s">
        <v>2514</v>
      </c>
      <c r="BD24" s="99" t="s">
        <v>86</v>
      </c>
    </row>
    <row r="25" spans="1:56" s="2" customFormat="1" ht="12" customHeight="1">
      <c r="A25" s="33"/>
      <c r="B25" s="34"/>
      <c r="C25" s="33"/>
      <c r="D25" s="28" t="s">
        <v>33</v>
      </c>
      <c r="E25" s="33"/>
      <c r="F25" s="33"/>
      <c r="G25" s="33"/>
      <c r="H25" s="33"/>
      <c r="I25" s="28" t="s">
        <v>24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Z25" s="99" t="s">
        <v>197</v>
      </c>
      <c r="BA25" s="99" t="s">
        <v>1</v>
      </c>
      <c r="BB25" s="99" t="s">
        <v>1</v>
      </c>
      <c r="BC25" s="99" t="s">
        <v>2515</v>
      </c>
      <c r="BD25" s="99" t="s">
        <v>86</v>
      </c>
    </row>
    <row r="26" spans="1:56" s="2" customFormat="1" ht="18" customHeight="1">
      <c r="A26" s="33"/>
      <c r="B26" s="34"/>
      <c r="C26" s="33"/>
      <c r="D26" s="33"/>
      <c r="E26" s="26" t="s">
        <v>34</v>
      </c>
      <c r="F26" s="33"/>
      <c r="G26" s="33"/>
      <c r="H26" s="33"/>
      <c r="I26" s="28" t="s">
        <v>26</v>
      </c>
      <c r="J26" s="26" t="s">
        <v>1</v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Z26" s="99" t="s">
        <v>199</v>
      </c>
      <c r="BA26" s="99" t="s">
        <v>1</v>
      </c>
      <c r="BB26" s="99" t="s">
        <v>1</v>
      </c>
      <c r="BC26" s="99" t="s">
        <v>2516</v>
      </c>
      <c r="BD26" s="99" t="s">
        <v>86</v>
      </c>
    </row>
    <row r="27" spans="1:56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Z27" s="99" t="s">
        <v>202</v>
      </c>
      <c r="BA27" s="99" t="s">
        <v>1</v>
      </c>
      <c r="BB27" s="99" t="s">
        <v>1</v>
      </c>
      <c r="BC27" s="99" t="s">
        <v>2517</v>
      </c>
      <c r="BD27" s="99" t="s">
        <v>86</v>
      </c>
    </row>
    <row r="28" spans="1:56" s="2" customFormat="1" ht="12" customHeight="1">
      <c r="A28" s="33"/>
      <c r="B28" s="34"/>
      <c r="C28" s="33"/>
      <c r="D28" s="28" t="s">
        <v>35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Z28" s="99" t="s">
        <v>205</v>
      </c>
      <c r="BA28" s="99" t="s">
        <v>1</v>
      </c>
      <c r="BB28" s="99" t="s">
        <v>1</v>
      </c>
      <c r="BC28" s="99" t="s">
        <v>2518</v>
      </c>
      <c r="BD28" s="99" t="s">
        <v>86</v>
      </c>
    </row>
    <row r="29" spans="1:56" s="8" customFormat="1" ht="16.5" customHeight="1">
      <c r="A29" s="101"/>
      <c r="B29" s="102"/>
      <c r="C29" s="101"/>
      <c r="D29" s="101"/>
      <c r="E29" s="274" t="s">
        <v>1</v>
      </c>
      <c r="F29" s="274"/>
      <c r="G29" s="274"/>
      <c r="H29" s="274"/>
      <c r="I29" s="101"/>
      <c r="J29" s="101"/>
      <c r="K29" s="101"/>
      <c r="L29" s="103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Z29" s="104" t="s">
        <v>207</v>
      </c>
      <c r="BA29" s="104" t="s">
        <v>1</v>
      </c>
      <c r="BB29" s="104" t="s">
        <v>1</v>
      </c>
      <c r="BC29" s="104" t="s">
        <v>2519</v>
      </c>
      <c r="BD29" s="104" t="s">
        <v>86</v>
      </c>
    </row>
    <row r="30" spans="1:56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Z30" s="99" t="s">
        <v>209</v>
      </c>
      <c r="BA30" s="99" t="s">
        <v>1</v>
      </c>
      <c r="BB30" s="99" t="s">
        <v>1</v>
      </c>
      <c r="BC30" s="99" t="s">
        <v>210</v>
      </c>
      <c r="BD30" s="99" t="s">
        <v>86</v>
      </c>
    </row>
    <row r="31" spans="1:56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Z31" s="99" t="s">
        <v>211</v>
      </c>
      <c r="BA31" s="99" t="s">
        <v>1</v>
      </c>
      <c r="BB31" s="99" t="s">
        <v>1</v>
      </c>
      <c r="BC31" s="99" t="s">
        <v>2520</v>
      </c>
      <c r="BD31" s="99" t="s">
        <v>86</v>
      </c>
    </row>
    <row r="32" spans="1:56" s="2" customFormat="1" ht="14.45" customHeight="1">
      <c r="A32" s="33"/>
      <c r="B32" s="34"/>
      <c r="C32" s="33"/>
      <c r="D32" s="26" t="s">
        <v>201</v>
      </c>
      <c r="E32" s="33"/>
      <c r="F32" s="33"/>
      <c r="G32" s="33"/>
      <c r="H32" s="33"/>
      <c r="I32" s="33"/>
      <c r="J32" s="105">
        <f>J98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Z32" s="99" t="s">
        <v>1640</v>
      </c>
      <c r="BA32" s="99" t="s">
        <v>1</v>
      </c>
      <c r="BB32" s="99" t="s">
        <v>1</v>
      </c>
      <c r="BC32" s="99" t="s">
        <v>1641</v>
      </c>
      <c r="BD32" s="99" t="s">
        <v>86</v>
      </c>
    </row>
    <row r="33" spans="1:56" s="2" customFormat="1" ht="14.45" customHeight="1">
      <c r="A33" s="33"/>
      <c r="B33" s="34"/>
      <c r="C33" s="33"/>
      <c r="D33" s="106" t="s">
        <v>204</v>
      </c>
      <c r="E33" s="33"/>
      <c r="F33" s="33"/>
      <c r="G33" s="33"/>
      <c r="H33" s="33"/>
      <c r="I33" s="33"/>
      <c r="J33" s="105">
        <f>J109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Z33" s="99" t="s">
        <v>213</v>
      </c>
      <c r="BA33" s="99" t="s">
        <v>1</v>
      </c>
      <c r="BB33" s="99" t="s">
        <v>1</v>
      </c>
      <c r="BC33" s="99" t="s">
        <v>2509</v>
      </c>
      <c r="BD33" s="99" t="s">
        <v>86</v>
      </c>
    </row>
    <row r="34" spans="1:56" s="2" customFormat="1" ht="25.35" customHeight="1">
      <c r="A34" s="33"/>
      <c r="B34" s="34"/>
      <c r="C34" s="33"/>
      <c r="D34" s="107" t="s">
        <v>37</v>
      </c>
      <c r="E34" s="33"/>
      <c r="F34" s="33"/>
      <c r="G34" s="33"/>
      <c r="H34" s="33"/>
      <c r="I34" s="33"/>
      <c r="J34" s="72">
        <f>ROUND(J32 + J33,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Z34" s="99" t="s">
        <v>215</v>
      </c>
      <c r="BA34" s="99" t="s">
        <v>1</v>
      </c>
      <c r="BB34" s="99" t="s">
        <v>1</v>
      </c>
      <c r="BC34" s="99" t="s">
        <v>2521</v>
      </c>
      <c r="BD34" s="99" t="s">
        <v>86</v>
      </c>
    </row>
    <row r="35" spans="1:56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Z35" s="99" t="s">
        <v>217</v>
      </c>
      <c r="BA35" s="99" t="s">
        <v>1</v>
      </c>
      <c r="BB35" s="99" t="s">
        <v>1</v>
      </c>
      <c r="BC35" s="99" t="s">
        <v>1626</v>
      </c>
      <c r="BD35" s="99" t="s">
        <v>86</v>
      </c>
    </row>
    <row r="36" spans="1:56" s="2" customFormat="1" ht="14.45" customHeight="1">
      <c r="A36" s="33"/>
      <c r="B36" s="34"/>
      <c r="C36" s="33"/>
      <c r="D36" s="33"/>
      <c r="E36" s="33"/>
      <c r="F36" s="37" t="s">
        <v>39</v>
      </c>
      <c r="G36" s="33"/>
      <c r="H36" s="33"/>
      <c r="I36" s="37" t="s">
        <v>38</v>
      </c>
      <c r="J36" s="37" t="s">
        <v>40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Z36" s="99" t="s">
        <v>218</v>
      </c>
      <c r="BA36" s="99" t="s">
        <v>1</v>
      </c>
      <c r="BB36" s="99" t="s">
        <v>1</v>
      </c>
      <c r="BC36" s="99" t="s">
        <v>219</v>
      </c>
      <c r="BD36" s="99" t="s">
        <v>86</v>
      </c>
    </row>
    <row r="37" spans="1:56" s="2" customFormat="1" ht="14.45" customHeight="1">
      <c r="A37" s="33"/>
      <c r="B37" s="34"/>
      <c r="C37" s="33"/>
      <c r="D37" s="108" t="s">
        <v>41</v>
      </c>
      <c r="E37" s="28" t="s">
        <v>42</v>
      </c>
      <c r="F37" s="109">
        <f>ROUND((SUM(BE109:BE116) + SUM(BE138:BE669)),  0)</f>
        <v>0</v>
      </c>
      <c r="G37" s="33"/>
      <c r="H37" s="33"/>
      <c r="I37" s="110">
        <v>0.21</v>
      </c>
      <c r="J37" s="109">
        <f>ROUND(((SUM(BE109:BE116) + SUM(BE138:BE669))*I37),  0)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Z37" s="99" t="s">
        <v>220</v>
      </c>
      <c r="BA37" s="99" t="s">
        <v>1</v>
      </c>
      <c r="BB37" s="99" t="s">
        <v>1</v>
      </c>
      <c r="BC37" s="99" t="s">
        <v>2522</v>
      </c>
      <c r="BD37" s="99" t="s">
        <v>86</v>
      </c>
    </row>
    <row r="38" spans="1:56" s="2" customFormat="1" ht="14.45" customHeight="1">
      <c r="A38" s="33"/>
      <c r="B38" s="34"/>
      <c r="C38" s="33"/>
      <c r="D38" s="33"/>
      <c r="E38" s="28" t="s">
        <v>43</v>
      </c>
      <c r="F38" s="109">
        <f>ROUND((SUM(BF109:BF116) + SUM(BF138:BF669)),  0)</f>
        <v>0</v>
      </c>
      <c r="G38" s="33"/>
      <c r="H38" s="33"/>
      <c r="I38" s="110">
        <v>0.1</v>
      </c>
      <c r="J38" s="109">
        <f>ROUND(((SUM(BF109:BF116) + SUM(BF138:BF669))*I38),  0)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Z38" s="99" t="s">
        <v>222</v>
      </c>
      <c r="BA38" s="99" t="s">
        <v>1</v>
      </c>
      <c r="BB38" s="99" t="s">
        <v>1</v>
      </c>
      <c r="BC38" s="99" t="s">
        <v>1644</v>
      </c>
      <c r="BD38" s="99" t="s">
        <v>86</v>
      </c>
    </row>
    <row r="39" spans="1:56" s="2" customFormat="1" ht="14.45" hidden="1" customHeight="1">
      <c r="A39" s="33"/>
      <c r="B39" s="34"/>
      <c r="C39" s="33"/>
      <c r="D39" s="33"/>
      <c r="E39" s="28" t="s">
        <v>44</v>
      </c>
      <c r="F39" s="109">
        <f>ROUND((SUM(BG109:BG116) + SUM(BG138:BG669)),  0)</f>
        <v>0</v>
      </c>
      <c r="G39" s="33"/>
      <c r="H39" s="33"/>
      <c r="I39" s="110">
        <v>0.21</v>
      </c>
      <c r="J39" s="109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Z39" s="99" t="s">
        <v>1645</v>
      </c>
      <c r="BA39" s="99" t="s">
        <v>1</v>
      </c>
      <c r="BB39" s="99" t="s">
        <v>1</v>
      </c>
      <c r="BC39" s="99" t="s">
        <v>2523</v>
      </c>
      <c r="BD39" s="99" t="s">
        <v>86</v>
      </c>
    </row>
    <row r="40" spans="1:56" s="2" customFormat="1" ht="14.45" hidden="1" customHeight="1">
      <c r="A40" s="33"/>
      <c r="B40" s="34"/>
      <c r="C40" s="33"/>
      <c r="D40" s="33"/>
      <c r="E40" s="28" t="s">
        <v>45</v>
      </c>
      <c r="F40" s="109">
        <f>ROUND((SUM(BH109:BH116) + SUM(BH138:BH669)),  0)</f>
        <v>0</v>
      </c>
      <c r="G40" s="33"/>
      <c r="H40" s="33"/>
      <c r="I40" s="110">
        <v>0.1</v>
      </c>
      <c r="J40" s="109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56" s="2" customFormat="1" ht="14.45" hidden="1" customHeight="1">
      <c r="A41" s="33"/>
      <c r="B41" s="34"/>
      <c r="C41" s="33"/>
      <c r="D41" s="33"/>
      <c r="E41" s="28" t="s">
        <v>46</v>
      </c>
      <c r="F41" s="109">
        <f>ROUND((SUM(BI109:BI116) + SUM(BI138:BI669)),  0)</f>
        <v>0</v>
      </c>
      <c r="G41" s="33"/>
      <c r="H41" s="33"/>
      <c r="I41" s="110">
        <v>0</v>
      </c>
      <c r="J41" s="109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56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56" s="2" customFormat="1" ht="25.35" customHeight="1">
      <c r="A43" s="33"/>
      <c r="B43" s="34"/>
      <c r="C43" s="111"/>
      <c r="D43" s="112" t="s">
        <v>47</v>
      </c>
      <c r="E43" s="61"/>
      <c r="F43" s="61"/>
      <c r="G43" s="113" t="s">
        <v>48</v>
      </c>
      <c r="H43" s="114" t="s">
        <v>49</v>
      </c>
      <c r="I43" s="61"/>
      <c r="J43" s="115">
        <f>SUM(J34:J41)</f>
        <v>0</v>
      </c>
      <c r="K43" s="116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56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56" s="1" customFormat="1" ht="14.45" customHeight="1">
      <c r="B45" s="21"/>
      <c r="L45" s="21"/>
    </row>
    <row r="46" spans="1:56" s="1" customFormat="1" ht="14.45" customHeight="1">
      <c r="B46" s="21"/>
      <c r="L46" s="21"/>
    </row>
    <row r="47" spans="1:56" s="1" customFormat="1" ht="14.45" customHeight="1">
      <c r="B47" s="21"/>
      <c r="L47" s="21"/>
    </row>
    <row r="48" spans="1:56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50</v>
      </c>
      <c r="E50" s="45"/>
      <c r="F50" s="45"/>
      <c r="G50" s="44" t="s">
        <v>51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52</v>
      </c>
      <c r="E61" s="36"/>
      <c r="F61" s="117" t="s">
        <v>53</v>
      </c>
      <c r="G61" s="46" t="s">
        <v>52</v>
      </c>
      <c r="H61" s="36"/>
      <c r="I61" s="36"/>
      <c r="J61" s="118" t="s">
        <v>53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54</v>
      </c>
      <c r="E65" s="47"/>
      <c r="F65" s="47"/>
      <c r="G65" s="44" t="s">
        <v>55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52</v>
      </c>
      <c r="E76" s="36"/>
      <c r="F76" s="117" t="s">
        <v>53</v>
      </c>
      <c r="G76" s="46" t="s">
        <v>52</v>
      </c>
      <c r="H76" s="36"/>
      <c r="I76" s="36"/>
      <c r="J76" s="118" t="s">
        <v>53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226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85" t="str">
        <f>E7</f>
        <v>BRNO, SPORTOVNÍ I - REKONSTRUKCE KANALIZACE , I. ETAPA</v>
      </c>
      <c r="F85" s="286"/>
      <c r="G85" s="286"/>
      <c r="H85" s="286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151</v>
      </c>
      <c r="L86" s="21"/>
    </row>
    <row r="87" spans="1:31" s="2" customFormat="1" ht="16.5" customHeight="1">
      <c r="A87" s="33"/>
      <c r="B87" s="34"/>
      <c r="C87" s="33"/>
      <c r="D87" s="33"/>
      <c r="E87" s="285" t="s">
        <v>154</v>
      </c>
      <c r="F87" s="282"/>
      <c r="G87" s="282"/>
      <c r="H87" s="282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157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78" t="str">
        <f>E11</f>
        <v>SO 310.7 - KANALIZACE - STOKA Š33294 - Š27420</v>
      </c>
      <c r="F89" s="282"/>
      <c r="G89" s="282"/>
      <c r="H89" s="282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>Brno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23</v>
      </c>
      <c r="D93" s="33"/>
      <c r="E93" s="33"/>
      <c r="F93" s="26" t="str">
        <f>E17</f>
        <v>Statutární město Brno</v>
      </c>
      <c r="G93" s="33"/>
      <c r="H93" s="33"/>
      <c r="I93" s="28" t="s">
        <v>29</v>
      </c>
      <c r="J93" s="31" t="str">
        <f>E23</f>
        <v>JV PROJEKT VH s.r.o.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27</v>
      </c>
      <c r="D94" s="33"/>
      <c r="E94" s="33"/>
      <c r="F94" s="26" t="str">
        <f>IF(E20="","",E20)</f>
        <v>Vyplň údaj</v>
      </c>
      <c r="G94" s="33"/>
      <c r="H94" s="33"/>
      <c r="I94" s="28" t="s">
        <v>33</v>
      </c>
      <c r="J94" s="31" t="str">
        <f>E26</f>
        <v>Obrtel M.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9" t="s">
        <v>227</v>
      </c>
      <c r="D96" s="111"/>
      <c r="E96" s="111"/>
      <c r="F96" s="111"/>
      <c r="G96" s="111"/>
      <c r="H96" s="111"/>
      <c r="I96" s="111"/>
      <c r="J96" s="120" t="s">
        <v>228</v>
      </c>
      <c r="K96" s="111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65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65" s="2" customFormat="1" ht="22.9" customHeight="1">
      <c r="A98" s="33"/>
      <c r="B98" s="34"/>
      <c r="C98" s="121" t="s">
        <v>2912</v>
      </c>
      <c r="D98" s="33"/>
      <c r="E98" s="33"/>
      <c r="F98" s="33"/>
      <c r="G98" s="33"/>
      <c r="H98" s="33"/>
      <c r="I98" s="33"/>
      <c r="J98" s="72">
        <f>J138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229</v>
      </c>
    </row>
    <row r="99" spans="1:65" s="9" customFormat="1" ht="24.95" customHeight="1">
      <c r="B99" s="122"/>
      <c r="D99" s="123" t="s">
        <v>230</v>
      </c>
      <c r="E99" s="124"/>
      <c r="F99" s="124"/>
      <c r="G99" s="124"/>
      <c r="H99" s="124"/>
      <c r="I99" s="124"/>
      <c r="J99" s="125">
        <f>J139</f>
        <v>0</v>
      </c>
      <c r="L99" s="122"/>
    </row>
    <row r="100" spans="1:65" s="10" customFormat="1" ht="19.899999999999999" customHeight="1">
      <c r="B100" s="126"/>
      <c r="D100" s="127" t="s">
        <v>231</v>
      </c>
      <c r="E100" s="128"/>
      <c r="F100" s="128"/>
      <c r="G100" s="128"/>
      <c r="H100" s="128"/>
      <c r="I100" s="128"/>
      <c r="J100" s="129">
        <f>J140</f>
        <v>0</v>
      </c>
      <c r="L100" s="126"/>
    </row>
    <row r="101" spans="1:65" s="10" customFormat="1" ht="19.899999999999999" customHeight="1">
      <c r="B101" s="126"/>
      <c r="D101" s="127" t="s">
        <v>232</v>
      </c>
      <c r="E101" s="128"/>
      <c r="F101" s="128"/>
      <c r="G101" s="128"/>
      <c r="H101" s="128"/>
      <c r="I101" s="128"/>
      <c r="J101" s="129">
        <f>J301</f>
        <v>0</v>
      </c>
      <c r="L101" s="126"/>
    </row>
    <row r="102" spans="1:65" s="10" customFormat="1" ht="19.899999999999999" customHeight="1">
      <c r="B102" s="126"/>
      <c r="D102" s="127" t="s">
        <v>233</v>
      </c>
      <c r="E102" s="128"/>
      <c r="F102" s="128"/>
      <c r="G102" s="128"/>
      <c r="H102" s="128"/>
      <c r="I102" s="128"/>
      <c r="J102" s="129">
        <f>J345</f>
        <v>0</v>
      </c>
      <c r="L102" s="126"/>
    </row>
    <row r="103" spans="1:65" s="10" customFormat="1" ht="19.899999999999999" customHeight="1">
      <c r="B103" s="126"/>
      <c r="D103" s="127" t="s">
        <v>234</v>
      </c>
      <c r="E103" s="128"/>
      <c r="F103" s="128"/>
      <c r="G103" s="128"/>
      <c r="H103" s="128"/>
      <c r="I103" s="128"/>
      <c r="J103" s="129">
        <f>J401</f>
        <v>0</v>
      </c>
      <c r="L103" s="126"/>
    </row>
    <row r="104" spans="1:65" s="10" customFormat="1" ht="19.899999999999999" customHeight="1">
      <c r="B104" s="126"/>
      <c r="D104" s="127" t="s">
        <v>236</v>
      </c>
      <c r="E104" s="128"/>
      <c r="F104" s="128"/>
      <c r="G104" s="128"/>
      <c r="H104" s="128"/>
      <c r="I104" s="128"/>
      <c r="J104" s="129">
        <f>J452</f>
        <v>0</v>
      </c>
      <c r="L104" s="126"/>
    </row>
    <row r="105" spans="1:65" s="10" customFormat="1" ht="19.899999999999999" customHeight="1">
      <c r="B105" s="126"/>
      <c r="D105" s="127" t="s">
        <v>238</v>
      </c>
      <c r="E105" s="128"/>
      <c r="F105" s="128"/>
      <c r="G105" s="128"/>
      <c r="H105" s="128"/>
      <c r="I105" s="128"/>
      <c r="J105" s="129">
        <f>J536</f>
        <v>0</v>
      </c>
      <c r="L105" s="126"/>
    </row>
    <row r="106" spans="1:65" s="10" customFormat="1" ht="19.899999999999999" customHeight="1">
      <c r="B106" s="126"/>
      <c r="D106" s="127" t="s">
        <v>239</v>
      </c>
      <c r="E106" s="128"/>
      <c r="F106" s="128"/>
      <c r="G106" s="128"/>
      <c r="H106" s="128"/>
      <c r="I106" s="128"/>
      <c r="J106" s="129">
        <f>J668</f>
        <v>0</v>
      </c>
      <c r="L106" s="126"/>
    </row>
    <row r="107" spans="1:65" s="2" customFormat="1" ht="21.75" customHeight="1">
      <c r="A107" s="33"/>
      <c r="B107" s="34"/>
      <c r="C107" s="33"/>
      <c r="D107" s="33"/>
      <c r="E107" s="33"/>
      <c r="F107" s="33"/>
      <c r="G107" s="33"/>
      <c r="H107" s="33"/>
      <c r="I107" s="33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65" s="2" customFormat="1" ht="6.95" customHeigh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65" s="2" customFormat="1" ht="29.25" customHeight="1">
      <c r="A109" s="33"/>
      <c r="B109" s="34"/>
      <c r="C109" s="121"/>
      <c r="D109" s="33"/>
      <c r="E109" s="33"/>
      <c r="F109" s="33"/>
      <c r="G109" s="33"/>
      <c r="H109" s="33"/>
      <c r="I109" s="33"/>
      <c r="J109" s="130"/>
      <c r="K109" s="33"/>
      <c r="L109" s="43"/>
      <c r="N109" s="131" t="s">
        <v>41</v>
      </c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65" s="2" customFormat="1" ht="18" customHeight="1">
      <c r="A110" s="33"/>
      <c r="B110" s="132"/>
      <c r="C110" s="133"/>
      <c r="D110" s="283"/>
      <c r="E110" s="284"/>
      <c r="F110" s="284"/>
      <c r="G110" s="133"/>
      <c r="H110" s="133"/>
      <c r="I110" s="133"/>
      <c r="J110" s="135"/>
      <c r="K110" s="133"/>
      <c r="L110" s="136"/>
      <c r="M110" s="137"/>
      <c r="N110" s="138" t="s">
        <v>42</v>
      </c>
      <c r="O110" s="137"/>
      <c r="P110" s="137"/>
      <c r="Q110" s="137"/>
      <c r="R110" s="137"/>
      <c r="S110" s="133"/>
      <c r="T110" s="133"/>
      <c r="U110" s="133"/>
      <c r="V110" s="133"/>
      <c r="W110" s="133"/>
      <c r="X110" s="133"/>
      <c r="Y110" s="133"/>
      <c r="Z110" s="133"/>
      <c r="AA110" s="133"/>
      <c r="AB110" s="133"/>
      <c r="AC110" s="133"/>
      <c r="AD110" s="133"/>
      <c r="AE110" s="133"/>
      <c r="AF110" s="137"/>
      <c r="AG110" s="137"/>
      <c r="AH110" s="137"/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39" t="s">
        <v>242</v>
      </c>
      <c r="AZ110" s="137"/>
      <c r="BA110" s="137"/>
      <c r="BB110" s="137"/>
      <c r="BC110" s="137"/>
      <c r="BD110" s="137"/>
      <c r="BE110" s="140">
        <f t="shared" ref="BE110:BE115" si="0">IF(N110="základní",J110,0)</f>
        <v>0</v>
      </c>
      <c r="BF110" s="140">
        <f t="shared" ref="BF110:BF115" si="1">IF(N110="snížená",J110,0)</f>
        <v>0</v>
      </c>
      <c r="BG110" s="140">
        <f t="shared" ref="BG110:BG115" si="2">IF(N110="zákl. přenesená",J110,0)</f>
        <v>0</v>
      </c>
      <c r="BH110" s="140">
        <f t="shared" ref="BH110:BH115" si="3">IF(N110="sníž. přenesená",J110,0)</f>
        <v>0</v>
      </c>
      <c r="BI110" s="140">
        <f t="shared" ref="BI110:BI115" si="4">IF(N110="nulová",J110,0)</f>
        <v>0</v>
      </c>
      <c r="BJ110" s="139" t="s">
        <v>32</v>
      </c>
      <c r="BK110" s="137"/>
      <c r="BL110" s="137"/>
      <c r="BM110" s="137"/>
    </row>
    <row r="111" spans="1:65" s="2" customFormat="1" ht="18" customHeight="1">
      <c r="A111" s="33"/>
      <c r="B111" s="132"/>
      <c r="C111" s="133"/>
      <c r="D111" s="283"/>
      <c r="E111" s="284"/>
      <c r="F111" s="284"/>
      <c r="G111" s="133"/>
      <c r="H111" s="133"/>
      <c r="I111" s="133"/>
      <c r="J111" s="135"/>
      <c r="K111" s="133"/>
      <c r="L111" s="136"/>
      <c r="M111" s="137"/>
      <c r="N111" s="138" t="s">
        <v>42</v>
      </c>
      <c r="O111" s="137"/>
      <c r="P111" s="137"/>
      <c r="Q111" s="137"/>
      <c r="R111" s="137"/>
      <c r="S111" s="133"/>
      <c r="T111" s="133"/>
      <c r="U111" s="133"/>
      <c r="V111" s="133"/>
      <c r="W111" s="133"/>
      <c r="X111" s="133"/>
      <c r="Y111" s="133"/>
      <c r="Z111" s="133"/>
      <c r="AA111" s="133"/>
      <c r="AB111" s="133"/>
      <c r="AC111" s="133"/>
      <c r="AD111" s="133"/>
      <c r="AE111" s="133"/>
      <c r="AF111" s="137"/>
      <c r="AG111" s="137"/>
      <c r="AH111" s="137"/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39" t="s">
        <v>242</v>
      </c>
      <c r="AZ111" s="137"/>
      <c r="BA111" s="137"/>
      <c r="BB111" s="137"/>
      <c r="BC111" s="137"/>
      <c r="BD111" s="137"/>
      <c r="BE111" s="140">
        <f t="shared" si="0"/>
        <v>0</v>
      </c>
      <c r="BF111" s="140">
        <f t="shared" si="1"/>
        <v>0</v>
      </c>
      <c r="BG111" s="140">
        <f t="shared" si="2"/>
        <v>0</v>
      </c>
      <c r="BH111" s="140">
        <f t="shared" si="3"/>
        <v>0</v>
      </c>
      <c r="BI111" s="140">
        <f t="shared" si="4"/>
        <v>0</v>
      </c>
      <c r="BJ111" s="139" t="s">
        <v>32</v>
      </c>
      <c r="BK111" s="137"/>
      <c r="BL111" s="137"/>
      <c r="BM111" s="137"/>
    </row>
    <row r="112" spans="1:65" s="2" customFormat="1" ht="18" customHeight="1">
      <c r="A112" s="33"/>
      <c r="B112" s="132"/>
      <c r="C112" s="133"/>
      <c r="D112" s="283"/>
      <c r="E112" s="284"/>
      <c r="F112" s="284"/>
      <c r="G112" s="133"/>
      <c r="H112" s="133"/>
      <c r="I112" s="133"/>
      <c r="J112" s="135"/>
      <c r="K112" s="133"/>
      <c r="L112" s="136"/>
      <c r="M112" s="137"/>
      <c r="N112" s="138" t="s">
        <v>42</v>
      </c>
      <c r="O112" s="137"/>
      <c r="P112" s="137"/>
      <c r="Q112" s="137"/>
      <c r="R112" s="137"/>
      <c r="S112" s="133"/>
      <c r="T112" s="133"/>
      <c r="U112" s="133"/>
      <c r="V112" s="133"/>
      <c r="W112" s="133"/>
      <c r="X112" s="133"/>
      <c r="Y112" s="133"/>
      <c r="Z112" s="133"/>
      <c r="AA112" s="133"/>
      <c r="AB112" s="133"/>
      <c r="AC112" s="133"/>
      <c r="AD112" s="133"/>
      <c r="AE112" s="133"/>
      <c r="AF112" s="137"/>
      <c r="AG112" s="137"/>
      <c r="AH112" s="137"/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137"/>
      <c r="AU112" s="137"/>
      <c r="AV112" s="137"/>
      <c r="AW112" s="137"/>
      <c r="AX112" s="137"/>
      <c r="AY112" s="139" t="s">
        <v>242</v>
      </c>
      <c r="AZ112" s="137"/>
      <c r="BA112" s="137"/>
      <c r="BB112" s="137"/>
      <c r="BC112" s="137"/>
      <c r="BD112" s="137"/>
      <c r="BE112" s="140">
        <f t="shared" si="0"/>
        <v>0</v>
      </c>
      <c r="BF112" s="140">
        <f t="shared" si="1"/>
        <v>0</v>
      </c>
      <c r="BG112" s="140">
        <f t="shared" si="2"/>
        <v>0</v>
      </c>
      <c r="BH112" s="140">
        <f t="shared" si="3"/>
        <v>0</v>
      </c>
      <c r="BI112" s="140">
        <f t="shared" si="4"/>
        <v>0</v>
      </c>
      <c r="BJ112" s="139" t="s">
        <v>32</v>
      </c>
      <c r="BK112" s="137"/>
      <c r="BL112" s="137"/>
      <c r="BM112" s="137"/>
    </row>
    <row r="113" spans="1:65" s="2" customFormat="1" ht="18" customHeight="1">
      <c r="A113" s="33"/>
      <c r="B113" s="132"/>
      <c r="C113" s="133"/>
      <c r="D113" s="283"/>
      <c r="E113" s="284"/>
      <c r="F113" s="284"/>
      <c r="G113" s="133"/>
      <c r="H113" s="133"/>
      <c r="I113" s="133"/>
      <c r="J113" s="135"/>
      <c r="K113" s="133"/>
      <c r="L113" s="136"/>
      <c r="M113" s="137"/>
      <c r="N113" s="138" t="s">
        <v>42</v>
      </c>
      <c r="O113" s="137"/>
      <c r="P113" s="137"/>
      <c r="Q113" s="137"/>
      <c r="R113" s="137"/>
      <c r="S113" s="133"/>
      <c r="T113" s="133"/>
      <c r="U113" s="133"/>
      <c r="V113" s="133"/>
      <c r="W113" s="133"/>
      <c r="X113" s="133"/>
      <c r="Y113" s="133"/>
      <c r="Z113" s="133"/>
      <c r="AA113" s="133"/>
      <c r="AB113" s="133"/>
      <c r="AC113" s="133"/>
      <c r="AD113" s="133"/>
      <c r="AE113" s="133"/>
      <c r="AF113" s="137"/>
      <c r="AG113" s="137"/>
      <c r="AH113" s="137"/>
      <c r="AI113" s="137"/>
      <c r="AJ113" s="137"/>
      <c r="AK113" s="137"/>
      <c r="AL113" s="137"/>
      <c r="AM113" s="137"/>
      <c r="AN113" s="137"/>
      <c r="AO113" s="137"/>
      <c r="AP113" s="137"/>
      <c r="AQ113" s="137"/>
      <c r="AR113" s="137"/>
      <c r="AS113" s="137"/>
      <c r="AT113" s="137"/>
      <c r="AU113" s="137"/>
      <c r="AV113" s="137"/>
      <c r="AW113" s="137"/>
      <c r="AX113" s="137"/>
      <c r="AY113" s="139" t="s">
        <v>242</v>
      </c>
      <c r="AZ113" s="137"/>
      <c r="BA113" s="137"/>
      <c r="BB113" s="137"/>
      <c r="BC113" s="137"/>
      <c r="BD113" s="137"/>
      <c r="BE113" s="140">
        <f t="shared" si="0"/>
        <v>0</v>
      </c>
      <c r="BF113" s="140">
        <f t="shared" si="1"/>
        <v>0</v>
      </c>
      <c r="BG113" s="140">
        <f t="shared" si="2"/>
        <v>0</v>
      </c>
      <c r="BH113" s="140">
        <f t="shared" si="3"/>
        <v>0</v>
      </c>
      <c r="BI113" s="140">
        <f t="shared" si="4"/>
        <v>0</v>
      </c>
      <c r="BJ113" s="139" t="s">
        <v>32</v>
      </c>
      <c r="BK113" s="137"/>
      <c r="BL113" s="137"/>
      <c r="BM113" s="137"/>
    </row>
    <row r="114" spans="1:65" s="2" customFormat="1" ht="18" customHeight="1">
      <c r="A114" s="33"/>
      <c r="B114" s="132"/>
      <c r="C114" s="133"/>
      <c r="D114" s="283"/>
      <c r="E114" s="284"/>
      <c r="F114" s="284"/>
      <c r="G114" s="133"/>
      <c r="H114" s="133"/>
      <c r="I114" s="133"/>
      <c r="J114" s="135"/>
      <c r="K114" s="133"/>
      <c r="L114" s="136"/>
      <c r="M114" s="137"/>
      <c r="N114" s="138" t="s">
        <v>42</v>
      </c>
      <c r="O114" s="137"/>
      <c r="P114" s="137"/>
      <c r="Q114" s="137"/>
      <c r="R114" s="137"/>
      <c r="S114" s="133"/>
      <c r="T114" s="133"/>
      <c r="U114" s="133"/>
      <c r="V114" s="133"/>
      <c r="W114" s="133"/>
      <c r="X114" s="133"/>
      <c r="Y114" s="133"/>
      <c r="Z114" s="133"/>
      <c r="AA114" s="133"/>
      <c r="AB114" s="133"/>
      <c r="AC114" s="133"/>
      <c r="AD114" s="133"/>
      <c r="AE114" s="133"/>
      <c r="AF114" s="137"/>
      <c r="AG114" s="137"/>
      <c r="AH114" s="137"/>
      <c r="AI114" s="137"/>
      <c r="AJ114" s="137"/>
      <c r="AK114" s="137"/>
      <c r="AL114" s="137"/>
      <c r="AM114" s="137"/>
      <c r="AN114" s="137"/>
      <c r="AO114" s="137"/>
      <c r="AP114" s="137"/>
      <c r="AQ114" s="137"/>
      <c r="AR114" s="137"/>
      <c r="AS114" s="137"/>
      <c r="AT114" s="137"/>
      <c r="AU114" s="137"/>
      <c r="AV114" s="137"/>
      <c r="AW114" s="137"/>
      <c r="AX114" s="137"/>
      <c r="AY114" s="139" t="s">
        <v>242</v>
      </c>
      <c r="AZ114" s="137"/>
      <c r="BA114" s="137"/>
      <c r="BB114" s="137"/>
      <c r="BC114" s="137"/>
      <c r="BD114" s="137"/>
      <c r="BE114" s="140">
        <f t="shared" si="0"/>
        <v>0</v>
      </c>
      <c r="BF114" s="140">
        <f t="shared" si="1"/>
        <v>0</v>
      </c>
      <c r="BG114" s="140">
        <f t="shared" si="2"/>
        <v>0</v>
      </c>
      <c r="BH114" s="140">
        <f t="shared" si="3"/>
        <v>0</v>
      </c>
      <c r="BI114" s="140">
        <f t="shared" si="4"/>
        <v>0</v>
      </c>
      <c r="BJ114" s="139" t="s">
        <v>32</v>
      </c>
      <c r="BK114" s="137"/>
      <c r="BL114" s="137"/>
      <c r="BM114" s="137"/>
    </row>
    <row r="115" spans="1:65" s="2" customFormat="1" ht="18" customHeight="1">
      <c r="A115" s="33"/>
      <c r="B115" s="132"/>
      <c r="C115" s="133"/>
      <c r="D115" s="134"/>
      <c r="E115" s="133"/>
      <c r="F115" s="133"/>
      <c r="G115" s="133"/>
      <c r="H115" s="133"/>
      <c r="I115" s="133"/>
      <c r="J115" s="135"/>
      <c r="K115" s="133"/>
      <c r="L115" s="136"/>
      <c r="M115" s="137"/>
      <c r="N115" s="138" t="s">
        <v>42</v>
      </c>
      <c r="O115" s="137"/>
      <c r="P115" s="137"/>
      <c r="Q115" s="137"/>
      <c r="R115" s="137"/>
      <c r="S115" s="133"/>
      <c r="T115" s="133"/>
      <c r="U115" s="133"/>
      <c r="V115" s="133"/>
      <c r="W115" s="133"/>
      <c r="X115" s="133"/>
      <c r="Y115" s="133"/>
      <c r="Z115" s="133"/>
      <c r="AA115" s="133"/>
      <c r="AB115" s="133"/>
      <c r="AC115" s="133"/>
      <c r="AD115" s="133"/>
      <c r="AE115" s="133"/>
      <c r="AF115" s="137"/>
      <c r="AG115" s="137"/>
      <c r="AH115" s="137"/>
      <c r="AI115" s="137"/>
      <c r="AJ115" s="137"/>
      <c r="AK115" s="137"/>
      <c r="AL115" s="137"/>
      <c r="AM115" s="137"/>
      <c r="AN115" s="137"/>
      <c r="AO115" s="137"/>
      <c r="AP115" s="137"/>
      <c r="AQ115" s="137"/>
      <c r="AR115" s="137"/>
      <c r="AS115" s="137"/>
      <c r="AT115" s="137"/>
      <c r="AU115" s="137"/>
      <c r="AV115" s="137"/>
      <c r="AW115" s="137"/>
      <c r="AX115" s="137"/>
      <c r="AY115" s="139" t="s">
        <v>244</v>
      </c>
      <c r="AZ115" s="137"/>
      <c r="BA115" s="137"/>
      <c r="BB115" s="137"/>
      <c r="BC115" s="137"/>
      <c r="BD115" s="137"/>
      <c r="BE115" s="140">
        <f t="shared" si="0"/>
        <v>0</v>
      </c>
      <c r="BF115" s="140">
        <f t="shared" si="1"/>
        <v>0</v>
      </c>
      <c r="BG115" s="140">
        <f t="shared" si="2"/>
        <v>0</v>
      </c>
      <c r="BH115" s="140">
        <f t="shared" si="3"/>
        <v>0</v>
      </c>
      <c r="BI115" s="140">
        <f t="shared" si="4"/>
        <v>0</v>
      </c>
      <c r="BJ115" s="139" t="s">
        <v>32</v>
      </c>
      <c r="BK115" s="137"/>
      <c r="BL115" s="137"/>
      <c r="BM115" s="137"/>
    </row>
    <row r="116" spans="1:65" s="2" customForma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29.25" customHeight="1">
      <c r="A117" s="33"/>
      <c r="B117" s="34"/>
      <c r="C117" s="141" t="s">
        <v>2911</v>
      </c>
      <c r="D117" s="111"/>
      <c r="E117" s="111"/>
      <c r="F117" s="111"/>
      <c r="G117" s="111"/>
      <c r="H117" s="111"/>
      <c r="I117" s="111"/>
      <c r="J117" s="142">
        <f>ROUND(J98+J109,0)</f>
        <v>0</v>
      </c>
      <c r="K117" s="111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6.95" customHeight="1">
      <c r="A118" s="33"/>
      <c r="B118" s="48"/>
      <c r="C118" s="49"/>
      <c r="D118" s="49"/>
      <c r="E118" s="49"/>
      <c r="F118" s="49"/>
      <c r="G118" s="49"/>
      <c r="H118" s="49"/>
      <c r="I118" s="49"/>
      <c r="J118" s="49"/>
      <c r="K118" s="49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22" spans="1:65" s="2" customFormat="1" ht="6.95" customHeight="1">
      <c r="A122" s="33"/>
      <c r="B122" s="50"/>
      <c r="C122" s="51"/>
      <c r="D122" s="51"/>
      <c r="E122" s="51"/>
      <c r="F122" s="51"/>
      <c r="G122" s="51"/>
      <c r="H122" s="51"/>
      <c r="I122" s="51"/>
      <c r="J122" s="51"/>
      <c r="K122" s="51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2" customFormat="1" ht="24.95" customHeight="1">
      <c r="A123" s="33"/>
      <c r="B123" s="34"/>
      <c r="C123" s="22" t="s">
        <v>245</v>
      </c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2" customFormat="1" ht="6.9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5" s="2" customFormat="1" ht="12" customHeight="1">
      <c r="A125" s="33"/>
      <c r="B125" s="34"/>
      <c r="C125" s="28" t="s">
        <v>16</v>
      </c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5" s="2" customFormat="1" ht="16.5" customHeight="1">
      <c r="A126" s="33"/>
      <c r="B126" s="34"/>
      <c r="C126" s="33"/>
      <c r="D126" s="33"/>
      <c r="E126" s="285" t="str">
        <f>E7</f>
        <v>BRNO, SPORTOVNÍ I - REKONSTRUKCE KANALIZACE , I. ETAPA</v>
      </c>
      <c r="F126" s="286"/>
      <c r="G126" s="286"/>
      <c r="H126" s="286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5" s="1" customFormat="1" ht="12" customHeight="1">
      <c r="B127" s="21"/>
      <c r="C127" s="28" t="s">
        <v>151</v>
      </c>
      <c r="L127" s="21"/>
    </row>
    <row r="128" spans="1:65" s="2" customFormat="1" ht="16.5" customHeight="1">
      <c r="A128" s="33"/>
      <c r="B128" s="34"/>
      <c r="C128" s="33"/>
      <c r="D128" s="33"/>
      <c r="E128" s="285" t="s">
        <v>154</v>
      </c>
      <c r="F128" s="282"/>
      <c r="G128" s="282"/>
      <c r="H128" s="282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2" customHeight="1">
      <c r="A129" s="33"/>
      <c r="B129" s="34"/>
      <c r="C129" s="28" t="s">
        <v>157</v>
      </c>
      <c r="D129" s="33"/>
      <c r="E129" s="33"/>
      <c r="F129" s="33"/>
      <c r="G129" s="33"/>
      <c r="H129" s="33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6.5" customHeight="1">
      <c r="A130" s="33"/>
      <c r="B130" s="34"/>
      <c r="C130" s="33"/>
      <c r="D130" s="33"/>
      <c r="E130" s="278" t="str">
        <f>E11</f>
        <v>SO 310.7 - KANALIZACE - STOKA Š33294 - Š27420</v>
      </c>
      <c r="F130" s="282"/>
      <c r="G130" s="282"/>
      <c r="H130" s="282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6.95" customHeight="1">
      <c r="A131" s="33"/>
      <c r="B131" s="34"/>
      <c r="C131" s="33"/>
      <c r="D131" s="33"/>
      <c r="E131" s="33"/>
      <c r="F131" s="33"/>
      <c r="G131" s="33"/>
      <c r="H131" s="33"/>
      <c r="I131" s="33"/>
      <c r="J131" s="33"/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12" customHeight="1">
      <c r="A132" s="33"/>
      <c r="B132" s="34"/>
      <c r="C132" s="28" t="s">
        <v>20</v>
      </c>
      <c r="D132" s="33"/>
      <c r="E132" s="33"/>
      <c r="F132" s="26" t="str">
        <f>F14</f>
        <v>Brno</v>
      </c>
      <c r="G132" s="33"/>
      <c r="H132" s="33"/>
      <c r="I132" s="28" t="s">
        <v>22</v>
      </c>
      <c r="J132" s="56" t="str">
        <f>IF(J14="","",J14)</f>
        <v/>
      </c>
      <c r="K132" s="33"/>
      <c r="L132" s="4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2" customFormat="1" ht="6.95" customHeight="1">
      <c r="A133" s="33"/>
      <c r="B133" s="34"/>
      <c r="C133" s="33"/>
      <c r="D133" s="33"/>
      <c r="E133" s="33"/>
      <c r="F133" s="33"/>
      <c r="G133" s="33"/>
      <c r="H133" s="33"/>
      <c r="I133" s="33"/>
      <c r="J133" s="33"/>
      <c r="K133" s="33"/>
      <c r="L133" s="4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pans="1:65" s="2" customFormat="1" ht="25.7" customHeight="1">
      <c r="A134" s="33"/>
      <c r="B134" s="34"/>
      <c r="C134" s="28" t="s">
        <v>23</v>
      </c>
      <c r="D134" s="33"/>
      <c r="E134" s="33"/>
      <c r="F134" s="26" t="str">
        <f>E17</f>
        <v>Statutární město Brno</v>
      </c>
      <c r="G134" s="33"/>
      <c r="H134" s="33"/>
      <c r="I134" s="28" t="s">
        <v>29</v>
      </c>
      <c r="J134" s="31" t="str">
        <f>E23</f>
        <v>JV PROJEKT VH s.r.o.</v>
      </c>
      <c r="K134" s="33"/>
      <c r="L134" s="4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</row>
    <row r="135" spans="1:65" s="2" customFormat="1" ht="15.2" customHeight="1">
      <c r="A135" s="33"/>
      <c r="B135" s="34"/>
      <c r="C135" s="28" t="s">
        <v>27</v>
      </c>
      <c r="D135" s="33"/>
      <c r="E135" s="33"/>
      <c r="F135" s="26" t="str">
        <f>IF(E20="","",E20)</f>
        <v>Vyplň údaj</v>
      </c>
      <c r="G135" s="33"/>
      <c r="H135" s="33"/>
      <c r="I135" s="28" t="s">
        <v>33</v>
      </c>
      <c r="J135" s="31" t="str">
        <f>E26</f>
        <v>Obrtel M.</v>
      </c>
      <c r="K135" s="33"/>
      <c r="L135" s="4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</row>
    <row r="136" spans="1:65" s="2" customFormat="1" ht="10.35" customHeight="1">
      <c r="A136" s="33"/>
      <c r="B136" s="34"/>
      <c r="C136" s="33"/>
      <c r="D136" s="33"/>
      <c r="E136" s="33"/>
      <c r="F136" s="33"/>
      <c r="G136" s="33"/>
      <c r="H136" s="33"/>
      <c r="I136" s="33"/>
      <c r="J136" s="33"/>
      <c r="K136" s="33"/>
      <c r="L136" s="4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</row>
    <row r="137" spans="1:65" s="11" customFormat="1" ht="29.25" customHeight="1">
      <c r="A137" s="143"/>
      <c r="B137" s="144"/>
      <c r="C137" s="145" t="s">
        <v>246</v>
      </c>
      <c r="D137" s="146" t="s">
        <v>62</v>
      </c>
      <c r="E137" s="146" t="s">
        <v>58</v>
      </c>
      <c r="F137" s="146" t="s">
        <v>59</v>
      </c>
      <c r="G137" s="146" t="s">
        <v>247</v>
      </c>
      <c r="H137" s="146" t="s">
        <v>248</v>
      </c>
      <c r="I137" s="146" t="s">
        <v>249</v>
      </c>
      <c r="J137" s="146" t="s">
        <v>228</v>
      </c>
      <c r="K137" s="147" t="s">
        <v>250</v>
      </c>
      <c r="L137" s="148"/>
      <c r="M137" s="63" t="s">
        <v>1</v>
      </c>
      <c r="N137" s="64" t="s">
        <v>41</v>
      </c>
      <c r="O137" s="64" t="s">
        <v>251</v>
      </c>
      <c r="P137" s="64" t="s">
        <v>252</v>
      </c>
      <c r="Q137" s="64" t="s">
        <v>253</v>
      </c>
      <c r="R137" s="64" t="s">
        <v>254</v>
      </c>
      <c r="S137" s="64" t="s">
        <v>255</v>
      </c>
      <c r="T137" s="65" t="s">
        <v>256</v>
      </c>
      <c r="U137" s="143"/>
      <c r="V137" s="143"/>
      <c r="W137" s="143"/>
      <c r="X137" s="143"/>
      <c r="Y137" s="143"/>
      <c r="Z137" s="143"/>
      <c r="AA137" s="143"/>
      <c r="AB137" s="143"/>
      <c r="AC137" s="143"/>
      <c r="AD137" s="143"/>
      <c r="AE137" s="143"/>
    </row>
    <row r="138" spans="1:65" s="2" customFormat="1" ht="22.9" customHeight="1">
      <c r="A138" s="33"/>
      <c r="B138" s="34"/>
      <c r="C138" s="70" t="s">
        <v>257</v>
      </c>
      <c r="D138" s="33"/>
      <c r="E138" s="33"/>
      <c r="F138" s="33"/>
      <c r="G138" s="33"/>
      <c r="H138" s="33"/>
      <c r="I138" s="33"/>
      <c r="J138" s="149">
        <f>BK138</f>
        <v>0</v>
      </c>
      <c r="K138" s="33"/>
      <c r="L138" s="34"/>
      <c r="M138" s="66"/>
      <c r="N138" s="57"/>
      <c r="O138" s="67"/>
      <c r="P138" s="150">
        <f>P139</f>
        <v>0</v>
      </c>
      <c r="Q138" s="67"/>
      <c r="R138" s="150">
        <f>R139</f>
        <v>1916.6782513100002</v>
      </c>
      <c r="S138" s="67"/>
      <c r="T138" s="151">
        <f>T139</f>
        <v>196.33144999999999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T138" s="18" t="s">
        <v>76</v>
      </c>
      <c r="AU138" s="18" t="s">
        <v>229</v>
      </c>
      <c r="BK138" s="152">
        <f>BK139</f>
        <v>0</v>
      </c>
    </row>
    <row r="139" spans="1:65" s="12" customFormat="1" ht="25.9" customHeight="1">
      <c r="B139" s="153"/>
      <c r="D139" s="154" t="s">
        <v>76</v>
      </c>
      <c r="E139" s="155" t="s">
        <v>258</v>
      </c>
      <c r="F139" s="155" t="s">
        <v>259</v>
      </c>
      <c r="I139" s="156"/>
      <c r="J139" s="157">
        <f>BK139</f>
        <v>0</v>
      </c>
      <c r="L139" s="153"/>
      <c r="M139" s="158"/>
      <c r="N139" s="159"/>
      <c r="O139" s="159"/>
      <c r="P139" s="160">
        <f>P140+P301+P345+P401+P452+P536+P668</f>
        <v>0</v>
      </c>
      <c r="Q139" s="159"/>
      <c r="R139" s="160">
        <f>R140+R301+R345+R401+R452+R536+R668</f>
        <v>1916.6782513100002</v>
      </c>
      <c r="S139" s="159"/>
      <c r="T139" s="161">
        <f>T140+T301+T345+T401+T452+T536+T668</f>
        <v>196.33144999999999</v>
      </c>
      <c r="AR139" s="154" t="s">
        <v>32</v>
      </c>
      <c r="AT139" s="162" t="s">
        <v>76</v>
      </c>
      <c r="AU139" s="162" t="s">
        <v>77</v>
      </c>
      <c r="AY139" s="154" t="s">
        <v>260</v>
      </c>
      <c r="BK139" s="163">
        <f>BK140+BK301+BK345+BK401+BK452+BK536+BK668</f>
        <v>0</v>
      </c>
    </row>
    <row r="140" spans="1:65" s="12" customFormat="1" ht="22.9" customHeight="1">
      <c r="B140" s="153"/>
      <c r="D140" s="154" t="s">
        <v>76</v>
      </c>
      <c r="E140" s="164" t="s">
        <v>261</v>
      </c>
      <c r="F140" s="164" t="s">
        <v>262</v>
      </c>
      <c r="I140" s="156"/>
      <c r="J140" s="165">
        <f>BK140</f>
        <v>0</v>
      </c>
      <c r="L140" s="153"/>
      <c r="M140" s="158"/>
      <c r="N140" s="159"/>
      <c r="O140" s="159"/>
      <c r="P140" s="160">
        <f>SUM(P141:P300)</f>
        <v>0</v>
      </c>
      <c r="Q140" s="159"/>
      <c r="R140" s="160">
        <f>SUM(R141:R300)</f>
        <v>29.573622479999997</v>
      </c>
      <c r="S140" s="159"/>
      <c r="T140" s="161">
        <f>SUM(T141:T300)</f>
        <v>0</v>
      </c>
      <c r="AR140" s="154" t="s">
        <v>32</v>
      </c>
      <c r="AT140" s="162" t="s">
        <v>76</v>
      </c>
      <c r="AU140" s="162" t="s">
        <v>32</v>
      </c>
      <c r="AY140" s="154" t="s">
        <v>260</v>
      </c>
      <c r="BK140" s="163">
        <f>SUM(BK141:BK300)</f>
        <v>0</v>
      </c>
    </row>
    <row r="141" spans="1:65" s="2" customFormat="1" ht="24.2" customHeight="1">
      <c r="A141" s="33"/>
      <c r="B141" s="132"/>
      <c r="C141" s="166" t="s">
        <v>32</v>
      </c>
      <c r="D141" s="166" t="s">
        <v>263</v>
      </c>
      <c r="E141" s="167" t="s">
        <v>1256</v>
      </c>
      <c r="F141" s="168" t="s">
        <v>1257</v>
      </c>
      <c r="G141" s="169" t="s">
        <v>372</v>
      </c>
      <c r="H141" s="170">
        <v>56</v>
      </c>
      <c r="I141" s="171"/>
      <c r="J141" s="172">
        <f>ROUND(I141*H141,2)</f>
        <v>0</v>
      </c>
      <c r="K141" s="168" t="s">
        <v>267</v>
      </c>
      <c r="L141" s="34"/>
      <c r="M141" s="173" t="s">
        <v>1</v>
      </c>
      <c r="N141" s="174" t="s">
        <v>42</v>
      </c>
      <c r="O141" s="59"/>
      <c r="P141" s="175">
        <f>O141*H141</f>
        <v>0</v>
      </c>
      <c r="Q141" s="175">
        <v>0</v>
      </c>
      <c r="R141" s="175">
        <f>Q141*H141</f>
        <v>0</v>
      </c>
      <c r="S141" s="175">
        <v>0</v>
      </c>
      <c r="T141" s="176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77" t="s">
        <v>268</v>
      </c>
      <c r="AT141" s="177" t="s">
        <v>263</v>
      </c>
      <c r="AU141" s="177" t="s">
        <v>86</v>
      </c>
      <c r="AY141" s="18" t="s">
        <v>260</v>
      </c>
      <c r="BE141" s="178">
        <f>IF(N141="základní",J141,0)</f>
        <v>0</v>
      </c>
      <c r="BF141" s="178">
        <f>IF(N141="snížená",J141,0)</f>
        <v>0</v>
      </c>
      <c r="BG141" s="178">
        <f>IF(N141="zákl. přenesená",J141,0)</f>
        <v>0</v>
      </c>
      <c r="BH141" s="178">
        <f>IF(N141="sníž. přenesená",J141,0)</f>
        <v>0</v>
      </c>
      <c r="BI141" s="178">
        <f>IF(N141="nulová",J141,0)</f>
        <v>0</v>
      </c>
      <c r="BJ141" s="18" t="s">
        <v>32</v>
      </c>
      <c r="BK141" s="178">
        <f>ROUND(I141*H141,2)</f>
        <v>0</v>
      </c>
      <c r="BL141" s="18" t="s">
        <v>268</v>
      </c>
      <c r="BM141" s="177" t="s">
        <v>1258</v>
      </c>
    </row>
    <row r="142" spans="1:65" s="13" customFormat="1">
      <c r="B142" s="179"/>
      <c r="D142" s="180" t="s">
        <v>270</v>
      </c>
      <c r="E142" s="181" t="s">
        <v>1227</v>
      </c>
      <c r="F142" s="182" t="s">
        <v>2524</v>
      </c>
      <c r="H142" s="183">
        <v>56</v>
      </c>
      <c r="I142" s="184"/>
      <c r="L142" s="179"/>
      <c r="M142" s="185"/>
      <c r="N142" s="186"/>
      <c r="O142" s="186"/>
      <c r="P142" s="186"/>
      <c r="Q142" s="186"/>
      <c r="R142" s="186"/>
      <c r="S142" s="186"/>
      <c r="T142" s="187"/>
      <c r="AT142" s="181" t="s">
        <v>270</v>
      </c>
      <c r="AU142" s="181" t="s">
        <v>86</v>
      </c>
      <c r="AV142" s="13" t="s">
        <v>86</v>
      </c>
      <c r="AW142" s="13" t="s">
        <v>31</v>
      </c>
      <c r="AX142" s="13" t="s">
        <v>32</v>
      </c>
      <c r="AY142" s="181" t="s">
        <v>260</v>
      </c>
    </row>
    <row r="143" spans="1:65" s="2" customFormat="1" ht="16.5" customHeight="1">
      <c r="A143" s="33"/>
      <c r="B143" s="132"/>
      <c r="C143" s="166" t="s">
        <v>86</v>
      </c>
      <c r="D143" s="166" t="s">
        <v>263</v>
      </c>
      <c r="E143" s="167" t="s">
        <v>1260</v>
      </c>
      <c r="F143" s="168" t="s">
        <v>1261</v>
      </c>
      <c r="G143" s="169" t="s">
        <v>372</v>
      </c>
      <c r="H143" s="170">
        <v>56</v>
      </c>
      <c r="I143" s="171"/>
      <c r="J143" s="172">
        <f>ROUND(I143*H143,2)</f>
        <v>0</v>
      </c>
      <c r="K143" s="168" t="s">
        <v>267</v>
      </c>
      <c r="L143" s="34"/>
      <c r="M143" s="173" t="s">
        <v>1</v>
      </c>
      <c r="N143" s="174" t="s">
        <v>42</v>
      </c>
      <c r="O143" s="59"/>
      <c r="P143" s="175">
        <f>O143*H143</f>
        <v>0</v>
      </c>
      <c r="Q143" s="175">
        <v>0</v>
      </c>
      <c r="R143" s="175">
        <f>Q143*H143</f>
        <v>0</v>
      </c>
      <c r="S143" s="175">
        <v>0</v>
      </c>
      <c r="T143" s="176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77" t="s">
        <v>268</v>
      </c>
      <c r="AT143" s="177" t="s">
        <v>263</v>
      </c>
      <c r="AU143" s="177" t="s">
        <v>86</v>
      </c>
      <c r="AY143" s="18" t="s">
        <v>260</v>
      </c>
      <c r="BE143" s="178">
        <f>IF(N143="základní",J143,0)</f>
        <v>0</v>
      </c>
      <c r="BF143" s="178">
        <f>IF(N143="snížená",J143,0)</f>
        <v>0</v>
      </c>
      <c r="BG143" s="178">
        <f>IF(N143="zákl. přenesená",J143,0)</f>
        <v>0</v>
      </c>
      <c r="BH143" s="178">
        <f>IF(N143="sníž. přenesená",J143,0)</f>
        <v>0</v>
      </c>
      <c r="BI143" s="178">
        <f>IF(N143="nulová",J143,0)</f>
        <v>0</v>
      </c>
      <c r="BJ143" s="18" t="s">
        <v>32</v>
      </c>
      <c r="BK143" s="178">
        <f>ROUND(I143*H143,2)</f>
        <v>0</v>
      </c>
      <c r="BL143" s="18" t="s">
        <v>268</v>
      </c>
      <c r="BM143" s="177" t="s">
        <v>1262</v>
      </c>
    </row>
    <row r="144" spans="1:65" s="13" customFormat="1">
      <c r="B144" s="179"/>
      <c r="D144" s="180" t="s">
        <v>270</v>
      </c>
      <c r="E144" s="181" t="s">
        <v>1</v>
      </c>
      <c r="F144" s="182" t="s">
        <v>1227</v>
      </c>
      <c r="H144" s="183">
        <v>56</v>
      </c>
      <c r="I144" s="184"/>
      <c r="L144" s="179"/>
      <c r="M144" s="185"/>
      <c r="N144" s="186"/>
      <c r="O144" s="186"/>
      <c r="P144" s="186"/>
      <c r="Q144" s="186"/>
      <c r="R144" s="186"/>
      <c r="S144" s="186"/>
      <c r="T144" s="187"/>
      <c r="AT144" s="181" t="s">
        <v>270</v>
      </c>
      <c r="AU144" s="181" t="s">
        <v>86</v>
      </c>
      <c r="AV144" s="13" t="s">
        <v>86</v>
      </c>
      <c r="AW144" s="13" t="s">
        <v>31</v>
      </c>
      <c r="AX144" s="13" t="s">
        <v>32</v>
      </c>
      <c r="AY144" s="181" t="s">
        <v>260</v>
      </c>
    </row>
    <row r="145" spans="1:65" s="2" customFormat="1" ht="16.5" customHeight="1">
      <c r="A145" s="33"/>
      <c r="B145" s="132"/>
      <c r="C145" s="166" t="s">
        <v>283</v>
      </c>
      <c r="D145" s="166" t="s">
        <v>263</v>
      </c>
      <c r="E145" s="167" t="s">
        <v>1263</v>
      </c>
      <c r="F145" s="168" t="s">
        <v>1264</v>
      </c>
      <c r="G145" s="169" t="s">
        <v>372</v>
      </c>
      <c r="H145" s="170">
        <v>392</v>
      </c>
      <c r="I145" s="171"/>
      <c r="J145" s="172">
        <f>ROUND(I145*H145,2)</f>
        <v>0</v>
      </c>
      <c r="K145" s="168" t="s">
        <v>267</v>
      </c>
      <c r="L145" s="34"/>
      <c r="M145" s="173" t="s">
        <v>1</v>
      </c>
      <c r="N145" s="174" t="s">
        <v>42</v>
      </c>
      <c r="O145" s="59"/>
      <c r="P145" s="175">
        <f>O145*H145</f>
        <v>0</v>
      </c>
      <c r="Q145" s="175">
        <v>0</v>
      </c>
      <c r="R145" s="175">
        <f>Q145*H145</f>
        <v>0</v>
      </c>
      <c r="S145" s="175">
        <v>0</v>
      </c>
      <c r="T145" s="176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77" t="s">
        <v>268</v>
      </c>
      <c r="AT145" s="177" t="s">
        <v>263</v>
      </c>
      <c r="AU145" s="177" t="s">
        <v>86</v>
      </c>
      <c r="AY145" s="18" t="s">
        <v>260</v>
      </c>
      <c r="BE145" s="178">
        <f>IF(N145="základní",J145,0)</f>
        <v>0</v>
      </c>
      <c r="BF145" s="178">
        <f>IF(N145="snížená",J145,0)</f>
        <v>0</v>
      </c>
      <c r="BG145" s="178">
        <f>IF(N145="zákl. přenesená",J145,0)</f>
        <v>0</v>
      </c>
      <c r="BH145" s="178">
        <f>IF(N145="sníž. přenesená",J145,0)</f>
        <v>0</v>
      </c>
      <c r="BI145" s="178">
        <f>IF(N145="nulová",J145,0)</f>
        <v>0</v>
      </c>
      <c r="BJ145" s="18" t="s">
        <v>32</v>
      </c>
      <c r="BK145" s="178">
        <f>ROUND(I145*H145,2)</f>
        <v>0</v>
      </c>
      <c r="BL145" s="18" t="s">
        <v>268</v>
      </c>
      <c r="BM145" s="177" t="s">
        <v>1265</v>
      </c>
    </row>
    <row r="146" spans="1:65" s="13" customFormat="1">
      <c r="B146" s="179"/>
      <c r="D146" s="180" t="s">
        <v>270</v>
      </c>
      <c r="E146" s="181" t="s">
        <v>1</v>
      </c>
      <c r="F146" s="182" t="s">
        <v>1227</v>
      </c>
      <c r="H146" s="183">
        <v>56</v>
      </c>
      <c r="I146" s="184"/>
      <c r="L146" s="179"/>
      <c r="M146" s="185"/>
      <c r="N146" s="186"/>
      <c r="O146" s="186"/>
      <c r="P146" s="186"/>
      <c r="Q146" s="186"/>
      <c r="R146" s="186"/>
      <c r="S146" s="186"/>
      <c r="T146" s="187"/>
      <c r="AT146" s="181" t="s">
        <v>270</v>
      </c>
      <c r="AU146" s="181" t="s">
        <v>86</v>
      </c>
      <c r="AV146" s="13" t="s">
        <v>86</v>
      </c>
      <c r="AW146" s="13" t="s">
        <v>31</v>
      </c>
      <c r="AX146" s="13" t="s">
        <v>32</v>
      </c>
      <c r="AY146" s="181" t="s">
        <v>260</v>
      </c>
    </row>
    <row r="147" spans="1:65" s="13" customFormat="1">
      <c r="B147" s="179"/>
      <c r="D147" s="180" t="s">
        <v>270</v>
      </c>
      <c r="F147" s="182" t="s">
        <v>2525</v>
      </c>
      <c r="H147" s="183">
        <v>392</v>
      </c>
      <c r="I147" s="184"/>
      <c r="L147" s="179"/>
      <c r="M147" s="185"/>
      <c r="N147" s="186"/>
      <c r="O147" s="186"/>
      <c r="P147" s="186"/>
      <c r="Q147" s="186"/>
      <c r="R147" s="186"/>
      <c r="S147" s="186"/>
      <c r="T147" s="187"/>
      <c r="AT147" s="181" t="s">
        <v>270</v>
      </c>
      <c r="AU147" s="181" t="s">
        <v>86</v>
      </c>
      <c r="AV147" s="13" t="s">
        <v>86</v>
      </c>
      <c r="AW147" s="13" t="s">
        <v>3</v>
      </c>
      <c r="AX147" s="13" t="s">
        <v>32</v>
      </c>
      <c r="AY147" s="181" t="s">
        <v>260</v>
      </c>
    </row>
    <row r="148" spans="1:65" s="2" customFormat="1" ht="16.5" customHeight="1">
      <c r="A148" s="33"/>
      <c r="B148" s="132"/>
      <c r="C148" s="166" t="s">
        <v>268</v>
      </c>
      <c r="D148" s="166" t="s">
        <v>263</v>
      </c>
      <c r="E148" s="167" t="s">
        <v>1267</v>
      </c>
      <c r="F148" s="168" t="s">
        <v>1268</v>
      </c>
      <c r="G148" s="169" t="s">
        <v>372</v>
      </c>
      <c r="H148" s="170">
        <v>56</v>
      </c>
      <c r="I148" s="171"/>
      <c r="J148" s="172">
        <f>ROUND(I148*H148,2)</f>
        <v>0</v>
      </c>
      <c r="K148" s="168" t="s">
        <v>356</v>
      </c>
      <c r="L148" s="34"/>
      <c r="M148" s="173" t="s">
        <v>1</v>
      </c>
      <c r="N148" s="174" t="s">
        <v>42</v>
      </c>
      <c r="O148" s="59"/>
      <c r="P148" s="175">
        <f>O148*H148</f>
        <v>0</v>
      </c>
      <c r="Q148" s="175">
        <v>0</v>
      </c>
      <c r="R148" s="175">
        <f>Q148*H148</f>
        <v>0</v>
      </c>
      <c r="S148" s="175">
        <v>0</v>
      </c>
      <c r="T148" s="176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77" t="s">
        <v>268</v>
      </c>
      <c r="AT148" s="177" t="s">
        <v>263</v>
      </c>
      <c r="AU148" s="177" t="s">
        <v>86</v>
      </c>
      <c r="AY148" s="18" t="s">
        <v>260</v>
      </c>
      <c r="BE148" s="178">
        <f>IF(N148="základní",J148,0)</f>
        <v>0</v>
      </c>
      <c r="BF148" s="178">
        <f>IF(N148="snížená",J148,0)</f>
        <v>0</v>
      </c>
      <c r="BG148" s="178">
        <f>IF(N148="zákl. přenesená",J148,0)</f>
        <v>0</v>
      </c>
      <c r="BH148" s="178">
        <f>IF(N148="sníž. přenesená",J148,0)</f>
        <v>0</v>
      </c>
      <c r="BI148" s="178">
        <f>IF(N148="nulová",J148,0)</f>
        <v>0</v>
      </c>
      <c r="BJ148" s="18" t="s">
        <v>32</v>
      </c>
      <c r="BK148" s="178">
        <f>ROUND(I148*H148,2)</f>
        <v>0</v>
      </c>
      <c r="BL148" s="18" t="s">
        <v>268</v>
      </c>
      <c r="BM148" s="177" t="s">
        <v>1269</v>
      </c>
    </row>
    <row r="149" spans="1:65" s="13" customFormat="1">
      <c r="B149" s="179"/>
      <c r="D149" s="180" t="s">
        <v>270</v>
      </c>
      <c r="E149" s="181" t="s">
        <v>1</v>
      </c>
      <c r="F149" s="182" t="s">
        <v>1227</v>
      </c>
      <c r="H149" s="183">
        <v>56</v>
      </c>
      <c r="I149" s="184"/>
      <c r="L149" s="179"/>
      <c r="M149" s="185"/>
      <c r="N149" s="186"/>
      <c r="O149" s="186"/>
      <c r="P149" s="186"/>
      <c r="Q149" s="186"/>
      <c r="R149" s="186"/>
      <c r="S149" s="186"/>
      <c r="T149" s="187"/>
      <c r="AT149" s="181" t="s">
        <v>270</v>
      </c>
      <c r="AU149" s="181" t="s">
        <v>86</v>
      </c>
      <c r="AV149" s="13" t="s">
        <v>86</v>
      </c>
      <c r="AW149" s="13" t="s">
        <v>31</v>
      </c>
      <c r="AX149" s="13" t="s">
        <v>32</v>
      </c>
      <c r="AY149" s="181" t="s">
        <v>260</v>
      </c>
    </row>
    <row r="150" spans="1:65" s="2" customFormat="1" ht="16.5" customHeight="1">
      <c r="A150" s="33"/>
      <c r="B150" s="132"/>
      <c r="C150" s="166" t="s">
        <v>295</v>
      </c>
      <c r="D150" s="166" t="s">
        <v>263</v>
      </c>
      <c r="E150" s="167" t="s">
        <v>276</v>
      </c>
      <c r="F150" s="168" t="s">
        <v>277</v>
      </c>
      <c r="G150" s="169" t="s">
        <v>278</v>
      </c>
      <c r="H150" s="170">
        <v>2254.56</v>
      </c>
      <c r="I150" s="171"/>
      <c r="J150" s="172">
        <f>ROUND(I150*H150,2)</f>
        <v>0</v>
      </c>
      <c r="K150" s="168" t="s">
        <v>267</v>
      </c>
      <c r="L150" s="34"/>
      <c r="M150" s="173" t="s">
        <v>1</v>
      </c>
      <c r="N150" s="174" t="s">
        <v>42</v>
      </c>
      <c r="O150" s="59"/>
      <c r="P150" s="175">
        <f>O150*H150</f>
        <v>0</v>
      </c>
      <c r="Q150" s="175">
        <v>3.0000000000000001E-5</v>
      </c>
      <c r="R150" s="175">
        <f>Q150*H150</f>
        <v>6.7636799999999997E-2</v>
      </c>
      <c r="S150" s="175">
        <v>0</v>
      </c>
      <c r="T150" s="176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77" t="s">
        <v>268</v>
      </c>
      <c r="AT150" s="177" t="s">
        <v>263</v>
      </c>
      <c r="AU150" s="177" t="s">
        <v>86</v>
      </c>
      <c r="AY150" s="18" t="s">
        <v>260</v>
      </c>
      <c r="BE150" s="178">
        <f>IF(N150="základní",J150,0)</f>
        <v>0</v>
      </c>
      <c r="BF150" s="178">
        <f>IF(N150="snížená",J150,0)</f>
        <v>0</v>
      </c>
      <c r="BG150" s="178">
        <f>IF(N150="zákl. přenesená",J150,0)</f>
        <v>0</v>
      </c>
      <c r="BH150" s="178">
        <f>IF(N150="sníž. přenesená",J150,0)</f>
        <v>0</v>
      </c>
      <c r="BI150" s="178">
        <f>IF(N150="nulová",J150,0)</f>
        <v>0</v>
      </c>
      <c r="BJ150" s="18" t="s">
        <v>32</v>
      </c>
      <c r="BK150" s="178">
        <f>ROUND(I150*H150,2)</f>
        <v>0</v>
      </c>
      <c r="BL150" s="18" t="s">
        <v>268</v>
      </c>
      <c r="BM150" s="177" t="s">
        <v>300</v>
      </c>
    </row>
    <row r="151" spans="1:65" s="15" customFormat="1">
      <c r="B151" s="196"/>
      <c r="D151" s="180" t="s">
        <v>270</v>
      </c>
      <c r="E151" s="197" t="s">
        <v>1</v>
      </c>
      <c r="F151" s="198" t="s">
        <v>301</v>
      </c>
      <c r="H151" s="197" t="s">
        <v>1</v>
      </c>
      <c r="I151" s="199"/>
      <c r="L151" s="196"/>
      <c r="M151" s="200"/>
      <c r="N151" s="201"/>
      <c r="O151" s="201"/>
      <c r="P151" s="201"/>
      <c r="Q151" s="201"/>
      <c r="R151" s="201"/>
      <c r="S151" s="201"/>
      <c r="T151" s="202"/>
      <c r="AT151" s="197" t="s">
        <v>270</v>
      </c>
      <c r="AU151" s="197" t="s">
        <v>86</v>
      </c>
      <c r="AV151" s="15" t="s">
        <v>32</v>
      </c>
      <c r="AW151" s="15" t="s">
        <v>31</v>
      </c>
      <c r="AX151" s="15" t="s">
        <v>77</v>
      </c>
      <c r="AY151" s="197" t="s">
        <v>260</v>
      </c>
    </row>
    <row r="152" spans="1:65" s="13" customFormat="1">
      <c r="B152" s="179"/>
      <c r="D152" s="180" t="s">
        <v>270</v>
      </c>
      <c r="E152" s="181" t="s">
        <v>1</v>
      </c>
      <c r="F152" s="182" t="s">
        <v>2526</v>
      </c>
      <c r="H152" s="183">
        <v>2254.56</v>
      </c>
      <c r="I152" s="184"/>
      <c r="L152" s="179"/>
      <c r="M152" s="185"/>
      <c r="N152" s="186"/>
      <c r="O152" s="186"/>
      <c r="P152" s="186"/>
      <c r="Q152" s="186"/>
      <c r="R152" s="186"/>
      <c r="S152" s="186"/>
      <c r="T152" s="187"/>
      <c r="AT152" s="181" t="s">
        <v>270</v>
      </c>
      <c r="AU152" s="181" t="s">
        <v>86</v>
      </c>
      <c r="AV152" s="13" t="s">
        <v>86</v>
      </c>
      <c r="AW152" s="13" t="s">
        <v>31</v>
      </c>
      <c r="AX152" s="13" t="s">
        <v>32</v>
      </c>
      <c r="AY152" s="181" t="s">
        <v>260</v>
      </c>
    </row>
    <row r="153" spans="1:65" s="2" customFormat="1" ht="16.5" customHeight="1">
      <c r="A153" s="33"/>
      <c r="B153" s="132"/>
      <c r="C153" s="166" t="s">
        <v>168</v>
      </c>
      <c r="D153" s="166" t="s">
        <v>263</v>
      </c>
      <c r="E153" s="167" t="s">
        <v>288</v>
      </c>
      <c r="F153" s="168" t="s">
        <v>289</v>
      </c>
      <c r="G153" s="169" t="s">
        <v>290</v>
      </c>
      <c r="H153" s="170">
        <v>93.94</v>
      </c>
      <c r="I153" s="171"/>
      <c r="J153" s="172">
        <f>ROUND(I153*H153,2)</f>
        <v>0</v>
      </c>
      <c r="K153" s="168" t="s">
        <v>267</v>
      </c>
      <c r="L153" s="34"/>
      <c r="M153" s="173" t="s">
        <v>1</v>
      </c>
      <c r="N153" s="174" t="s">
        <v>42</v>
      </c>
      <c r="O153" s="59"/>
      <c r="P153" s="175">
        <f>O153*H153</f>
        <v>0</v>
      </c>
      <c r="Q153" s="175">
        <v>0</v>
      </c>
      <c r="R153" s="175">
        <f>Q153*H153</f>
        <v>0</v>
      </c>
      <c r="S153" s="175">
        <v>0</v>
      </c>
      <c r="T153" s="176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77" t="s">
        <v>268</v>
      </c>
      <c r="AT153" s="177" t="s">
        <v>263</v>
      </c>
      <c r="AU153" s="177" t="s">
        <v>86</v>
      </c>
      <c r="AY153" s="18" t="s">
        <v>260</v>
      </c>
      <c r="BE153" s="178">
        <f>IF(N153="základní",J153,0)</f>
        <v>0</v>
      </c>
      <c r="BF153" s="178">
        <f>IF(N153="snížená",J153,0)</f>
        <v>0</v>
      </c>
      <c r="BG153" s="178">
        <f>IF(N153="zákl. přenesená",J153,0)</f>
        <v>0</v>
      </c>
      <c r="BH153" s="178">
        <f>IF(N153="sníž. přenesená",J153,0)</f>
        <v>0</v>
      </c>
      <c r="BI153" s="178">
        <f>IF(N153="nulová",J153,0)</f>
        <v>0</v>
      </c>
      <c r="BJ153" s="18" t="s">
        <v>32</v>
      </c>
      <c r="BK153" s="178">
        <f>ROUND(I153*H153,2)</f>
        <v>0</v>
      </c>
      <c r="BL153" s="18" t="s">
        <v>268</v>
      </c>
      <c r="BM153" s="177" t="s">
        <v>304</v>
      </c>
    </row>
    <row r="154" spans="1:65" s="15" customFormat="1">
      <c r="B154" s="196"/>
      <c r="D154" s="180" t="s">
        <v>270</v>
      </c>
      <c r="E154" s="197" t="s">
        <v>1</v>
      </c>
      <c r="F154" s="198" t="s">
        <v>301</v>
      </c>
      <c r="H154" s="197" t="s">
        <v>1</v>
      </c>
      <c r="I154" s="199"/>
      <c r="L154" s="196"/>
      <c r="M154" s="200"/>
      <c r="N154" s="201"/>
      <c r="O154" s="201"/>
      <c r="P154" s="201"/>
      <c r="Q154" s="201"/>
      <c r="R154" s="201"/>
      <c r="S154" s="201"/>
      <c r="T154" s="202"/>
      <c r="AT154" s="197" t="s">
        <v>270</v>
      </c>
      <c r="AU154" s="197" t="s">
        <v>86</v>
      </c>
      <c r="AV154" s="15" t="s">
        <v>32</v>
      </c>
      <c r="AW154" s="15" t="s">
        <v>31</v>
      </c>
      <c r="AX154" s="15" t="s">
        <v>77</v>
      </c>
      <c r="AY154" s="197" t="s">
        <v>260</v>
      </c>
    </row>
    <row r="155" spans="1:65" s="13" customFormat="1">
      <c r="B155" s="179"/>
      <c r="D155" s="180" t="s">
        <v>270</v>
      </c>
      <c r="E155" s="181" t="s">
        <v>1</v>
      </c>
      <c r="F155" s="182" t="s">
        <v>2527</v>
      </c>
      <c r="H155" s="183">
        <v>93.94</v>
      </c>
      <c r="I155" s="184"/>
      <c r="L155" s="179"/>
      <c r="M155" s="185"/>
      <c r="N155" s="186"/>
      <c r="O155" s="186"/>
      <c r="P155" s="186"/>
      <c r="Q155" s="186"/>
      <c r="R155" s="186"/>
      <c r="S155" s="186"/>
      <c r="T155" s="187"/>
      <c r="AT155" s="181" t="s">
        <v>270</v>
      </c>
      <c r="AU155" s="181" t="s">
        <v>86</v>
      </c>
      <c r="AV155" s="13" t="s">
        <v>86</v>
      </c>
      <c r="AW155" s="13" t="s">
        <v>31</v>
      </c>
      <c r="AX155" s="13" t="s">
        <v>32</v>
      </c>
      <c r="AY155" s="181" t="s">
        <v>260</v>
      </c>
    </row>
    <row r="156" spans="1:65" s="2" customFormat="1" ht="16.5" customHeight="1">
      <c r="A156" s="33"/>
      <c r="B156" s="132"/>
      <c r="C156" s="166" t="s">
        <v>303</v>
      </c>
      <c r="D156" s="166" t="s">
        <v>263</v>
      </c>
      <c r="E156" s="167" t="s">
        <v>320</v>
      </c>
      <c r="F156" s="168" t="s">
        <v>321</v>
      </c>
      <c r="G156" s="169" t="s">
        <v>316</v>
      </c>
      <c r="H156" s="170">
        <v>55.771000000000001</v>
      </c>
      <c r="I156" s="171"/>
      <c r="J156" s="172">
        <f>ROUND(I156*H156,2)</f>
        <v>0</v>
      </c>
      <c r="K156" s="168" t="s">
        <v>267</v>
      </c>
      <c r="L156" s="34"/>
      <c r="M156" s="173" t="s">
        <v>1</v>
      </c>
      <c r="N156" s="174" t="s">
        <v>42</v>
      </c>
      <c r="O156" s="59"/>
      <c r="P156" s="175">
        <f>O156*H156</f>
        <v>0</v>
      </c>
      <c r="Q156" s="175">
        <v>5.7299999999999999E-3</v>
      </c>
      <c r="R156" s="175">
        <f>Q156*H156</f>
        <v>0.31956783</v>
      </c>
      <c r="S156" s="175">
        <v>0</v>
      </c>
      <c r="T156" s="176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77" t="s">
        <v>268</v>
      </c>
      <c r="AT156" s="177" t="s">
        <v>263</v>
      </c>
      <c r="AU156" s="177" t="s">
        <v>86</v>
      </c>
      <c r="AY156" s="18" t="s">
        <v>260</v>
      </c>
      <c r="BE156" s="178">
        <f>IF(N156="základní",J156,0)</f>
        <v>0</v>
      </c>
      <c r="BF156" s="178">
        <f>IF(N156="snížená",J156,0)</f>
        <v>0</v>
      </c>
      <c r="BG156" s="178">
        <f>IF(N156="zákl. přenesená",J156,0)</f>
        <v>0</v>
      </c>
      <c r="BH156" s="178">
        <f>IF(N156="sníž. přenesená",J156,0)</f>
        <v>0</v>
      </c>
      <c r="BI156" s="178">
        <f>IF(N156="nulová",J156,0)</f>
        <v>0</v>
      </c>
      <c r="BJ156" s="18" t="s">
        <v>32</v>
      </c>
      <c r="BK156" s="178">
        <f>ROUND(I156*H156,2)</f>
        <v>0</v>
      </c>
      <c r="BL156" s="18" t="s">
        <v>268</v>
      </c>
      <c r="BM156" s="177" t="s">
        <v>322</v>
      </c>
    </row>
    <row r="157" spans="1:65" s="15" customFormat="1">
      <c r="B157" s="196"/>
      <c r="D157" s="180" t="s">
        <v>270</v>
      </c>
      <c r="E157" s="197" t="s">
        <v>1</v>
      </c>
      <c r="F157" s="198" t="s">
        <v>323</v>
      </c>
      <c r="H157" s="197" t="s">
        <v>1</v>
      </c>
      <c r="I157" s="199"/>
      <c r="L157" s="196"/>
      <c r="M157" s="200"/>
      <c r="N157" s="201"/>
      <c r="O157" s="201"/>
      <c r="P157" s="201"/>
      <c r="Q157" s="201"/>
      <c r="R157" s="201"/>
      <c r="S157" s="201"/>
      <c r="T157" s="202"/>
      <c r="AT157" s="197" t="s">
        <v>270</v>
      </c>
      <c r="AU157" s="197" t="s">
        <v>86</v>
      </c>
      <c r="AV157" s="15" t="s">
        <v>32</v>
      </c>
      <c r="AW157" s="15" t="s">
        <v>31</v>
      </c>
      <c r="AX157" s="15" t="s">
        <v>77</v>
      </c>
      <c r="AY157" s="197" t="s">
        <v>260</v>
      </c>
    </row>
    <row r="158" spans="1:65" s="15" customFormat="1">
      <c r="B158" s="196"/>
      <c r="D158" s="180" t="s">
        <v>270</v>
      </c>
      <c r="E158" s="197" t="s">
        <v>1</v>
      </c>
      <c r="F158" s="198" t="s">
        <v>324</v>
      </c>
      <c r="H158" s="197" t="s">
        <v>1</v>
      </c>
      <c r="I158" s="199"/>
      <c r="L158" s="196"/>
      <c r="M158" s="200"/>
      <c r="N158" s="201"/>
      <c r="O158" s="201"/>
      <c r="P158" s="201"/>
      <c r="Q158" s="201"/>
      <c r="R158" s="201"/>
      <c r="S158" s="201"/>
      <c r="T158" s="202"/>
      <c r="AT158" s="197" t="s">
        <v>270</v>
      </c>
      <c r="AU158" s="197" t="s">
        <v>86</v>
      </c>
      <c r="AV158" s="15" t="s">
        <v>32</v>
      </c>
      <c r="AW158" s="15" t="s">
        <v>31</v>
      </c>
      <c r="AX158" s="15" t="s">
        <v>77</v>
      </c>
      <c r="AY158" s="197" t="s">
        <v>260</v>
      </c>
    </row>
    <row r="159" spans="1:65" s="13" customFormat="1">
      <c r="B159" s="179"/>
      <c r="D159" s="180" t="s">
        <v>270</v>
      </c>
      <c r="E159" s="181" t="s">
        <v>1</v>
      </c>
      <c r="F159" s="182" t="s">
        <v>2528</v>
      </c>
      <c r="H159" s="183">
        <v>104.517</v>
      </c>
      <c r="I159" s="184"/>
      <c r="L159" s="179"/>
      <c r="M159" s="185"/>
      <c r="N159" s="186"/>
      <c r="O159" s="186"/>
      <c r="P159" s="186"/>
      <c r="Q159" s="186"/>
      <c r="R159" s="186"/>
      <c r="S159" s="186"/>
      <c r="T159" s="187"/>
      <c r="AT159" s="181" t="s">
        <v>270</v>
      </c>
      <c r="AU159" s="181" t="s">
        <v>86</v>
      </c>
      <c r="AV159" s="13" t="s">
        <v>86</v>
      </c>
      <c r="AW159" s="13" t="s">
        <v>31</v>
      </c>
      <c r="AX159" s="13" t="s">
        <v>77</v>
      </c>
      <c r="AY159" s="181" t="s">
        <v>260</v>
      </c>
    </row>
    <row r="160" spans="1:65" s="16" customFormat="1">
      <c r="B160" s="203"/>
      <c r="D160" s="180" t="s">
        <v>270</v>
      </c>
      <c r="E160" s="204" t="s">
        <v>215</v>
      </c>
      <c r="F160" s="205" t="s">
        <v>326</v>
      </c>
      <c r="H160" s="206">
        <v>104.517</v>
      </c>
      <c r="I160" s="207"/>
      <c r="L160" s="203"/>
      <c r="M160" s="208"/>
      <c r="N160" s="209"/>
      <c r="O160" s="209"/>
      <c r="P160" s="209"/>
      <c r="Q160" s="209"/>
      <c r="R160" s="209"/>
      <c r="S160" s="209"/>
      <c r="T160" s="210"/>
      <c r="AT160" s="204" t="s">
        <v>270</v>
      </c>
      <c r="AU160" s="204" t="s">
        <v>86</v>
      </c>
      <c r="AV160" s="16" t="s">
        <v>283</v>
      </c>
      <c r="AW160" s="16" t="s">
        <v>31</v>
      </c>
      <c r="AX160" s="16" t="s">
        <v>77</v>
      </c>
      <c r="AY160" s="204" t="s">
        <v>260</v>
      </c>
    </row>
    <row r="161" spans="1:65" s="13" customFormat="1">
      <c r="B161" s="179"/>
      <c r="D161" s="180" t="s">
        <v>270</v>
      </c>
      <c r="E161" s="181" t="s">
        <v>1</v>
      </c>
      <c r="F161" s="182" t="s">
        <v>2529</v>
      </c>
      <c r="H161" s="183">
        <v>-21.893999999999998</v>
      </c>
      <c r="I161" s="184"/>
      <c r="L161" s="179"/>
      <c r="M161" s="185"/>
      <c r="N161" s="186"/>
      <c r="O161" s="186"/>
      <c r="P161" s="186"/>
      <c r="Q161" s="186"/>
      <c r="R161" s="186"/>
      <c r="S161" s="186"/>
      <c r="T161" s="187"/>
      <c r="AT161" s="181" t="s">
        <v>270</v>
      </c>
      <c r="AU161" s="181" t="s">
        <v>86</v>
      </c>
      <c r="AV161" s="13" t="s">
        <v>86</v>
      </c>
      <c r="AW161" s="13" t="s">
        <v>31</v>
      </c>
      <c r="AX161" s="13" t="s">
        <v>77</v>
      </c>
      <c r="AY161" s="181" t="s">
        <v>260</v>
      </c>
    </row>
    <row r="162" spans="1:65" s="14" customFormat="1">
      <c r="B162" s="188"/>
      <c r="D162" s="180" t="s">
        <v>270</v>
      </c>
      <c r="E162" s="189" t="s">
        <v>213</v>
      </c>
      <c r="F162" s="190" t="s">
        <v>275</v>
      </c>
      <c r="H162" s="191">
        <v>82.623000000000005</v>
      </c>
      <c r="I162" s="192"/>
      <c r="L162" s="188"/>
      <c r="M162" s="193"/>
      <c r="N162" s="194"/>
      <c r="O162" s="194"/>
      <c r="P162" s="194"/>
      <c r="Q162" s="194"/>
      <c r="R162" s="194"/>
      <c r="S162" s="194"/>
      <c r="T162" s="195"/>
      <c r="AT162" s="189" t="s">
        <v>270</v>
      </c>
      <c r="AU162" s="189" t="s">
        <v>86</v>
      </c>
      <c r="AV162" s="14" t="s">
        <v>268</v>
      </c>
      <c r="AW162" s="14" t="s">
        <v>31</v>
      </c>
      <c r="AX162" s="14" t="s">
        <v>77</v>
      </c>
      <c r="AY162" s="189" t="s">
        <v>260</v>
      </c>
    </row>
    <row r="163" spans="1:65" s="13" customFormat="1">
      <c r="B163" s="179"/>
      <c r="D163" s="180" t="s">
        <v>270</v>
      </c>
      <c r="E163" s="181" t="s">
        <v>1</v>
      </c>
      <c r="F163" s="182" t="s">
        <v>328</v>
      </c>
      <c r="H163" s="183">
        <v>55.771000000000001</v>
      </c>
      <c r="I163" s="184"/>
      <c r="L163" s="179"/>
      <c r="M163" s="185"/>
      <c r="N163" s="186"/>
      <c r="O163" s="186"/>
      <c r="P163" s="186"/>
      <c r="Q163" s="186"/>
      <c r="R163" s="186"/>
      <c r="S163" s="186"/>
      <c r="T163" s="187"/>
      <c r="AT163" s="181" t="s">
        <v>270</v>
      </c>
      <c r="AU163" s="181" t="s">
        <v>86</v>
      </c>
      <c r="AV163" s="13" t="s">
        <v>86</v>
      </c>
      <c r="AW163" s="13" t="s">
        <v>31</v>
      </c>
      <c r="AX163" s="13" t="s">
        <v>32</v>
      </c>
      <c r="AY163" s="181" t="s">
        <v>260</v>
      </c>
    </row>
    <row r="164" spans="1:65" s="2" customFormat="1" ht="16.5" customHeight="1">
      <c r="A164" s="33"/>
      <c r="B164" s="132"/>
      <c r="C164" s="166" t="s">
        <v>306</v>
      </c>
      <c r="D164" s="166" t="s">
        <v>263</v>
      </c>
      <c r="E164" s="167" t="s">
        <v>329</v>
      </c>
      <c r="F164" s="168" t="s">
        <v>330</v>
      </c>
      <c r="G164" s="169" t="s">
        <v>316</v>
      </c>
      <c r="H164" s="170">
        <v>5.577</v>
      </c>
      <c r="I164" s="171"/>
      <c r="J164" s="172">
        <f>ROUND(I164*H164,2)</f>
        <v>0</v>
      </c>
      <c r="K164" s="168" t="s">
        <v>267</v>
      </c>
      <c r="L164" s="34"/>
      <c r="M164" s="173" t="s">
        <v>1</v>
      </c>
      <c r="N164" s="174" t="s">
        <v>42</v>
      </c>
      <c r="O164" s="59"/>
      <c r="P164" s="175">
        <f>O164*H164</f>
        <v>0</v>
      </c>
      <c r="Q164" s="175">
        <v>5.7299999999999999E-3</v>
      </c>
      <c r="R164" s="175">
        <f>Q164*H164</f>
        <v>3.1956209999999999E-2</v>
      </c>
      <c r="S164" s="175">
        <v>0</v>
      </c>
      <c r="T164" s="176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77" t="s">
        <v>268</v>
      </c>
      <c r="AT164" s="177" t="s">
        <v>263</v>
      </c>
      <c r="AU164" s="177" t="s">
        <v>86</v>
      </c>
      <c r="AY164" s="18" t="s">
        <v>260</v>
      </c>
      <c r="BE164" s="178">
        <f>IF(N164="základní",J164,0)</f>
        <v>0</v>
      </c>
      <c r="BF164" s="178">
        <f>IF(N164="snížená",J164,0)</f>
        <v>0</v>
      </c>
      <c r="BG164" s="178">
        <f>IF(N164="zákl. přenesená",J164,0)</f>
        <v>0</v>
      </c>
      <c r="BH164" s="178">
        <f>IF(N164="sníž. přenesená",J164,0)</f>
        <v>0</v>
      </c>
      <c r="BI164" s="178">
        <f>IF(N164="nulová",J164,0)</f>
        <v>0</v>
      </c>
      <c r="BJ164" s="18" t="s">
        <v>32</v>
      </c>
      <c r="BK164" s="178">
        <f>ROUND(I164*H164,2)</f>
        <v>0</v>
      </c>
      <c r="BL164" s="18" t="s">
        <v>268</v>
      </c>
      <c r="BM164" s="177" t="s">
        <v>2530</v>
      </c>
    </row>
    <row r="165" spans="1:65" s="15" customFormat="1">
      <c r="B165" s="196"/>
      <c r="D165" s="180" t="s">
        <v>270</v>
      </c>
      <c r="E165" s="197" t="s">
        <v>1</v>
      </c>
      <c r="F165" s="198" t="s">
        <v>323</v>
      </c>
      <c r="H165" s="197" t="s">
        <v>1</v>
      </c>
      <c r="I165" s="199"/>
      <c r="L165" s="196"/>
      <c r="M165" s="200"/>
      <c r="N165" s="201"/>
      <c r="O165" s="201"/>
      <c r="P165" s="201"/>
      <c r="Q165" s="201"/>
      <c r="R165" s="201"/>
      <c r="S165" s="201"/>
      <c r="T165" s="202"/>
      <c r="AT165" s="197" t="s">
        <v>270</v>
      </c>
      <c r="AU165" s="197" t="s">
        <v>86</v>
      </c>
      <c r="AV165" s="15" t="s">
        <v>32</v>
      </c>
      <c r="AW165" s="15" t="s">
        <v>31</v>
      </c>
      <c r="AX165" s="15" t="s">
        <v>77</v>
      </c>
      <c r="AY165" s="197" t="s">
        <v>260</v>
      </c>
    </row>
    <row r="166" spans="1:65" s="15" customFormat="1">
      <c r="B166" s="196"/>
      <c r="D166" s="180" t="s">
        <v>270</v>
      </c>
      <c r="E166" s="197" t="s">
        <v>1</v>
      </c>
      <c r="F166" s="198" t="s">
        <v>324</v>
      </c>
      <c r="H166" s="197" t="s">
        <v>1</v>
      </c>
      <c r="I166" s="199"/>
      <c r="L166" s="196"/>
      <c r="M166" s="200"/>
      <c r="N166" s="201"/>
      <c r="O166" s="201"/>
      <c r="P166" s="201"/>
      <c r="Q166" s="201"/>
      <c r="R166" s="201"/>
      <c r="S166" s="201"/>
      <c r="T166" s="202"/>
      <c r="AT166" s="197" t="s">
        <v>270</v>
      </c>
      <c r="AU166" s="197" t="s">
        <v>86</v>
      </c>
      <c r="AV166" s="15" t="s">
        <v>32</v>
      </c>
      <c r="AW166" s="15" t="s">
        <v>31</v>
      </c>
      <c r="AX166" s="15" t="s">
        <v>77</v>
      </c>
      <c r="AY166" s="197" t="s">
        <v>260</v>
      </c>
    </row>
    <row r="167" spans="1:65" s="13" customFormat="1">
      <c r="B167" s="179"/>
      <c r="D167" s="180" t="s">
        <v>270</v>
      </c>
      <c r="E167" s="181" t="s">
        <v>1</v>
      </c>
      <c r="F167" s="182" t="s">
        <v>332</v>
      </c>
      <c r="H167" s="183">
        <v>5.577</v>
      </c>
      <c r="I167" s="184"/>
      <c r="L167" s="179"/>
      <c r="M167" s="185"/>
      <c r="N167" s="186"/>
      <c r="O167" s="186"/>
      <c r="P167" s="186"/>
      <c r="Q167" s="186"/>
      <c r="R167" s="186"/>
      <c r="S167" s="186"/>
      <c r="T167" s="187"/>
      <c r="AT167" s="181" t="s">
        <v>270</v>
      </c>
      <c r="AU167" s="181" t="s">
        <v>86</v>
      </c>
      <c r="AV167" s="13" t="s">
        <v>86</v>
      </c>
      <c r="AW167" s="13" t="s">
        <v>31</v>
      </c>
      <c r="AX167" s="13" t="s">
        <v>32</v>
      </c>
      <c r="AY167" s="181" t="s">
        <v>260</v>
      </c>
    </row>
    <row r="168" spans="1:65" s="2" customFormat="1" ht="16.5" customHeight="1">
      <c r="A168" s="33"/>
      <c r="B168" s="132"/>
      <c r="C168" s="166" t="s">
        <v>313</v>
      </c>
      <c r="D168" s="166" t="s">
        <v>263</v>
      </c>
      <c r="E168" s="167" t="s">
        <v>334</v>
      </c>
      <c r="F168" s="168" t="s">
        <v>335</v>
      </c>
      <c r="G168" s="169" t="s">
        <v>316</v>
      </c>
      <c r="H168" s="170">
        <v>0.62</v>
      </c>
      <c r="I168" s="171"/>
      <c r="J168" s="172">
        <f>ROUND(I168*H168,2)</f>
        <v>0</v>
      </c>
      <c r="K168" s="168" t="s">
        <v>267</v>
      </c>
      <c r="L168" s="34"/>
      <c r="M168" s="173" t="s">
        <v>1</v>
      </c>
      <c r="N168" s="174" t="s">
        <v>42</v>
      </c>
      <c r="O168" s="59"/>
      <c r="P168" s="175">
        <f>O168*H168</f>
        <v>0</v>
      </c>
      <c r="Q168" s="175">
        <v>5.7299999999999999E-3</v>
      </c>
      <c r="R168" s="175">
        <f>Q168*H168</f>
        <v>3.5525999999999999E-3</v>
      </c>
      <c r="S168" s="175">
        <v>0</v>
      </c>
      <c r="T168" s="176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77" t="s">
        <v>268</v>
      </c>
      <c r="AT168" s="177" t="s">
        <v>263</v>
      </c>
      <c r="AU168" s="177" t="s">
        <v>86</v>
      </c>
      <c r="AY168" s="18" t="s">
        <v>260</v>
      </c>
      <c r="BE168" s="178">
        <f>IF(N168="základní",J168,0)</f>
        <v>0</v>
      </c>
      <c r="BF168" s="178">
        <f>IF(N168="snížená",J168,0)</f>
        <v>0</v>
      </c>
      <c r="BG168" s="178">
        <f>IF(N168="zákl. přenesená",J168,0)</f>
        <v>0</v>
      </c>
      <c r="BH168" s="178">
        <f>IF(N168="sníž. přenesená",J168,0)</f>
        <v>0</v>
      </c>
      <c r="BI168" s="178">
        <f>IF(N168="nulová",J168,0)</f>
        <v>0</v>
      </c>
      <c r="BJ168" s="18" t="s">
        <v>32</v>
      </c>
      <c r="BK168" s="178">
        <f>ROUND(I168*H168,2)</f>
        <v>0</v>
      </c>
      <c r="BL168" s="18" t="s">
        <v>268</v>
      </c>
      <c r="BM168" s="177" t="s">
        <v>2531</v>
      </c>
    </row>
    <row r="169" spans="1:65" s="15" customFormat="1">
      <c r="B169" s="196"/>
      <c r="D169" s="180" t="s">
        <v>270</v>
      </c>
      <c r="E169" s="197" t="s">
        <v>1</v>
      </c>
      <c r="F169" s="198" t="s">
        <v>323</v>
      </c>
      <c r="H169" s="197" t="s">
        <v>1</v>
      </c>
      <c r="I169" s="199"/>
      <c r="L169" s="196"/>
      <c r="M169" s="200"/>
      <c r="N169" s="201"/>
      <c r="O169" s="201"/>
      <c r="P169" s="201"/>
      <c r="Q169" s="201"/>
      <c r="R169" s="201"/>
      <c r="S169" s="201"/>
      <c r="T169" s="202"/>
      <c r="AT169" s="197" t="s">
        <v>270</v>
      </c>
      <c r="AU169" s="197" t="s">
        <v>86</v>
      </c>
      <c r="AV169" s="15" t="s">
        <v>32</v>
      </c>
      <c r="AW169" s="15" t="s">
        <v>31</v>
      </c>
      <c r="AX169" s="15" t="s">
        <v>77</v>
      </c>
      <c r="AY169" s="197" t="s">
        <v>260</v>
      </c>
    </row>
    <row r="170" spans="1:65" s="15" customFormat="1">
      <c r="B170" s="196"/>
      <c r="D170" s="180" t="s">
        <v>270</v>
      </c>
      <c r="E170" s="197" t="s">
        <v>1</v>
      </c>
      <c r="F170" s="198" t="s">
        <v>324</v>
      </c>
      <c r="H170" s="197" t="s">
        <v>1</v>
      </c>
      <c r="I170" s="199"/>
      <c r="L170" s="196"/>
      <c r="M170" s="200"/>
      <c r="N170" s="201"/>
      <c r="O170" s="201"/>
      <c r="P170" s="201"/>
      <c r="Q170" s="201"/>
      <c r="R170" s="201"/>
      <c r="S170" s="201"/>
      <c r="T170" s="202"/>
      <c r="AT170" s="197" t="s">
        <v>270</v>
      </c>
      <c r="AU170" s="197" t="s">
        <v>86</v>
      </c>
      <c r="AV170" s="15" t="s">
        <v>32</v>
      </c>
      <c r="AW170" s="15" t="s">
        <v>31</v>
      </c>
      <c r="AX170" s="15" t="s">
        <v>77</v>
      </c>
      <c r="AY170" s="197" t="s">
        <v>260</v>
      </c>
    </row>
    <row r="171" spans="1:65" s="13" customFormat="1">
      <c r="B171" s="179"/>
      <c r="D171" s="180" t="s">
        <v>270</v>
      </c>
      <c r="E171" s="181" t="s">
        <v>1</v>
      </c>
      <c r="F171" s="182" t="s">
        <v>337</v>
      </c>
      <c r="H171" s="183">
        <v>0.62</v>
      </c>
      <c r="I171" s="184"/>
      <c r="L171" s="179"/>
      <c r="M171" s="185"/>
      <c r="N171" s="186"/>
      <c r="O171" s="186"/>
      <c r="P171" s="186"/>
      <c r="Q171" s="186"/>
      <c r="R171" s="186"/>
      <c r="S171" s="186"/>
      <c r="T171" s="187"/>
      <c r="AT171" s="181" t="s">
        <v>270</v>
      </c>
      <c r="AU171" s="181" t="s">
        <v>86</v>
      </c>
      <c r="AV171" s="13" t="s">
        <v>86</v>
      </c>
      <c r="AW171" s="13" t="s">
        <v>31</v>
      </c>
      <c r="AX171" s="13" t="s">
        <v>32</v>
      </c>
      <c r="AY171" s="181" t="s">
        <v>260</v>
      </c>
    </row>
    <row r="172" spans="1:65" s="2" customFormat="1" ht="16.5" customHeight="1">
      <c r="A172" s="33"/>
      <c r="B172" s="132"/>
      <c r="C172" s="166" t="s">
        <v>8</v>
      </c>
      <c r="D172" s="166" t="s">
        <v>263</v>
      </c>
      <c r="E172" s="167" t="s">
        <v>339</v>
      </c>
      <c r="F172" s="168" t="s">
        <v>340</v>
      </c>
      <c r="G172" s="169" t="s">
        <v>316</v>
      </c>
      <c r="H172" s="170">
        <v>12.641</v>
      </c>
      <c r="I172" s="171"/>
      <c r="J172" s="172">
        <f>ROUND(I172*H172,2)</f>
        <v>0</v>
      </c>
      <c r="K172" s="168" t="s">
        <v>267</v>
      </c>
      <c r="L172" s="34"/>
      <c r="M172" s="173" t="s">
        <v>1</v>
      </c>
      <c r="N172" s="174" t="s">
        <v>42</v>
      </c>
      <c r="O172" s="59"/>
      <c r="P172" s="175">
        <f>O172*H172</f>
        <v>0</v>
      </c>
      <c r="Q172" s="175">
        <v>4.0000000000000003E-5</v>
      </c>
      <c r="R172" s="175">
        <f>Q172*H172</f>
        <v>5.0564000000000002E-4</v>
      </c>
      <c r="S172" s="175">
        <v>0</v>
      </c>
      <c r="T172" s="176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77" t="s">
        <v>268</v>
      </c>
      <c r="AT172" s="177" t="s">
        <v>263</v>
      </c>
      <c r="AU172" s="177" t="s">
        <v>86</v>
      </c>
      <c r="AY172" s="18" t="s">
        <v>260</v>
      </c>
      <c r="BE172" s="178">
        <f>IF(N172="základní",J172,0)</f>
        <v>0</v>
      </c>
      <c r="BF172" s="178">
        <f>IF(N172="snížená",J172,0)</f>
        <v>0</v>
      </c>
      <c r="BG172" s="178">
        <f>IF(N172="zákl. přenesená",J172,0)</f>
        <v>0</v>
      </c>
      <c r="BH172" s="178">
        <f>IF(N172="sníž. přenesená",J172,0)</f>
        <v>0</v>
      </c>
      <c r="BI172" s="178">
        <f>IF(N172="nulová",J172,0)</f>
        <v>0</v>
      </c>
      <c r="BJ172" s="18" t="s">
        <v>32</v>
      </c>
      <c r="BK172" s="178">
        <f>ROUND(I172*H172,2)</f>
        <v>0</v>
      </c>
      <c r="BL172" s="18" t="s">
        <v>268</v>
      </c>
      <c r="BM172" s="177" t="s">
        <v>2532</v>
      </c>
    </row>
    <row r="173" spans="1:65" s="15" customFormat="1">
      <c r="B173" s="196"/>
      <c r="D173" s="180" t="s">
        <v>270</v>
      </c>
      <c r="E173" s="197" t="s">
        <v>1</v>
      </c>
      <c r="F173" s="198" t="s">
        <v>323</v>
      </c>
      <c r="H173" s="197" t="s">
        <v>1</v>
      </c>
      <c r="I173" s="199"/>
      <c r="L173" s="196"/>
      <c r="M173" s="200"/>
      <c r="N173" s="201"/>
      <c r="O173" s="201"/>
      <c r="P173" s="201"/>
      <c r="Q173" s="201"/>
      <c r="R173" s="201"/>
      <c r="S173" s="201"/>
      <c r="T173" s="202"/>
      <c r="AT173" s="197" t="s">
        <v>270</v>
      </c>
      <c r="AU173" s="197" t="s">
        <v>86</v>
      </c>
      <c r="AV173" s="15" t="s">
        <v>32</v>
      </c>
      <c r="AW173" s="15" t="s">
        <v>31</v>
      </c>
      <c r="AX173" s="15" t="s">
        <v>77</v>
      </c>
      <c r="AY173" s="197" t="s">
        <v>260</v>
      </c>
    </row>
    <row r="174" spans="1:65" s="15" customFormat="1">
      <c r="B174" s="196"/>
      <c r="D174" s="180" t="s">
        <v>270</v>
      </c>
      <c r="E174" s="197" t="s">
        <v>1</v>
      </c>
      <c r="F174" s="198" t="s">
        <v>324</v>
      </c>
      <c r="H174" s="197" t="s">
        <v>1</v>
      </c>
      <c r="I174" s="199"/>
      <c r="L174" s="196"/>
      <c r="M174" s="200"/>
      <c r="N174" s="201"/>
      <c r="O174" s="201"/>
      <c r="P174" s="201"/>
      <c r="Q174" s="201"/>
      <c r="R174" s="201"/>
      <c r="S174" s="201"/>
      <c r="T174" s="202"/>
      <c r="AT174" s="197" t="s">
        <v>270</v>
      </c>
      <c r="AU174" s="197" t="s">
        <v>86</v>
      </c>
      <c r="AV174" s="15" t="s">
        <v>32</v>
      </c>
      <c r="AW174" s="15" t="s">
        <v>31</v>
      </c>
      <c r="AX174" s="15" t="s">
        <v>77</v>
      </c>
      <c r="AY174" s="197" t="s">
        <v>260</v>
      </c>
    </row>
    <row r="175" spans="1:65" s="13" customFormat="1">
      <c r="B175" s="179"/>
      <c r="D175" s="180" t="s">
        <v>270</v>
      </c>
      <c r="E175" s="181" t="s">
        <v>1</v>
      </c>
      <c r="F175" s="182" t="s">
        <v>342</v>
      </c>
      <c r="H175" s="183">
        <v>12.641</v>
      </c>
      <c r="I175" s="184"/>
      <c r="L175" s="179"/>
      <c r="M175" s="185"/>
      <c r="N175" s="186"/>
      <c r="O175" s="186"/>
      <c r="P175" s="186"/>
      <c r="Q175" s="186"/>
      <c r="R175" s="186"/>
      <c r="S175" s="186"/>
      <c r="T175" s="187"/>
      <c r="AT175" s="181" t="s">
        <v>270</v>
      </c>
      <c r="AU175" s="181" t="s">
        <v>86</v>
      </c>
      <c r="AV175" s="13" t="s">
        <v>86</v>
      </c>
      <c r="AW175" s="13" t="s">
        <v>31</v>
      </c>
      <c r="AX175" s="13" t="s">
        <v>32</v>
      </c>
      <c r="AY175" s="181" t="s">
        <v>260</v>
      </c>
    </row>
    <row r="176" spans="1:65" s="2" customFormat="1" ht="16.5" customHeight="1">
      <c r="A176" s="33"/>
      <c r="B176" s="132"/>
      <c r="C176" s="166" t="s">
        <v>261</v>
      </c>
      <c r="D176" s="166" t="s">
        <v>263</v>
      </c>
      <c r="E176" s="167" t="s">
        <v>344</v>
      </c>
      <c r="F176" s="168" t="s">
        <v>345</v>
      </c>
      <c r="G176" s="169" t="s">
        <v>316</v>
      </c>
      <c r="H176" s="170">
        <v>1.264</v>
      </c>
      <c r="I176" s="171"/>
      <c r="J176" s="172">
        <f>ROUND(I176*H176,2)</f>
        <v>0</v>
      </c>
      <c r="K176" s="168" t="s">
        <v>267</v>
      </c>
      <c r="L176" s="34"/>
      <c r="M176" s="173" t="s">
        <v>1</v>
      </c>
      <c r="N176" s="174" t="s">
        <v>42</v>
      </c>
      <c r="O176" s="59"/>
      <c r="P176" s="175">
        <f>O176*H176</f>
        <v>0</v>
      </c>
      <c r="Q176" s="175">
        <v>4.0000000000000003E-5</v>
      </c>
      <c r="R176" s="175">
        <f>Q176*H176</f>
        <v>5.0560000000000004E-5</v>
      </c>
      <c r="S176" s="175">
        <v>0</v>
      </c>
      <c r="T176" s="176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77" t="s">
        <v>268</v>
      </c>
      <c r="AT176" s="177" t="s">
        <v>263</v>
      </c>
      <c r="AU176" s="177" t="s">
        <v>86</v>
      </c>
      <c r="AY176" s="18" t="s">
        <v>260</v>
      </c>
      <c r="BE176" s="178">
        <f>IF(N176="základní",J176,0)</f>
        <v>0</v>
      </c>
      <c r="BF176" s="178">
        <f>IF(N176="snížená",J176,0)</f>
        <v>0</v>
      </c>
      <c r="BG176" s="178">
        <f>IF(N176="zákl. přenesená",J176,0)</f>
        <v>0</v>
      </c>
      <c r="BH176" s="178">
        <f>IF(N176="sníž. přenesená",J176,0)</f>
        <v>0</v>
      </c>
      <c r="BI176" s="178">
        <f>IF(N176="nulová",J176,0)</f>
        <v>0</v>
      </c>
      <c r="BJ176" s="18" t="s">
        <v>32</v>
      </c>
      <c r="BK176" s="178">
        <f>ROUND(I176*H176,2)</f>
        <v>0</v>
      </c>
      <c r="BL176" s="18" t="s">
        <v>268</v>
      </c>
      <c r="BM176" s="177" t="s">
        <v>2533</v>
      </c>
    </row>
    <row r="177" spans="1:65" s="15" customFormat="1">
      <c r="B177" s="196"/>
      <c r="D177" s="180" t="s">
        <v>270</v>
      </c>
      <c r="E177" s="197" t="s">
        <v>1</v>
      </c>
      <c r="F177" s="198" t="s">
        <v>323</v>
      </c>
      <c r="H177" s="197" t="s">
        <v>1</v>
      </c>
      <c r="I177" s="199"/>
      <c r="L177" s="196"/>
      <c r="M177" s="200"/>
      <c r="N177" s="201"/>
      <c r="O177" s="201"/>
      <c r="P177" s="201"/>
      <c r="Q177" s="201"/>
      <c r="R177" s="201"/>
      <c r="S177" s="201"/>
      <c r="T177" s="202"/>
      <c r="AT177" s="197" t="s">
        <v>270</v>
      </c>
      <c r="AU177" s="197" t="s">
        <v>86</v>
      </c>
      <c r="AV177" s="15" t="s">
        <v>32</v>
      </c>
      <c r="AW177" s="15" t="s">
        <v>31</v>
      </c>
      <c r="AX177" s="15" t="s">
        <v>77</v>
      </c>
      <c r="AY177" s="197" t="s">
        <v>260</v>
      </c>
    </row>
    <row r="178" spans="1:65" s="15" customFormat="1">
      <c r="B178" s="196"/>
      <c r="D178" s="180" t="s">
        <v>270</v>
      </c>
      <c r="E178" s="197" t="s">
        <v>1</v>
      </c>
      <c r="F178" s="198" t="s">
        <v>324</v>
      </c>
      <c r="H178" s="197" t="s">
        <v>1</v>
      </c>
      <c r="I178" s="199"/>
      <c r="L178" s="196"/>
      <c r="M178" s="200"/>
      <c r="N178" s="201"/>
      <c r="O178" s="201"/>
      <c r="P178" s="201"/>
      <c r="Q178" s="201"/>
      <c r="R178" s="201"/>
      <c r="S178" s="201"/>
      <c r="T178" s="202"/>
      <c r="AT178" s="197" t="s">
        <v>270</v>
      </c>
      <c r="AU178" s="197" t="s">
        <v>86</v>
      </c>
      <c r="AV178" s="15" t="s">
        <v>32</v>
      </c>
      <c r="AW178" s="15" t="s">
        <v>31</v>
      </c>
      <c r="AX178" s="15" t="s">
        <v>77</v>
      </c>
      <c r="AY178" s="197" t="s">
        <v>260</v>
      </c>
    </row>
    <row r="179" spans="1:65" s="13" customFormat="1">
      <c r="B179" s="179"/>
      <c r="D179" s="180" t="s">
        <v>270</v>
      </c>
      <c r="E179" s="181" t="s">
        <v>1</v>
      </c>
      <c r="F179" s="182" t="s">
        <v>347</v>
      </c>
      <c r="H179" s="183">
        <v>1.264</v>
      </c>
      <c r="I179" s="184"/>
      <c r="L179" s="179"/>
      <c r="M179" s="185"/>
      <c r="N179" s="186"/>
      <c r="O179" s="186"/>
      <c r="P179" s="186"/>
      <c r="Q179" s="186"/>
      <c r="R179" s="186"/>
      <c r="S179" s="186"/>
      <c r="T179" s="187"/>
      <c r="AT179" s="181" t="s">
        <v>270</v>
      </c>
      <c r="AU179" s="181" t="s">
        <v>86</v>
      </c>
      <c r="AV179" s="13" t="s">
        <v>86</v>
      </c>
      <c r="AW179" s="13" t="s">
        <v>31</v>
      </c>
      <c r="AX179" s="13" t="s">
        <v>32</v>
      </c>
      <c r="AY179" s="181" t="s">
        <v>260</v>
      </c>
    </row>
    <row r="180" spans="1:65" s="2" customFormat="1" ht="16.5" customHeight="1">
      <c r="A180" s="33"/>
      <c r="B180" s="132"/>
      <c r="C180" s="166" t="s">
        <v>333</v>
      </c>
      <c r="D180" s="166" t="s">
        <v>263</v>
      </c>
      <c r="E180" s="167" t="s">
        <v>349</v>
      </c>
      <c r="F180" s="168" t="s">
        <v>350</v>
      </c>
      <c r="G180" s="169" t="s">
        <v>316</v>
      </c>
      <c r="H180" s="170">
        <v>0.14000000000000001</v>
      </c>
      <c r="I180" s="171"/>
      <c r="J180" s="172">
        <f>ROUND(I180*H180,2)</f>
        <v>0</v>
      </c>
      <c r="K180" s="168" t="s">
        <v>267</v>
      </c>
      <c r="L180" s="34"/>
      <c r="M180" s="173" t="s">
        <v>1</v>
      </c>
      <c r="N180" s="174" t="s">
        <v>42</v>
      </c>
      <c r="O180" s="59"/>
      <c r="P180" s="175">
        <f>O180*H180</f>
        <v>0</v>
      </c>
      <c r="Q180" s="175">
        <v>4.0000000000000003E-5</v>
      </c>
      <c r="R180" s="175">
        <f>Q180*H180</f>
        <v>5.6000000000000006E-6</v>
      </c>
      <c r="S180" s="175">
        <v>0</v>
      </c>
      <c r="T180" s="176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77" t="s">
        <v>268</v>
      </c>
      <c r="AT180" s="177" t="s">
        <v>263</v>
      </c>
      <c r="AU180" s="177" t="s">
        <v>86</v>
      </c>
      <c r="AY180" s="18" t="s">
        <v>260</v>
      </c>
      <c r="BE180" s="178">
        <f>IF(N180="základní",J180,0)</f>
        <v>0</v>
      </c>
      <c r="BF180" s="178">
        <f>IF(N180="snížená",J180,0)</f>
        <v>0</v>
      </c>
      <c r="BG180" s="178">
        <f>IF(N180="zákl. přenesená",J180,0)</f>
        <v>0</v>
      </c>
      <c r="BH180" s="178">
        <f>IF(N180="sníž. přenesená",J180,0)</f>
        <v>0</v>
      </c>
      <c r="BI180" s="178">
        <f>IF(N180="nulová",J180,0)</f>
        <v>0</v>
      </c>
      <c r="BJ180" s="18" t="s">
        <v>32</v>
      </c>
      <c r="BK180" s="178">
        <f>ROUND(I180*H180,2)</f>
        <v>0</v>
      </c>
      <c r="BL180" s="18" t="s">
        <v>268</v>
      </c>
      <c r="BM180" s="177" t="s">
        <v>2534</v>
      </c>
    </row>
    <row r="181" spans="1:65" s="15" customFormat="1">
      <c r="B181" s="196"/>
      <c r="D181" s="180" t="s">
        <v>270</v>
      </c>
      <c r="E181" s="197" t="s">
        <v>1</v>
      </c>
      <c r="F181" s="198" t="s">
        <v>323</v>
      </c>
      <c r="H181" s="197" t="s">
        <v>1</v>
      </c>
      <c r="I181" s="199"/>
      <c r="L181" s="196"/>
      <c r="M181" s="200"/>
      <c r="N181" s="201"/>
      <c r="O181" s="201"/>
      <c r="P181" s="201"/>
      <c r="Q181" s="201"/>
      <c r="R181" s="201"/>
      <c r="S181" s="201"/>
      <c r="T181" s="202"/>
      <c r="AT181" s="197" t="s">
        <v>270</v>
      </c>
      <c r="AU181" s="197" t="s">
        <v>86</v>
      </c>
      <c r="AV181" s="15" t="s">
        <v>32</v>
      </c>
      <c r="AW181" s="15" t="s">
        <v>31</v>
      </c>
      <c r="AX181" s="15" t="s">
        <v>77</v>
      </c>
      <c r="AY181" s="197" t="s">
        <v>260</v>
      </c>
    </row>
    <row r="182" spans="1:65" s="15" customFormat="1">
      <c r="B182" s="196"/>
      <c r="D182" s="180" t="s">
        <v>270</v>
      </c>
      <c r="E182" s="197" t="s">
        <v>1</v>
      </c>
      <c r="F182" s="198" t="s">
        <v>324</v>
      </c>
      <c r="H182" s="197" t="s">
        <v>1</v>
      </c>
      <c r="I182" s="199"/>
      <c r="L182" s="196"/>
      <c r="M182" s="200"/>
      <c r="N182" s="201"/>
      <c r="O182" s="201"/>
      <c r="P182" s="201"/>
      <c r="Q182" s="201"/>
      <c r="R182" s="201"/>
      <c r="S182" s="201"/>
      <c r="T182" s="202"/>
      <c r="AT182" s="197" t="s">
        <v>270</v>
      </c>
      <c r="AU182" s="197" t="s">
        <v>86</v>
      </c>
      <c r="AV182" s="15" t="s">
        <v>32</v>
      </c>
      <c r="AW182" s="15" t="s">
        <v>31</v>
      </c>
      <c r="AX182" s="15" t="s">
        <v>77</v>
      </c>
      <c r="AY182" s="197" t="s">
        <v>260</v>
      </c>
    </row>
    <row r="183" spans="1:65" s="13" customFormat="1">
      <c r="B183" s="179"/>
      <c r="D183" s="180" t="s">
        <v>270</v>
      </c>
      <c r="E183" s="181" t="s">
        <v>1</v>
      </c>
      <c r="F183" s="182" t="s">
        <v>352</v>
      </c>
      <c r="H183" s="183">
        <v>0.14000000000000001</v>
      </c>
      <c r="I183" s="184"/>
      <c r="L183" s="179"/>
      <c r="M183" s="185"/>
      <c r="N183" s="186"/>
      <c r="O183" s="186"/>
      <c r="P183" s="186"/>
      <c r="Q183" s="186"/>
      <c r="R183" s="186"/>
      <c r="S183" s="186"/>
      <c r="T183" s="187"/>
      <c r="AT183" s="181" t="s">
        <v>270</v>
      </c>
      <c r="AU183" s="181" t="s">
        <v>86</v>
      </c>
      <c r="AV183" s="13" t="s">
        <v>86</v>
      </c>
      <c r="AW183" s="13" t="s">
        <v>31</v>
      </c>
      <c r="AX183" s="13" t="s">
        <v>32</v>
      </c>
      <c r="AY183" s="181" t="s">
        <v>260</v>
      </c>
    </row>
    <row r="184" spans="1:65" s="2" customFormat="1" ht="16.5" customHeight="1">
      <c r="A184" s="33"/>
      <c r="B184" s="132"/>
      <c r="C184" s="166" t="s">
        <v>338</v>
      </c>
      <c r="D184" s="166" t="s">
        <v>263</v>
      </c>
      <c r="E184" s="167" t="s">
        <v>354</v>
      </c>
      <c r="F184" s="168" t="s">
        <v>355</v>
      </c>
      <c r="G184" s="169" t="s">
        <v>316</v>
      </c>
      <c r="H184" s="170">
        <v>5.9489999999999998</v>
      </c>
      <c r="I184" s="171"/>
      <c r="J184" s="172">
        <f>ROUND(I184*H184,2)</f>
        <v>0</v>
      </c>
      <c r="K184" s="168" t="s">
        <v>356</v>
      </c>
      <c r="L184" s="34"/>
      <c r="M184" s="173" t="s">
        <v>1</v>
      </c>
      <c r="N184" s="174" t="s">
        <v>42</v>
      </c>
      <c r="O184" s="59"/>
      <c r="P184" s="175">
        <f>O184*H184</f>
        <v>0</v>
      </c>
      <c r="Q184" s="175">
        <v>4.0000000000000003E-5</v>
      </c>
      <c r="R184" s="175">
        <f>Q184*H184</f>
        <v>2.3796000000000001E-4</v>
      </c>
      <c r="S184" s="175">
        <v>0</v>
      </c>
      <c r="T184" s="176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77" t="s">
        <v>268</v>
      </c>
      <c r="AT184" s="177" t="s">
        <v>263</v>
      </c>
      <c r="AU184" s="177" t="s">
        <v>86</v>
      </c>
      <c r="AY184" s="18" t="s">
        <v>260</v>
      </c>
      <c r="BE184" s="178">
        <f>IF(N184="základní",J184,0)</f>
        <v>0</v>
      </c>
      <c r="BF184" s="178">
        <f>IF(N184="snížená",J184,0)</f>
        <v>0</v>
      </c>
      <c r="BG184" s="178">
        <f>IF(N184="zákl. přenesená",J184,0)</f>
        <v>0</v>
      </c>
      <c r="BH184" s="178">
        <f>IF(N184="sníž. přenesená",J184,0)</f>
        <v>0</v>
      </c>
      <c r="BI184" s="178">
        <f>IF(N184="nulová",J184,0)</f>
        <v>0</v>
      </c>
      <c r="BJ184" s="18" t="s">
        <v>32</v>
      </c>
      <c r="BK184" s="178">
        <f>ROUND(I184*H184,2)</f>
        <v>0</v>
      </c>
      <c r="BL184" s="18" t="s">
        <v>268</v>
      </c>
      <c r="BM184" s="177" t="s">
        <v>2535</v>
      </c>
    </row>
    <row r="185" spans="1:65" s="15" customFormat="1">
      <c r="B185" s="196"/>
      <c r="D185" s="180" t="s">
        <v>270</v>
      </c>
      <c r="E185" s="197" t="s">
        <v>1</v>
      </c>
      <c r="F185" s="198" t="s">
        <v>323</v>
      </c>
      <c r="H185" s="197" t="s">
        <v>1</v>
      </c>
      <c r="I185" s="199"/>
      <c r="L185" s="196"/>
      <c r="M185" s="200"/>
      <c r="N185" s="201"/>
      <c r="O185" s="201"/>
      <c r="P185" s="201"/>
      <c r="Q185" s="201"/>
      <c r="R185" s="201"/>
      <c r="S185" s="201"/>
      <c r="T185" s="202"/>
      <c r="AT185" s="197" t="s">
        <v>270</v>
      </c>
      <c r="AU185" s="197" t="s">
        <v>86</v>
      </c>
      <c r="AV185" s="15" t="s">
        <v>32</v>
      </c>
      <c r="AW185" s="15" t="s">
        <v>31</v>
      </c>
      <c r="AX185" s="15" t="s">
        <v>77</v>
      </c>
      <c r="AY185" s="197" t="s">
        <v>260</v>
      </c>
    </row>
    <row r="186" spans="1:65" s="15" customFormat="1">
      <c r="B186" s="196"/>
      <c r="D186" s="180" t="s">
        <v>270</v>
      </c>
      <c r="E186" s="197" t="s">
        <v>1</v>
      </c>
      <c r="F186" s="198" t="s">
        <v>324</v>
      </c>
      <c r="H186" s="197" t="s">
        <v>1</v>
      </c>
      <c r="I186" s="199"/>
      <c r="L186" s="196"/>
      <c r="M186" s="200"/>
      <c r="N186" s="201"/>
      <c r="O186" s="201"/>
      <c r="P186" s="201"/>
      <c r="Q186" s="201"/>
      <c r="R186" s="201"/>
      <c r="S186" s="201"/>
      <c r="T186" s="202"/>
      <c r="AT186" s="197" t="s">
        <v>270</v>
      </c>
      <c r="AU186" s="197" t="s">
        <v>86</v>
      </c>
      <c r="AV186" s="15" t="s">
        <v>32</v>
      </c>
      <c r="AW186" s="15" t="s">
        <v>31</v>
      </c>
      <c r="AX186" s="15" t="s">
        <v>77</v>
      </c>
      <c r="AY186" s="197" t="s">
        <v>260</v>
      </c>
    </row>
    <row r="187" spans="1:65" s="13" customFormat="1">
      <c r="B187" s="179"/>
      <c r="D187" s="180" t="s">
        <v>270</v>
      </c>
      <c r="E187" s="181" t="s">
        <v>1</v>
      </c>
      <c r="F187" s="182" t="s">
        <v>358</v>
      </c>
      <c r="H187" s="183">
        <v>5.9489999999999998</v>
      </c>
      <c r="I187" s="184"/>
      <c r="L187" s="179"/>
      <c r="M187" s="185"/>
      <c r="N187" s="186"/>
      <c r="O187" s="186"/>
      <c r="P187" s="186"/>
      <c r="Q187" s="186"/>
      <c r="R187" s="186"/>
      <c r="S187" s="186"/>
      <c r="T187" s="187"/>
      <c r="AT187" s="181" t="s">
        <v>270</v>
      </c>
      <c r="AU187" s="181" t="s">
        <v>86</v>
      </c>
      <c r="AV187" s="13" t="s">
        <v>86</v>
      </c>
      <c r="AW187" s="13" t="s">
        <v>31</v>
      </c>
      <c r="AX187" s="13" t="s">
        <v>32</v>
      </c>
      <c r="AY187" s="181" t="s">
        <v>260</v>
      </c>
    </row>
    <row r="188" spans="1:65" s="2" customFormat="1" ht="16.5" customHeight="1">
      <c r="A188" s="33"/>
      <c r="B188" s="132"/>
      <c r="C188" s="166" t="s">
        <v>343</v>
      </c>
      <c r="D188" s="166" t="s">
        <v>263</v>
      </c>
      <c r="E188" s="167" t="s">
        <v>360</v>
      </c>
      <c r="F188" s="168" t="s">
        <v>361</v>
      </c>
      <c r="G188" s="169" t="s">
        <v>316</v>
      </c>
      <c r="H188" s="170">
        <v>0.59499999999999997</v>
      </c>
      <c r="I188" s="171"/>
      <c r="J188" s="172">
        <f>ROUND(I188*H188,2)</f>
        <v>0</v>
      </c>
      <c r="K188" s="168" t="s">
        <v>356</v>
      </c>
      <c r="L188" s="34"/>
      <c r="M188" s="173" t="s">
        <v>1</v>
      </c>
      <c r="N188" s="174" t="s">
        <v>42</v>
      </c>
      <c r="O188" s="59"/>
      <c r="P188" s="175">
        <f>O188*H188</f>
        <v>0</v>
      </c>
      <c r="Q188" s="175">
        <v>4.0000000000000003E-5</v>
      </c>
      <c r="R188" s="175">
        <f>Q188*H188</f>
        <v>2.3800000000000003E-5</v>
      </c>
      <c r="S188" s="175">
        <v>0</v>
      </c>
      <c r="T188" s="176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77" t="s">
        <v>268</v>
      </c>
      <c r="AT188" s="177" t="s">
        <v>263</v>
      </c>
      <c r="AU188" s="177" t="s">
        <v>86</v>
      </c>
      <c r="AY188" s="18" t="s">
        <v>260</v>
      </c>
      <c r="BE188" s="178">
        <f>IF(N188="základní",J188,0)</f>
        <v>0</v>
      </c>
      <c r="BF188" s="178">
        <f>IF(N188="snížená",J188,0)</f>
        <v>0</v>
      </c>
      <c r="BG188" s="178">
        <f>IF(N188="zákl. přenesená",J188,0)</f>
        <v>0</v>
      </c>
      <c r="BH188" s="178">
        <f>IF(N188="sníž. přenesená",J188,0)</f>
        <v>0</v>
      </c>
      <c r="BI188" s="178">
        <f>IF(N188="nulová",J188,0)</f>
        <v>0</v>
      </c>
      <c r="BJ188" s="18" t="s">
        <v>32</v>
      </c>
      <c r="BK188" s="178">
        <f>ROUND(I188*H188,2)</f>
        <v>0</v>
      </c>
      <c r="BL188" s="18" t="s">
        <v>268</v>
      </c>
      <c r="BM188" s="177" t="s">
        <v>2536</v>
      </c>
    </row>
    <row r="189" spans="1:65" s="15" customFormat="1">
      <c r="B189" s="196"/>
      <c r="D189" s="180" t="s">
        <v>270</v>
      </c>
      <c r="E189" s="197" t="s">
        <v>1</v>
      </c>
      <c r="F189" s="198" t="s">
        <v>323</v>
      </c>
      <c r="H189" s="197" t="s">
        <v>1</v>
      </c>
      <c r="I189" s="199"/>
      <c r="L189" s="196"/>
      <c r="M189" s="200"/>
      <c r="N189" s="201"/>
      <c r="O189" s="201"/>
      <c r="P189" s="201"/>
      <c r="Q189" s="201"/>
      <c r="R189" s="201"/>
      <c r="S189" s="201"/>
      <c r="T189" s="202"/>
      <c r="AT189" s="197" t="s">
        <v>270</v>
      </c>
      <c r="AU189" s="197" t="s">
        <v>86</v>
      </c>
      <c r="AV189" s="15" t="s">
        <v>32</v>
      </c>
      <c r="AW189" s="15" t="s">
        <v>31</v>
      </c>
      <c r="AX189" s="15" t="s">
        <v>77</v>
      </c>
      <c r="AY189" s="197" t="s">
        <v>260</v>
      </c>
    </row>
    <row r="190" spans="1:65" s="15" customFormat="1">
      <c r="B190" s="196"/>
      <c r="D190" s="180" t="s">
        <v>270</v>
      </c>
      <c r="E190" s="197" t="s">
        <v>1</v>
      </c>
      <c r="F190" s="198" t="s">
        <v>324</v>
      </c>
      <c r="H190" s="197" t="s">
        <v>1</v>
      </c>
      <c r="I190" s="199"/>
      <c r="L190" s="196"/>
      <c r="M190" s="200"/>
      <c r="N190" s="201"/>
      <c r="O190" s="201"/>
      <c r="P190" s="201"/>
      <c r="Q190" s="201"/>
      <c r="R190" s="201"/>
      <c r="S190" s="201"/>
      <c r="T190" s="202"/>
      <c r="AT190" s="197" t="s">
        <v>270</v>
      </c>
      <c r="AU190" s="197" t="s">
        <v>86</v>
      </c>
      <c r="AV190" s="15" t="s">
        <v>32</v>
      </c>
      <c r="AW190" s="15" t="s">
        <v>31</v>
      </c>
      <c r="AX190" s="15" t="s">
        <v>77</v>
      </c>
      <c r="AY190" s="197" t="s">
        <v>260</v>
      </c>
    </row>
    <row r="191" spans="1:65" s="13" customFormat="1">
      <c r="B191" s="179"/>
      <c r="D191" s="180" t="s">
        <v>270</v>
      </c>
      <c r="E191" s="181" t="s">
        <v>1</v>
      </c>
      <c r="F191" s="182" t="s">
        <v>363</v>
      </c>
      <c r="H191" s="183">
        <v>0.59499999999999997</v>
      </c>
      <c r="I191" s="184"/>
      <c r="L191" s="179"/>
      <c r="M191" s="185"/>
      <c r="N191" s="186"/>
      <c r="O191" s="186"/>
      <c r="P191" s="186"/>
      <c r="Q191" s="186"/>
      <c r="R191" s="186"/>
      <c r="S191" s="186"/>
      <c r="T191" s="187"/>
      <c r="AT191" s="181" t="s">
        <v>270</v>
      </c>
      <c r="AU191" s="181" t="s">
        <v>86</v>
      </c>
      <c r="AV191" s="13" t="s">
        <v>86</v>
      </c>
      <c r="AW191" s="13" t="s">
        <v>31</v>
      </c>
      <c r="AX191" s="13" t="s">
        <v>32</v>
      </c>
      <c r="AY191" s="181" t="s">
        <v>260</v>
      </c>
    </row>
    <row r="192" spans="1:65" s="2" customFormat="1" ht="16.5" customHeight="1">
      <c r="A192" s="33"/>
      <c r="B192" s="132"/>
      <c r="C192" s="166" t="s">
        <v>348</v>
      </c>
      <c r="D192" s="166" t="s">
        <v>263</v>
      </c>
      <c r="E192" s="167" t="s">
        <v>365</v>
      </c>
      <c r="F192" s="168" t="s">
        <v>366</v>
      </c>
      <c r="G192" s="169" t="s">
        <v>316</v>
      </c>
      <c r="H192" s="170">
        <v>6.6000000000000003E-2</v>
      </c>
      <c r="I192" s="171"/>
      <c r="J192" s="172">
        <f>ROUND(I192*H192,2)</f>
        <v>0</v>
      </c>
      <c r="K192" s="168" t="s">
        <v>356</v>
      </c>
      <c r="L192" s="34"/>
      <c r="M192" s="173" t="s">
        <v>1</v>
      </c>
      <c r="N192" s="174" t="s">
        <v>42</v>
      </c>
      <c r="O192" s="59"/>
      <c r="P192" s="175">
        <f>O192*H192</f>
        <v>0</v>
      </c>
      <c r="Q192" s="175">
        <v>4.0000000000000003E-5</v>
      </c>
      <c r="R192" s="175">
        <f>Q192*H192</f>
        <v>2.6400000000000001E-6</v>
      </c>
      <c r="S192" s="175">
        <v>0</v>
      </c>
      <c r="T192" s="176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77" t="s">
        <v>268</v>
      </c>
      <c r="AT192" s="177" t="s">
        <v>263</v>
      </c>
      <c r="AU192" s="177" t="s">
        <v>86</v>
      </c>
      <c r="AY192" s="18" t="s">
        <v>260</v>
      </c>
      <c r="BE192" s="178">
        <f>IF(N192="základní",J192,0)</f>
        <v>0</v>
      </c>
      <c r="BF192" s="178">
        <f>IF(N192="snížená",J192,0)</f>
        <v>0</v>
      </c>
      <c r="BG192" s="178">
        <f>IF(N192="zákl. přenesená",J192,0)</f>
        <v>0</v>
      </c>
      <c r="BH192" s="178">
        <f>IF(N192="sníž. přenesená",J192,0)</f>
        <v>0</v>
      </c>
      <c r="BI192" s="178">
        <f>IF(N192="nulová",J192,0)</f>
        <v>0</v>
      </c>
      <c r="BJ192" s="18" t="s">
        <v>32</v>
      </c>
      <c r="BK192" s="178">
        <f>ROUND(I192*H192,2)</f>
        <v>0</v>
      </c>
      <c r="BL192" s="18" t="s">
        <v>268</v>
      </c>
      <c r="BM192" s="177" t="s">
        <v>2537</v>
      </c>
    </row>
    <row r="193" spans="1:65" s="15" customFormat="1">
      <c r="B193" s="196"/>
      <c r="D193" s="180" t="s">
        <v>270</v>
      </c>
      <c r="E193" s="197" t="s">
        <v>1</v>
      </c>
      <c r="F193" s="198" t="s">
        <v>323</v>
      </c>
      <c r="H193" s="197" t="s">
        <v>1</v>
      </c>
      <c r="I193" s="199"/>
      <c r="L193" s="196"/>
      <c r="M193" s="200"/>
      <c r="N193" s="201"/>
      <c r="O193" s="201"/>
      <c r="P193" s="201"/>
      <c r="Q193" s="201"/>
      <c r="R193" s="201"/>
      <c r="S193" s="201"/>
      <c r="T193" s="202"/>
      <c r="AT193" s="197" t="s">
        <v>270</v>
      </c>
      <c r="AU193" s="197" t="s">
        <v>86</v>
      </c>
      <c r="AV193" s="15" t="s">
        <v>32</v>
      </c>
      <c r="AW193" s="15" t="s">
        <v>31</v>
      </c>
      <c r="AX193" s="15" t="s">
        <v>77</v>
      </c>
      <c r="AY193" s="197" t="s">
        <v>260</v>
      </c>
    </row>
    <row r="194" spans="1:65" s="15" customFormat="1">
      <c r="B194" s="196"/>
      <c r="D194" s="180" t="s">
        <v>270</v>
      </c>
      <c r="E194" s="197" t="s">
        <v>1</v>
      </c>
      <c r="F194" s="198" t="s">
        <v>324</v>
      </c>
      <c r="H194" s="197" t="s">
        <v>1</v>
      </c>
      <c r="I194" s="199"/>
      <c r="L194" s="196"/>
      <c r="M194" s="200"/>
      <c r="N194" s="201"/>
      <c r="O194" s="201"/>
      <c r="P194" s="201"/>
      <c r="Q194" s="201"/>
      <c r="R194" s="201"/>
      <c r="S194" s="201"/>
      <c r="T194" s="202"/>
      <c r="AT194" s="197" t="s">
        <v>270</v>
      </c>
      <c r="AU194" s="197" t="s">
        <v>86</v>
      </c>
      <c r="AV194" s="15" t="s">
        <v>32</v>
      </c>
      <c r="AW194" s="15" t="s">
        <v>31</v>
      </c>
      <c r="AX194" s="15" t="s">
        <v>77</v>
      </c>
      <c r="AY194" s="197" t="s">
        <v>260</v>
      </c>
    </row>
    <row r="195" spans="1:65" s="13" customFormat="1">
      <c r="B195" s="179"/>
      <c r="D195" s="180" t="s">
        <v>270</v>
      </c>
      <c r="E195" s="181" t="s">
        <v>1</v>
      </c>
      <c r="F195" s="182" t="s">
        <v>368</v>
      </c>
      <c r="H195" s="183">
        <v>6.6000000000000003E-2</v>
      </c>
      <c r="I195" s="184"/>
      <c r="L195" s="179"/>
      <c r="M195" s="185"/>
      <c r="N195" s="186"/>
      <c r="O195" s="186"/>
      <c r="P195" s="186"/>
      <c r="Q195" s="186"/>
      <c r="R195" s="186"/>
      <c r="S195" s="186"/>
      <c r="T195" s="187"/>
      <c r="AT195" s="181" t="s">
        <v>270</v>
      </c>
      <c r="AU195" s="181" t="s">
        <v>86</v>
      </c>
      <c r="AV195" s="13" t="s">
        <v>86</v>
      </c>
      <c r="AW195" s="13" t="s">
        <v>31</v>
      </c>
      <c r="AX195" s="13" t="s">
        <v>32</v>
      </c>
      <c r="AY195" s="181" t="s">
        <v>260</v>
      </c>
    </row>
    <row r="196" spans="1:65" s="2" customFormat="1" ht="16.5" customHeight="1">
      <c r="A196" s="33"/>
      <c r="B196" s="132"/>
      <c r="C196" s="166" t="s">
        <v>353</v>
      </c>
      <c r="D196" s="166" t="s">
        <v>263</v>
      </c>
      <c r="E196" s="167" t="s">
        <v>370</v>
      </c>
      <c r="F196" s="168" t="s">
        <v>371</v>
      </c>
      <c r="G196" s="169" t="s">
        <v>372</v>
      </c>
      <c r="H196" s="170">
        <v>66.718999999999994</v>
      </c>
      <c r="I196" s="171"/>
      <c r="J196" s="172">
        <f>ROUND(I196*H196,2)</f>
        <v>0</v>
      </c>
      <c r="K196" s="168" t="s">
        <v>267</v>
      </c>
      <c r="L196" s="34"/>
      <c r="M196" s="173" t="s">
        <v>1</v>
      </c>
      <c r="N196" s="174" t="s">
        <v>42</v>
      </c>
      <c r="O196" s="59"/>
      <c r="P196" s="175">
        <f>O196*H196</f>
        <v>0</v>
      </c>
      <c r="Q196" s="175">
        <v>1.1690000000000001E-2</v>
      </c>
      <c r="R196" s="175">
        <f>Q196*H196</f>
        <v>0.77994511</v>
      </c>
      <c r="S196" s="175">
        <v>0</v>
      </c>
      <c r="T196" s="176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77" t="s">
        <v>268</v>
      </c>
      <c r="AT196" s="177" t="s">
        <v>263</v>
      </c>
      <c r="AU196" s="177" t="s">
        <v>86</v>
      </c>
      <c r="AY196" s="18" t="s">
        <v>260</v>
      </c>
      <c r="BE196" s="178">
        <f>IF(N196="základní",J196,0)</f>
        <v>0</v>
      </c>
      <c r="BF196" s="178">
        <f>IF(N196="snížená",J196,0)</f>
        <v>0</v>
      </c>
      <c r="BG196" s="178">
        <f>IF(N196="zákl. přenesená",J196,0)</f>
        <v>0</v>
      </c>
      <c r="BH196" s="178">
        <f>IF(N196="sníž. přenesená",J196,0)</f>
        <v>0</v>
      </c>
      <c r="BI196" s="178">
        <f>IF(N196="nulová",J196,0)</f>
        <v>0</v>
      </c>
      <c r="BJ196" s="18" t="s">
        <v>32</v>
      </c>
      <c r="BK196" s="178">
        <f>ROUND(I196*H196,2)</f>
        <v>0</v>
      </c>
      <c r="BL196" s="18" t="s">
        <v>268</v>
      </c>
      <c r="BM196" s="177" t="s">
        <v>373</v>
      </c>
    </row>
    <row r="197" spans="1:65" s="15" customFormat="1">
      <c r="B197" s="196"/>
      <c r="D197" s="180" t="s">
        <v>270</v>
      </c>
      <c r="E197" s="197" t="s">
        <v>1</v>
      </c>
      <c r="F197" s="198" t="s">
        <v>324</v>
      </c>
      <c r="H197" s="197" t="s">
        <v>1</v>
      </c>
      <c r="I197" s="199"/>
      <c r="L197" s="196"/>
      <c r="M197" s="200"/>
      <c r="N197" s="201"/>
      <c r="O197" s="201"/>
      <c r="P197" s="201"/>
      <c r="Q197" s="201"/>
      <c r="R197" s="201"/>
      <c r="S197" s="201"/>
      <c r="T197" s="202"/>
      <c r="AT197" s="197" t="s">
        <v>270</v>
      </c>
      <c r="AU197" s="197" t="s">
        <v>86</v>
      </c>
      <c r="AV197" s="15" t="s">
        <v>32</v>
      </c>
      <c r="AW197" s="15" t="s">
        <v>31</v>
      </c>
      <c r="AX197" s="15" t="s">
        <v>77</v>
      </c>
      <c r="AY197" s="197" t="s">
        <v>260</v>
      </c>
    </row>
    <row r="198" spans="1:65" s="13" customFormat="1">
      <c r="B198" s="179"/>
      <c r="D198" s="180" t="s">
        <v>270</v>
      </c>
      <c r="E198" s="181" t="s">
        <v>1</v>
      </c>
      <c r="F198" s="182" t="s">
        <v>2538</v>
      </c>
      <c r="H198" s="183">
        <v>66.718999999999994</v>
      </c>
      <c r="I198" s="184"/>
      <c r="L198" s="179"/>
      <c r="M198" s="185"/>
      <c r="N198" s="186"/>
      <c r="O198" s="186"/>
      <c r="P198" s="186"/>
      <c r="Q198" s="186"/>
      <c r="R198" s="186"/>
      <c r="S198" s="186"/>
      <c r="T198" s="187"/>
      <c r="AT198" s="181" t="s">
        <v>270</v>
      </c>
      <c r="AU198" s="181" t="s">
        <v>86</v>
      </c>
      <c r="AV198" s="13" t="s">
        <v>86</v>
      </c>
      <c r="AW198" s="13" t="s">
        <v>31</v>
      </c>
      <c r="AX198" s="13" t="s">
        <v>32</v>
      </c>
      <c r="AY198" s="181" t="s">
        <v>260</v>
      </c>
    </row>
    <row r="199" spans="1:65" s="2" customFormat="1" ht="16.5" customHeight="1">
      <c r="A199" s="33"/>
      <c r="B199" s="132"/>
      <c r="C199" s="166" t="s">
        <v>359</v>
      </c>
      <c r="D199" s="166" t="s">
        <v>263</v>
      </c>
      <c r="E199" s="167" t="s">
        <v>376</v>
      </c>
      <c r="F199" s="168" t="s">
        <v>377</v>
      </c>
      <c r="G199" s="169" t="s">
        <v>372</v>
      </c>
      <c r="H199" s="170">
        <v>66.718999999999994</v>
      </c>
      <c r="I199" s="171"/>
      <c r="J199" s="172">
        <f>ROUND(I199*H199,2)</f>
        <v>0</v>
      </c>
      <c r="K199" s="168" t="s">
        <v>267</v>
      </c>
      <c r="L199" s="34"/>
      <c r="M199" s="173" t="s">
        <v>1</v>
      </c>
      <c r="N199" s="174" t="s">
        <v>42</v>
      </c>
      <c r="O199" s="59"/>
      <c r="P199" s="175">
        <f>O199*H199</f>
        <v>0</v>
      </c>
      <c r="Q199" s="175">
        <v>0</v>
      </c>
      <c r="R199" s="175">
        <f>Q199*H199</f>
        <v>0</v>
      </c>
      <c r="S199" s="175">
        <v>0</v>
      </c>
      <c r="T199" s="176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77" t="s">
        <v>268</v>
      </c>
      <c r="AT199" s="177" t="s">
        <v>263</v>
      </c>
      <c r="AU199" s="177" t="s">
        <v>86</v>
      </c>
      <c r="AY199" s="18" t="s">
        <v>260</v>
      </c>
      <c r="BE199" s="178">
        <f>IF(N199="základní",J199,0)</f>
        <v>0</v>
      </c>
      <c r="BF199" s="178">
        <f>IF(N199="snížená",J199,0)</f>
        <v>0</v>
      </c>
      <c r="BG199" s="178">
        <f>IF(N199="zákl. přenesená",J199,0)</f>
        <v>0</v>
      </c>
      <c r="BH199" s="178">
        <f>IF(N199="sníž. přenesená",J199,0)</f>
        <v>0</v>
      </c>
      <c r="BI199" s="178">
        <f>IF(N199="nulová",J199,0)</f>
        <v>0</v>
      </c>
      <c r="BJ199" s="18" t="s">
        <v>32</v>
      </c>
      <c r="BK199" s="178">
        <f>ROUND(I199*H199,2)</f>
        <v>0</v>
      </c>
      <c r="BL199" s="18" t="s">
        <v>268</v>
      </c>
      <c r="BM199" s="177" t="s">
        <v>378</v>
      </c>
    </row>
    <row r="200" spans="1:65" s="2" customFormat="1" ht="16.5" customHeight="1">
      <c r="A200" s="33"/>
      <c r="B200" s="132"/>
      <c r="C200" s="166" t="s">
        <v>364</v>
      </c>
      <c r="D200" s="166" t="s">
        <v>263</v>
      </c>
      <c r="E200" s="167" t="s">
        <v>379</v>
      </c>
      <c r="F200" s="168" t="s">
        <v>380</v>
      </c>
      <c r="G200" s="169" t="s">
        <v>372</v>
      </c>
      <c r="H200" s="170">
        <v>6.6719999999999997</v>
      </c>
      <c r="I200" s="171"/>
      <c r="J200" s="172">
        <f>ROUND(I200*H200,2)</f>
        <v>0</v>
      </c>
      <c r="K200" s="168" t="s">
        <v>267</v>
      </c>
      <c r="L200" s="34"/>
      <c r="M200" s="173" t="s">
        <v>1</v>
      </c>
      <c r="N200" s="174" t="s">
        <v>42</v>
      </c>
      <c r="O200" s="59"/>
      <c r="P200" s="175">
        <f>O200*H200</f>
        <v>0</v>
      </c>
      <c r="Q200" s="175">
        <v>1.1690000000000001E-2</v>
      </c>
      <c r="R200" s="175">
        <f>Q200*H200</f>
        <v>7.7995679999999998E-2</v>
      </c>
      <c r="S200" s="175">
        <v>0</v>
      </c>
      <c r="T200" s="176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77" t="s">
        <v>268</v>
      </c>
      <c r="AT200" s="177" t="s">
        <v>263</v>
      </c>
      <c r="AU200" s="177" t="s">
        <v>86</v>
      </c>
      <c r="AY200" s="18" t="s">
        <v>260</v>
      </c>
      <c r="BE200" s="178">
        <f>IF(N200="základní",J200,0)</f>
        <v>0</v>
      </c>
      <c r="BF200" s="178">
        <f>IF(N200="snížená",J200,0)</f>
        <v>0</v>
      </c>
      <c r="BG200" s="178">
        <f>IF(N200="zákl. přenesená",J200,0)</f>
        <v>0</v>
      </c>
      <c r="BH200" s="178">
        <f>IF(N200="sníž. přenesená",J200,0)</f>
        <v>0</v>
      </c>
      <c r="BI200" s="178">
        <f>IF(N200="nulová",J200,0)</f>
        <v>0</v>
      </c>
      <c r="BJ200" s="18" t="s">
        <v>32</v>
      </c>
      <c r="BK200" s="178">
        <f>ROUND(I200*H200,2)</f>
        <v>0</v>
      </c>
      <c r="BL200" s="18" t="s">
        <v>268</v>
      </c>
      <c r="BM200" s="177" t="s">
        <v>2539</v>
      </c>
    </row>
    <row r="201" spans="1:65" s="15" customFormat="1">
      <c r="B201" s="196"/>
      <c r="D201" s="180" t="s">
        <v>270</v>
      </c>
      <c r="E201" s="197" t="s">
        <v>1</v>
      </c>
      <c r="F201" s="198" t="s">
        <v>324</v>
      </c>
      <c r="H201" s="197" t="s">
        <v>1</v>
      </c>
      <c r="I201" s="199"/>
      <c r="L201" s="196"/>
      <c r="M201" s="200"/>
      <c r="N201" s="201"/>
      <c r="O201" s="201"/>
      <c r="P201" s="201"/>
      <c r="Q201" s="201"/>
      <c r="R201" s="201"/>
      <c r="S201" s="201"/>
      <c r="T201" s="202"/>
      <c r="AT201" s="197" t="s">
        <v>270</v>
      </c>
      <c r="AU201" s="197" t="s">
        <v>86</v>
      </c>
      <c r="AV201" s="15" t="s">
        <v>32</v>
      </c>
      <c r="AW201" s="15" t="s">
        <v>31</v>
      </c>
      <c r="AX201" s="15" t="s">
        <v>77</v>
      </c>
      <c r="AY201" s="197" t="s">
        <v>260</v>
      </c>
    </row>
    <row r="202" spans="1:65" s="13" customFormat="1">
      <c r="B202" s="179"/>
      <c r="D202" s="180" t="s">
        <v>270</v>
      </c>
      <c r="E202" s="181" t="s">
        <v>1</v>
      </c>
      <c r="F202" s="182" t="s">
        <v>2540</v>
      </c>
      <c r="H202" s="183">
        <v>6.6719999999999997</v>
      </c>
      <c r="I202" s="184"/>
      <c r="L202" s="179"/>
      <c r="M202" s="185"/>
      <c r="N202" s="186"/>
      <c r="O202" s="186"/>
      <c r="P202" s="186"/>
      <c r="Q202" s="186"/>
      <c r="R202" s="186"/>
      <c r="S202" s="186"/>
      <c r="T202" s="187"/>
      <c r="AT202" s="181" t="s">
        <v>270</v>
      </c>
      <c r="AU202" s="181" t="s">
        <v>86</v>
      </c>
      <c r="AV202" s="13" t="s">
        <v>86</v>
      </c>
      <c r="AW202" s="13" t="s">
        <v>31</v>
      </c>
      <c r="AX202" s="13" t="s">
        <v>32</v>
      </c>
      <c r="AY202" s="181" t="s">
        <v>260</v>
      </c>
    </row>
    <row r="203" spans="1:65" s="2" customFormat="1" ht="16.5" customHeight="1">
      <c r="A203" s="33"/>
      <c r="B203" s="132"/>
      <c r="C203" s="166" t="s">
        <v>369</v>
      </c>
      <c r="D203" s="166" t="s">
        <v>263</v>
      </c>
      <c r="E203" s="167" t="s">
        <v>384</v>
      </c>
      <c r="F203" s="168" t="s">
        <v>385</v>
      </c>
      <c r="G203" s="169" t="s">
        <v>372</v>
      </c>
      <c r="H203" s="170">
        <v>6.6719999999999997</v>
      </c>
      <c r="I203" s="171"/>
      <c r="J203" s="172">
        <f>ROUND(I203*H203,2)</f>
        <v>0</v>
      </c>
      <c r="K203" s="168" t="s">
        <v>267</v>
      </c>
      <c r="L203" s="34"/>
      <c r="M203" s="173" t="s">
        <v>1</v>
      </c>
      <c r="N203" s="174" t="s">
        <v>42</v>
      </c>
      <c r="O203" s="59"/>
      <c r="P203" s="175">
        <f>O203*H203</f>
        <v>0</v>
      </c>
      <c r="Q203" s="175">
        <v>0</v>
      </c>
      <c r="R203" s="175">
        <f>Q203*H203</f>
        <v>0</v>
      </c>
      <c r="S203" s="175">
        <v>0</v>
      </c>
      <c r="T203" s="176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77" t="s">
        <v>268</v>
      </c>
      <c r="AT203" s="177" t="s">
        <v>263</v>
      </c>
      <c r="AU203" s="177" t="s">
        <v>86</v>
      </c>
      <c r="AY203" s="18" t="s">
        <v>260</v>
      </c>
      <c r="BE203" s="178">
        <f>IF(N203="základní",J203,0)</f>
        <v>0</v>
      </c>
      <c r="BF203" s="178">
        <f>IF(N203="snížená",J203,0)</f>
        <v>0</v>
      </c>
      <c r="BG203" s="178">
        <f>IF(N203="zákl. přenesená",J203,0)</f>
        <v>0</v>
      </c>
      <c r="BH203" s="178">
        <f>IF(N203="sníž. přenesená",J203,0)</f>
        <v>0</v>
      </c>
      <c r="BI203" s="178">
        <f>IF(N203="nulová",J203,0)</f>
        <v>0</v>
      </c>
      <c r="BJ203" s="18" t="s">
        <v>32</v>
      </c>
      <c r="BK203" s="178">
        <f>ROUND(I203*H203,2)</f>
        <v>0</v>
      </c>
      <c r="BL203" s="18" t="s">
        <v>268</v>
      </c>
      <c r="BM203" s="177" t="s">
        <v>2541</v>
      </c>
    </row>
    <row r="204" spans="1:65" s="2" customFormat="1" ht="16.5" customHeight="1">
      <c r="A204" s="33"/>
      <c r="B204" s="132"/>
      <c r="C204" s="166" t="s">
        <v>375</v>
      </c>
      <c r="D204" s="166" t="s">
        <v>263</v>
      </c>
      <c r="E204" s="167" t="s">
        <v>388</v>
      </c>
      <c r="F204" s="168" t="s">
        <v>389</v>
      </c>
      <c r="G204" s="169" t="s">
        <v>372</v>
      </c>
      <c r="H204" s="170">
        <v>0.74099999999999999</v>
      </c>
      <c r="I204" s="171"/>
      <c r="J204" s="172">
        <f>ROUND(I204*H204,2)</f>
        <v>0</v>
      </c>
      <c r="K204" s="168" t="s">
        <v>267</v>
      </c>
      <c r="L204" s="34"/>
      <c r="M204" s="173" t="s">
        <v>1</v>
      </c>
      <c r="N204" s="174" t="s">
        <v>42</v>
      </c>
      <c r="O204" s="59"/>
      <c r="P204" s="175">
        <f>O204*H204</f>
        <v>0</v>
      </c>
      <c r="Q204" s="175">
        <v>1.1690000000000001E-2</v>
      </c>
      <c r="R204" s="175">
        <f>Q204*H204</f>
        <v>8.6622900000000013E-3</v>
      </c>
      <c r="S204" s="175">
        <v>0</v>
      </c>
      <c r="T204" s="176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77" t="s">
        <v>268</v>
      </c>
      <c r="AT204" s="177" t="s">
        <v>263</v>
      </c>
      <c r="AU204" s="177" t="s">
        <v>86</v>
      </c>
      <c r="AY204" s="18" t="s">
        <v>260</v>
      </c>
      <c r="BE204" s="178">
        <f>IF(N204="základní",J204,0)</f>
        <v>0</v>
      </c>
      <c r="BF204" s="178">
        <f>IF(N204="snížená",J204,0)</f>
        <v>0</v>
      </c>
      <c r="BG204" s="178">
        <f>IF(N204="zákl. přenesená",J204,0)</f>
        <v>0</v>
      </c>
      <c r="BH204" s="178">
        <f>IF(N204="sníž. přenesená",J204,0)</f>
        <v>0</v>
      </c>
      <c r="BI204" s="178">
        <f>IF(N204="nulová",J204,0)</f>
        <v>0</v>
      </c>
      <c r="BJ204" s="18" t="s">
        <v>32</v>
      </c>
      <c r="BK204" s="178">
        <f>ROUND(I204*H204,2)</f>
        <v>0</v>
      </c>
      <c r="BL204" s="18" t="s">
        <v>268</v>
      </c>
      <c r="BM204" s="177" t="s">
        <v>2542</v>
      </c>
    </row>
    <row r="205" spans="1:65" s="15" customFormat="1">
      <c r="B205" s="196"/>
      <c r="D205" s="180" t="s">
        <v>270</v>
      </c>
      <c r="E205" s="197" t="s">
        <v>1</v>
      </c>
      <c r="F205" s="198" t="s">
        <v>324</v>
      </c>
      <c r="H205" s="197" t="s">
        <v>1</v>
      </c>
      <c r="I205" s="199"/>
      <c r="L205" s="196"/>
      <c r="M205" s="200"/>
      <c r="N205" s="201"/>
      <c r="O205" s="201"/>
      <c r="P205" s="201"/>
      <c r="Q205" s="201"/>
      <c r="R205" s="201"/>
      <c r="S205" s="201"/>
      <c r="T205" s="202"/>
      <c r="AT205" s="197" t="s">
        <v>270</v>
      </c>
      <c r="AU205" s="197" t="s">
        <v>86</v>
      </c>
      <c r="AV205" s="15" t="s">
        <v>32</v>
      </c>
      <c r="AW205" s="15" t="s">
        <v>31</v>
      </c>
      <c r="AX205" s="15" t="s">
        <v>77</v>
      </c>
      <c r="AY205" s="197" t="s">
        <v>260</v>
      </c>
    </row>
    <row r="206" spans="1:65" s="13" customFormat="1">
      <c r="B206" s="179"/>
      <c r="D206" s="180" t="s">
        <v>270</v>
      </c>
      <c r="E206" s="181" t="s">
        <v>1</v>
      </c>
      <c r="F206" s="182" t="s">
        <v>2543</v>
      </c>
      <c r="H206" s="183">
        <v>0.74099999999999999</v>
      </c>
      <c r="I206" s="184"/>
      <c r="L206" s="179"/>
      <c r="M206" s="185"/>
      <c r="N206" s="186"/>
      <c r="O206" s="186"/>
      <c r="P206" s="186"/>
      <c r="Q206" s="186"/>
      <c r="R206" s="186"/>
      <c r="S206" s="186"/>
      <c r="T206" s="187"/>
      <c r="AT206" s="181" t="s">
        <v>270</v>
      </c>
      <c r="AU206" s="181" t="s">
        <v>86</v>
      </c>
      <c r="AV206" s="13" t="s">
        <v>86</v>
      </c>
      <c r="AW206" s="13" t="s">
        <v>31</v>
      </c>
      <c r="AX206" s="13" t="s">
        <v>32</v>
      </c>
      <c r="AY206" s="181" t="s">
        <v>260</v>
      </c>
    </row>
    <row r="207" spans="1:65" s="2" customFormat="1" ht="16.5" customHeight="1">
      <c r="A207" s="33"/>
      <c r="B207" s="132"/>
      <c r="C207" s="166" t="s">
        <v>7</v>
      </c>
      <c r="D207" s="166" t="s">
        <v>263</v>
      </c>
      <c r="E207" s="167" t="s">
        <v>393</v>
      </c>
      <c r="F207" s="168" t="s">
        <v>394</v>
      </c>
      <c r="G207" s="169" t="s">
        <v>372</v>
      </c>
      <c r="H207" s="170">
        <v>0.74099999999999999</v>
      </c>
      <c r="I207" s="171"/>
      <c r="J207" s="172">
        <f>ROUND(I207*H207,2)</f>
        <v>0</v>
      </c>
      <c r="K207" s="168" t="s">
        <v>267</v>
      </c>
      <c r="L207" s="34"/>
      <c r="M207" s="173" t="s">
        <v>1</v>
      </c>
      <c r="N207" s="174" t="s">
        <v>42</v>
      </c>
      <c r="O207" s="59"/>
      <c r="P207" s="175">
        <f>O207*H207</f>
        <v>0</v>
      </c>
      <c r="Q207" s="175">
        <v>0</v>
      </c>
      <c r="R207" s="175">
        <f>Q207*H207</f>
        <v>0</v>
      </c>
      <c r="S207" s="175">
        <v>0</v>
      </c>
      <c r="T207" s="176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77" t="s">
        <v>268</v>
      </c>
      <c r="AT207" s="177" t="s">
        <v>263</v>
      </c>
      <c r="AU207" s="177" t="s">
        <v>86</v>
      </c>
      <c r="AY207" s="18" t="s">
        <v>260</v>
      </c>
      <c r="BE207" s="178">
        <f>IF(N207="základní",J207,0)</f>
        <v>0</v>
      </c>
      <c r="BF207" s="178">
        <f>IF(N207="snížená",J207,0)</f>
        <v>0</v>
      </c>
      <c r="BG207" s="178">
        <f>IF(N207="zákl. přenesená",J207,0)</f>
        <v>0</v>
      </c>
      <c r="BH207" s="178">
        <f>IF(N207="sníž. přenesená",J207,0)</f>
        <v>0</v>
      </c>
      <c r="BI207" s="178">
        <f>IF(N207="nulová",J207,0)</f>
        <v>0</v>
      </c>
      <c r="BJ207" s="18" t="s">
        <v>32</v>
      </c>
      <c r="BK207" s="178">
        <f>ROUND(I207*H207,2)</f>
        <v>0</v>
      </c>
      <c r="BL207" s="18" t="s">
        <v>268</v>
      </c>
      <c r="BM207" s="177" t="s">
        <v>2544</v>
      </c>
    </row>
    <row r="208" spans="1:65" s="2" customFormat="1" ht="16.5" customHeight="1">
      <c r="A208" s="33"/>
      <c r="B208" s="132"/>
      <c r="C208" s="166" t="s">
        <v>383</v>
      </c>
      <c r="D208" s="166" t="s">
        <v>263</v>
      </c>
      <c r="E208" s="167" t="s">
        <v>397</v>
      </c>
      <c r="F208" s="168" t="s">
        <v>398</v>
      </c>
      <c r="G208" s="169" t="s">
        <v>266</v>
      </c>
      <c r="H208" s="170">
        <v>17.2</v>
      </c>
      <c r="I208" s="171"/>
      <c r="J208" s="172">
        <f>ROUND(I208*H208,2)</f>
        <v>0</v>
      </c>
      <c r="K208" s="168" t="s">
        <v>356</v>
      </c>
      <c r="L208" s="34"/>
      <c r="M208" s="173" t="s">
        <v>1</v>
      </c>
      <c r="N208" s="174" t="s">
        <v>42</v>
      </c>
      <c r="O208" s="59"/>
      <c r="P208" s="175">
        <f>O208*H208</f>
        <v>0</v>
      </c>
      <c r="Q208" s="175">
        <v>2.0000000000000001E-4</v>
      </c>
      <c r="R208" s="175">
        <f>Q208*H208</f>
        <v>3.4399999999999999E-3</v>
      </c>
      <c r="S208" s="175">
        <v>0</v>
      </c>
      <c r="T208" s="176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77" t="s">
        <v>268</v>
      </c>
      <c r="AT208" s="177" t="s">
        <v>263</v>
      </c>
      <c r="AU208" s="177" t="s">
        <v>86</v>
      </c>
      <c r="AY208" s="18" t="s">
        <v>260</v>
      </c>
      <c r="BE208" s="178">
        <f>IF(N208="základní",J208,0)</f>
        <v>0</v>
      </c>
      <c r="BF208" s="178">
        <f>IF(N208="snížená",J208,0)</f>
        <v>0</v>
      </c>
      <c r="BG208" s="178">
        <f>IF(N208="zákl. přenesená",J208,0)</f>
        <v>0</v>
      </c>
      <c r="BH208" s="178">
        <f>IF(N208="sníž. přenesená",J208,0)</f>
        <v>0</v>
      </c>
      <c r="BI208" s="178">
        <f>IF(N208="nulová",J208,0)</f>
        <v>0</v>
      </c>
      <c r="BJ208" s="18" t="s">
        <v>32</v>
      </c>
      <c r="BK208" s="178">
        <f>ROUND(I208*H208,2)</f>
        <v>0</v>
      </c>
      <c r="BL208" s="18" t="s">
        <v>268</v>
      </c>
      <c r="BM208" s="177" t="s">
        <v>1291</v>
      </c>
    </row>
    <row r="209" spans="1:65" s="13" customFormat="1">
      <c r="B209" s="179"/>
      <c r="D209" s="180" t="s">
        <v>270</v>
      </c>
      <c r="E209" s="181" t="s">
        <v>1</v>
      </c>
      <c r="F209" s="182" t="s">
        <v>2545</v>
      </c>
      <c r="H209" s="183">
        <v>17.2</v>
      </c>
      <c r="I209" s="184"/>
      <c r="L209" s="179"/>
      <c r="M209" s="185"/>
      <c r="N209" s="186"/>
      <c r="O209" s="186"/>
      <c r="P209" s="186"/>
      <c r="Q209" s="186"/>
      <c r="R209" s="186"/>
      <c r="S209" s="186"/>
      <c r="T209" s="187"/>
      <c r="AT209" s="181" t="s">
        <v>270</v>
      </c>
      <c r="AU209" s="181" t="s">
        <v>86</v>
      </c>
      <c r="AV209" s="13" t="s">
        <v>86</v>
      </c>
      <c r="AW209" s="13" t="s">
        <v>31</v>
      </c>
      <c r="AX209" s="13" t="s">
        <v>32</v>
      </c>
      <c r="AY209" s="181" t="s">
        <v>260</v>
      </c>
    </row>
    <row r="210" spans="1:65" s="2" customFormat="1" ht="16.5" customHeight="1">
      <c r="A210" s="33"/>
      <c r="B210" s="132"/>
      <c r="C210" s="166" t="s">
        <v>387</v>
      </c>
      <c r="D210" s="166" t="s">
        <v>263</v>
      </c>
      <c r="E210" s="167" t="s">
        <v>402</v>
      </c>
      <c r="F210" s="168" t="s">
        <v>403</v>
      </c>
      <c r="G210" s="169" t="s">
        <v>372</v>
      </c>
      <c r="H210" s="170">
        <v>23.53</v>
      </c>
      <c r="I210" s="171"/>
      <c r="J210" s="172">
        <f>ROUND(I210*H210,2)</f>
        <v>0</v>
      </c>
      <c r="K210" s="168" t="s">
        <v>267</v>
      </c>
      <c r="L210" s="34"/>
      <c r="M210" s="173" t="s">
        <v>1</v>
      </c>
      <c r="N210" s="174" t="s">
        <v>42</v>
      </c>
      <c r="O210" s="59"/>
      <c r="P210" s="175">
        <f>O210*H210</f>
        <v>0</v>
      </c>
      <c r="Q210" s="175">
        <v>6.6790000000000002E-2</v>
      </c>
      <c r="R210" s="175">
        <f>Q210*H210</f>
        <v>1.5715687</v>
      </c>
      <c r="S210" s="175">
        <v>0</v>
      </c>
      <c r="T210" s="176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77" t="s">
        <v>268</v>
      </c>
      <c r="AT210" s="177" t="s">
        <v>263</v>
      </c>
      <c r="AU210" s="177" t="s">
        <v>86</v>
      </c>
      <c r="AY210" s="18" t="s">
        <v>260</v>
      </c>
      <c r="BE210" s="178">
        <f>IF(N210="základní",J210,0)</f>
        <v>0</v>
      </c>
      <c r="BF210" s="178">
        <f>IF(N210="snížená",J210,0)</f>
        <v>0</v>
      </c>
      <c r="BG210" s="178">
        <f>IF(N210="zákl. přenesená",J210,0)</f>
        <v>0</v>
      </c>
      <c r="BH210" s="178">
        <f>IF(N210="sníž. přenesená",J210,0)</f>
        <v>0</v>
      </c>
      <c r="BI210" s="178">
        <f>IF(N210="nulová",J210,0)</f>
        <v>0</v>
      </c>
      <c r="BJ210" s="18" t="s">
        <v>32</v>
      </c>
      <c r="BK210" s="178">
        <f>ROUND(I210*H210,2)</f>
        <v>0</v>
      </c>
      <c r="BL210" s="18" t="s">
        <v>268</v>
      </c>
      <c r="BM210" s="177" t="s">
        <v>404</v>
      </c>
    </row>
    <row r="211" spans="1:65" s="15" customFormat="1">
      <c r="B211" s="196"/>
      <c r="D211" s="180" t="s">
        <v>270</v>
      </c>
      <c r="E211" s="197" t="s">
        <v>1</v>
      </c>
      <c r="F211" s="198" t="s">
        <v>324</v>
      </c>
      <c r="H211" s="197" t="s">
        <v>1</v>
      </c>
      <c r="I211" s="199"/>
      <c r="L211" s="196"/>
      <c r="M211" s="200"/>
      <c r="N211" s="201"/>
      <c r="O211" s="201"/>
      <c r="P211" s="201"/>
      <c r="Q211" s="201"/>
      <c r="R211" s="201"/>
      <c r="S211" s="201"/>
      <c r="T211" s="202"/>
      <c r="AT211" s="197" t="s">
        <v>270</v>
      </c>
      <c r="AU211" s="197" t="s">
        <v>86</v>
      </c>
      <c r="AV211" s="15" t="s">
        <v>32</v>
      </c>
      <c r="AW211" s="15" t="s">
        <v>31</v>
      </c>
      <c r="AX211" s="15" t="s">
        <v>77</v>
      </c>
      <c r="AY211" s="197" t="s">
        <v>260</v>
      </c>
    </row>
    <row r="212" spans="1:65" s="13" customFormat="1">
      <c r="B212" s="179"/>
      <c r="D212" s="180" t="s">
        <v>270</v>
      </c>
      <c r="E212" s="181" t="s">
        <v>1</v>
      </c>
      <c r="F212" s="182" t="s">
        <v>2546</v>
      </c>
      <c r="H212" s="183">
        <v>23.53</v>
      </c>
      <c r="I212" s="184"/>
      <c r="L212" s="179"/>
      <c r="M212" s="185"/>
      <c r="N212" s="186"/>
      <c r="O212" s="186"/>
      <c r="P212" s="186"/>
      <c r="Q212" s="186"/>
      <c r="R212" s="186"/>
      <c r="S212" s="186"/>
      <c r="T212" s="187"/>
      <c r="AT212" s="181" t="s">
        <v>270</v>
      </c>
      <c r="AU212" s="181" t="s">
        <v>86</v>
      </c>
      <c r="AV212" s="13" t="s">
        <v>86</v>
      </c>
      <c r="AW212" s="13" t="s">
        <v>31</v>
      </c>
      <c r="AX212" s="13" t="s">
        <v>32</v>
      </c>
      <c r="AY212" s="181" t="s">
        <v>260</v>
      </c>
    </row>
    <row r="213" spans="1:65" s="2" customFormat="1" ht="16.5" customHeight="1">
      <c r="A213" s="33"/>
      <c r="B213" s="132"/>
      <c r="C213" s="166" t="s">
        <v>392</v>
      </c>
      <c r="D213" s="166" t="s">
        <v>263</v>
      </c>
      <c r="E213" s="167" t="s">
        <v>407</v>
      </c>
      <c r="F213" s="168" t="s">
        <v>408</v>
      </c>
      <c r="G213" s="169" t="s">
        <v>372</v>
      </c>
      <c r="H213" s="170">
        <v>2.3530000000000002</v>
      </c>
      <c r="I213" s="171"/>
      <c r="J213" s="172">
        <f>ROUND(I213*H213,2)</f>
        <v>0</v>
      </c>
      <c r="K213" s="168" t="s">
        <v>267</v>
      </c>
      <c r="L213" s="34"/>
      <c r="M213" s="173" t="s">
        <v>1</v>
      </c>
      <c r="N213" s="174" t="s">
        <v>42</v>
      </c>
      <c r="O213" s="59"/>
      <c r="P213" s="175">
        <f>O213*H213</f>
        <v>0</v>
      </c>
      <c r="Q213" s="175">
        <v>6.6790000000000002E-2</v>
      </c>
      <c r="R213" s="175">
        <f>Q213*H213</f>
        <v>0.15715687000000003</v>
      </c>
      <c r="S213" s="175">
        <v>0</v>
      </c>
      <c r="T213" s="176">
        <f>S213*H213</f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177" t="s">
        <v>268</v>
      </c>
      <c r="AT213" s="177" t="s">
        <v>263</v>
      </c>
      <c r="AU213" s="177" t="s">
        <v>86</v>
      </c>
      <c r="AY213" s="18" t="s">
        <v>260</v>
      </c>
      <c r="BE213" s="178">
        <f>IF(N213="základní",J213,0)</f>
        <v>0</v>
      </c>
      <c r="BF213" s="178">
        <f>IF(N213="snížená",J213,0)</f>
        <v>0</v>
      </c>
      <c r="BG213" s="178">
        <f>IF(N213="zákl. přenesená",J213,0)</f>
        <v>0</v>
      </c>
      <c r="BH213" s="178">
        <f>IF(N213="sníž. přenesená",J213,0)</f>
        <v>0</v>
      </c>
      <c r="BI213" s="178">
        <f>IF(N213="nulová",J213,0)</f>
        <v>0</v>
      </c>
      <c r="BJ213" s="18" t="s">
        <v>32</v>
      </c>
      <c r="BK213" s="178">
        <f>ROUND(I213*H213,2)</f>
        <v>0</v>
      </c>
      <c r="BL213" s="18" t="s">
        <v>268</v>
      </c>
      <c r="BM213" s="177" t="s">
        <v>2547</v>
      </c>
    </row>
    <row r="214" spans="1:65" s="15" customFormat="1">
      <c r="B214" s="196"/>
      <c r="D214" s="180" t="s">
        <v>270</v>
      </c>
      <c r="E214" s="197" t="s">
        <v>1</v>
      </c>
      <c r="F214" s="198" t="s">
        <v>324</v>
      </c>
      <c r="H214" s="197" t="s">
        <v>1</v>
      </c>
      <c r="I214" s="199"/>
      <c r="L214" s="196"/>
      <c r="M214" s="200"/>
      <c r="N214" s="201"/>
      <c r="O214" s="201"/>
      <c r="P214" s="201"/>
      <c r="Q214" s="201"/>
      <c r="R214" s="201"/>
      <c r="S214" s="201"/>
      <c r="T214" s="202"/>
      <c r="AT214" s="197" t="s">
        <v>270</v>
      </c>
      <c r="AU214" s="197" t="s">
        <v>86</v>
      </c>
      <c r="AV214" s="15" t="s">
        <v>32</v>
      </c>
      <c r="AW214" s="15" t="s">
        <v>31</v>
      </c>
      <c r="AX214" s="15" t="s">
        <v>77</v>
      </c>
      <c r="AY214" s="197" t="s">
        <v>260</v>
      </c>
    </row>
    <row r="215" spans="1:65" s="13" customFormat="1">
      <c r="B215" s="179"/>
      <c r="D215" s="180" t="s">
        <v>270</v>
      </c>
      <c r="E215" s="181" t="s">
        <v>1</v>
      </c>
      <c r="F215" s="182" t="s">
        <v>2548</v>
      </c>
      <c r="H215" s="183">
        <v>2.3530000000000002</v>
      </c>
      <c r="I215" s="184"/>
      <c r="L215" s="179"/>
      <c r="M215" s="185"/>
      <c r="N215" s="186"/>
      <c r="O215" s="186"/>
      <c r="P215" s="186"/>
      <c r="Q215" s="186"/>
      <c r="R215" s="186"/>
      <c r="S215" s="186"/>
      <c r="T215" s="187"/>
      <c r="AT215" s="181" t="s">
        <v>270</v>
      </c>
      <c r="AU215" s="181" t="s">
        <v>86</v>
      </c>
      <c r="AV215" s="13" t="s">
        <v>86</v>
      </c>
      <c r="AW215" s="13" t="s">
        <v>31</v>
      </c>
      <c r="AX215" s="13" t="s">
        <v>32</v>
      </c>
      <c r="AY215" s="181" t="s">
        <v>260</v>
      </c>
    </row>
    <row r="216" spans="1:65" s="2" customFormat="1" ht="16.5" customHeight="1">
      <c r="A216" s="33"/>
      <c r="B216" s="132"/>
      <c r="C216" s="166" t="s">
        <v>396</v>
      </c>
      <c r="D216" s="166" t="s">
        <v>263</v>
      </c>
      <c r="E216" s="167" t="s">
        <v>412</v>
      </c>
      <c r="F216" s="168" t="s">
        <v>413</v>
      </c>
      <c r="G216" s="169" t="s">
        <v>372</v>
      </c>
      <c r="H216" s="170">
        <v>0.26100000000000001</v>
      </c>
      <c r="I216" s="171"/>
      <c r="J216" s="172">
        <f>ROUND(I216*H216,2)</f>
        <v>0</v>
      </c>
      <c r="K216" s="168" t="s">
        <v>267</v>
      </c>
      <c r="L216" s="34"/>
      <c r="M216" s="173" t="s">
        <v>1</v>
      </c>
      <c r="N216" s="174" t="s">
        <v>42</v>
      </c>
      <c r="O216" s="59"/>
      <c r="P216" s="175">
        <f>O216*H216</f>
        <v>0</v>
      </c>
      <c r="Q216" s="175">
        <v>6.6790000000000002E-2</v>
      </c>
      <c r="R216" s="175">
        <f>Q216*H216</f>
        <v>1.743219E-2</v>
      </c>
      <c r="S216" s="175">
        <v>0</v>
      </c>
      <c r="T216" s="176">
        <f>S216*H216</f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77" t="s">
        <v>268</v>
      </c>
      <c r="AT216" s="177" t="s">
        <v>263</v>
      </c>
      <c r="AU216" s="177" t="s">
        <v>86</v>
      </c>
      <c r="AY216" s="18" t="s">
        <v>260</v>
      </c>
      <c r="BE216" s="178">
        <f>IF(N216="základní",J216,0)</f>
        <v>0</v>
      </c>
      <c r="BF216" s="178">
        <f>IF(N216="snížená",J216,0)</f>
        <v>0</v>
      </c>
      <c r="BG216" s="178">
        <f>IF(N216="zákl. přenesená",J216,0)</f>
        <v>0</v>
      </c>
      <c r="BH216" s="178">
        <f>IF(N216="sníž. přenesená",J216,0)</f>
        <v>0</v>
      </c>
      <c r="BI216" s="178">
        <f>IF(N216="nulová",J216,0)</f>
        <v>0</v>
      </c>
      <c r="BJ216" s="18" t="s">
        <v>32</v>
      </c>
      <c r="BK216" s="178">
        <f>ROUND(I216*H216,2)</f>
        <v>0</v>
      </c>
      <c r="BL216" s="18" t="s">
        <v>268</v>
      </c>
      <c r="BM216" s="177" t="s">
        <v>2549</v>
      </c>
    </row>
    <row r="217" spans="1:65" s="15" customFormat="1">
      <c r="B217" s="196"/>
      <c r="D217" s="180" t="s">
        <v>270</v>
      </c>
      <c r="E217" s="197" t="s">
        <v>1</v>
      </c>
      <c r="F217" s="198" t="s">
        <v>324</v>
      </c>
      <c r="H217" s="197" t="s">
        <v>1</v>
      </c>
      <c r="I217" s="199"/>
      <c r="L217" s="196"/>
      <c r="M217" s="200"/>
      <c r="N217" s="201"/>
      <c r="O217" s="201"/>
      <c r="P217" s="201"/>
      <c r="Q217" s="201"/>
      <c r="R217" s="201"/>
      <c r="S217" s="201"/>
      <c r="T217" s="202"/>
      <c r="AT217" s="197" t="s">
        <v>270</v>
      </c>
      <c r="AU217" s="197" t="s">
        <v>86</v>
      </c>
      <c r="AV217" s="15" t="s">
        <v>32</v>
      </c>
      <c r="AW217" s="15" t="s">
        <v>31</v>
      </c>
      <c r="AX217" s="15" t="s">
        <v>77</v>
      </c>
      <c r="AY217" s="197" t="s">
        <v>260</v>
      </c>
    </row>
    <row r="218" spans="1:65" s="13" customFormat="1">
      <c r="B218" s="179"/>
      <c r="D218" s="180" t="s">
        <v>270</v>
      </c>
      <c r="E218" s="181" t="s">
        <v>1</v>
      </c>
      <c r="F218" s="182" t="s">
        <v>2550</v>
      </c>
      <c r="H218" s="183">
        <v>0.26100000000000001</v>
      </c>
      <c r="I218" s="184"/>
      <c r="L218" s="179"/>
      <c r="M218" s="185"/>
      <c r="N218" s="186"/>
      <c r="O218" s="186"/>
      <c r="P218" s="186"/>
      <c r="Q218" s="186"/>
      <c r="R218" s="186"/>
      <c r="S218" s="186"/>
      <c r="T218" s="187"/>
      <c r="AT218" s="181" t="s">
        <v>270</v>
      </c>
      <c r="AU218" s="181" t="s">
        <v>86</v>
      </c>
      <c r="AV218" s="13" t="s">
        <v>86</v>
      </c>
      <c r="AW218" s="13" t="s">
        <v>31</v>
      </c>
      <c r="AX218" s="13" t="s">
        <v>32</v>
      </c>
      <c r="AY218" s="181" t="s">
        <v>260</v>
      </c>
    </row>
    <row r="219" spans="1:65" s="2" customFormat="1" ht="16.5" customHeight="1">
      <c r="A219" s="33"/>
      <c r="B219" s="132"/>
      <c r="C219" s="166" t="s">
        <v>401</v>
      </c>
      <c r="D219" s="166" t="s">
        <v>263</v>
      </c>
      <c r="E219" s="167" t="s">
        <v>417</v>
      </c>
      <c r="F219" s="168" t="s">
        <v>418</v>
      </c>
      <c r="G219" s="169" t="s">
        <v>419</v>
      </c>
      <c r="H219" s="170">
        <v>4248.6229999999996</v>
      </c>
      <c r="I219" s="171"/>
      <c r="J219" s="172">
        <f>ROUND(I219*H219,2)</f>
        <v>0</v>
      </c>
      <c r="K219" s="168" t="s">
        <v>267</v>
      </c>
      <c r="L219" s="34"/>
      <c r="M219" s="173" t="s">
        <v>1</v>
      </c>
      <c r="N219" s="174" t="s">
        <v>42</v>
      </c>
      <c r="O219" s="59"/>
      <c r="P219" s="175">
        <f>O219*H219</f>
        <v>0</v>
      </c>
      <c r="Q219" s="175">
        <v>2.5999999999999998E-4</v>
      </c>
      <c r="R219" s="175">
        <f>Q219*H219</f>
        <v>1.1046419799999998</v>
      </c>
      <c r="S219" s="175">
        <v>0</v>
      </c>
      <c r="T219" s="176">
        <f>S219*H219</f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77" t="s">
        <v>268</v>
      </c>
      <c r="AT219" s="177" t="s">
        <v>263</v>
      </c>
      <c r="AU219" s="177" t="s">
        <v>86</v>
      </c>
      <c r="AY219" s="18" t="s">
        <v>260</v>
      </c>
      <c r="BE219" s="178">
        <f>IF(N219="základní",J219,0)</f>
        <v>0</v>
      </c>
      <c r="BF219" s="178">
        <f>IF(N219="snížená",J219,0)</f>
        <v>0</v>
      </c>
      <c r="BG219" s="178">
        <f>IF(N219="zákl. přenesená",J219,0)</f>
        <v>0</v>
      </c>
      <c r="BH219" s="178">
        <f>IF(N219="sníž. přenesená",J219,0)</f>
        <v>0</v>
      </c>
      <c r="BI219" s="178">
        <f>IF(N219="nulová",J219,0)</f>
        <v>0</v>
      </c>
      <c r="BJ219" s="18" t="s">
        <v>32</v>
      </c>
      <c r="BK219" s="178">
        <f>ROUND(I219*H219,2)</f>
        <v>0</v>
      </c>
      <c r="BL219" s="18" t="s">
        <v>268</v>
      </c>
      <c r="BM219" s="177" t="s">
        <v>420</v>
      </c>
    </row>
    <row r="220" spans="1:65" s="15" customFormat="1">
      <c r="B220" s="196"/>
      <c r="D220" s="180" t="s">
        <v>270</v>
      </c>
      <c r="E220" s="197" t="s">
        <v>1</v>
      </c>
      <c r="F220" s="198" t="s">
        <v>324</v>
      </c>
      <c r="H220" s="197" t="s">
        <v>1</v>
      </c>
      <c r="I220" s="199"/>
      <c r="L220" s="196"/>
      <c r="M220" s="200"/>
      <c r="N220" s="201"/>
      <c r="O220" s="201"/>
      <c r="P220" s="201"/>
      <c r="Q220" s="201"/>
      <c r="R220" s="201"/>
      <c r="S220" s="201"/>
      <c r="T220" s="202"/>
      <c r="AT220" s="197" t="s">
        <v>270</v>
      </c>
      <c r="AU220" s="197" t="s">
        <v>86</v>
      </c>
      <c r="AV220" s="15" t="s">
        <v>32</v>
      </c>
      <c r="AW220" s="15" t="s">
        <v>31</v>
      </c>
      <c r="AX220" s="15" t="s">
        <v>77</v>
      </c>
      <c r="AY220" s="197" t="s">
        <v>260</v>
      </c>
    </row>
    <row r="221" spans="1:65" s="15" customFormat="1">
      <c r="B221" s="196"/>
      <c r="D221" s="180" t="s">
        <v>270</v>
      </c>
      <c r="E221" s="197" t="s">
        <v>1</v>
      </c>
      <c r="F221" s="198" t="s">
        <v>2551</v>
      </c>
      <c r="H221" s="197" t="s">
        <v>1</v>
      </c>
      <c r="I221" s="199"/>
      <c r="L221" s="196"/>
      <c r="M221" s="200"/>
      <c r="N221" s="201"/>
      <c r="O221" s="201"/>
      <c r="P221" s="201"/>
      <c r="Q221" s="201"/>
      <c r="R221" s="201"/>
      <c r="S221" s="201"/>
      <c r="T221" s="202"/>
      <c r="AT221" s="197" t="s">
        <v>270</v>
      </c>
      <c r="AU221" s="197" t="s">
        <v>86</v>
      </c>
      <c r="AV221" s="15" t="s">
        <v>32</v>
      </c>
      <c r="AW221" s="15" t="s">
        <v>31</v>
      </c>
      <c r="AX221" s="15" t="s">
        <v>77</v>
      </c>
      <c r="AY221" s="197" t="s">
        <v>260</v>
      </c>
    </row>
    <row r="222" spans="1:65" s="13" customFormat="1">
      <c r="B222" s="179"/>
      <c r="D222" s="180" t="s">
        <v>270</v>
      </c>
      <c r="E222" s="181" t="s">
        <v>1</v>
      </c>
      <c r="F222" s="182" t="s">
        <v>422</v>
      </c>
      <c r="H222" s="183">
        <v>715.4</v>
      </c>
      <c r="I222" s="184"/>
      <c r="L222" s="179"/>
      <c r="M222" s="185"/>
      <c r="N222" s="186"/>
      <c r="O222" s="186"/>
      <c r="P222" s="186"/>
      <c r="Q222" s="186"/>
      <c r="R222" s="186"/>
      <c r="S222" s="186"/>
      <c r="T222" s="187"/>
      <c r="AT222" s="181" t="s">
        <v>270</v>
      </c>
      <c r="AU222" s="181" t="s">
        <v>86</v>
      </c>
      <c r="AV222" s="13" t="s">
        <v>86</v>
      </c>
      <c r="AW222" s="13" t="s">
        <v>31</v>
      </c>
      <c r="AX222" s="13" t="s">
        <v>77</v>
      </c>
      <c r="AY222" s="181" t="s">
        <v>260</v>
      </c>
    </row>
    <row r="223" spans="1:65" s="13" customFormat="1">
      <c r="B223" s="179"/>
      <c r="D223" s="180" t="s">
        <v>270</v>
      </c>
      <c r="E223" s="181" t="s">
        <v>1</v>
      </c>
      <c r="F223" s="182" t="s">
        <v>423</v>
      </c>
      <c r="H223" s="183">
        <v>365.9</v>
      </c>
      <c r="I223" s="184"/>
      <c r="L223" s="179"/>
      <c r="M223" s="185"/>
      <c r="N223" s="186"/>
      <c r="O223" s="186"/>
      <c r="P223" s="186"/>
      <c r="Q223" s="186"/>
      <c r="R223" s="186"/>
      <c r="S223" s="186"/>
      <c r="T223" s="187"/>
      <c r="AT223" s="181" t="s">
        <v>270</v>
      </c>
      <c r="AU223" s="181" t="s">
        <v>86</v>
      </c>
      <c r="AV223" s="13" t="s">
        <v>86</v>
      </c>
      <c r="AW223" s="13" t="s">
        <v>31</v>
      </c>
      <c r="AX223" s="13" t="s">
        <v>77</v>
      </c>
      <c r="AY223" s="181" t="s">
        <v>260</v>
      </c>
    </row>
    <row r="224" spans="1:65" s="13" customFormat="1">
      <c r="B224" s="179"/>
      <c r="D224" s="180" t="s">
        <v>270</v>
      </c>
      <c r="E224" s="181" t="s">
        <v>1</v>
      </c>
      <c r="F224" s="182" t="s">
        <v>1300</v>
      </c>
      <c r="H224" s="183">
        <v>1994.56</v>
      </c>
      <c r="I224" s="184"/>
      <c r="L224" s="179"/>
      <c r="M224" s="185"/>
      <c r="N224" s="186"/>
      <c r="O224" s="186"/>
      <c r="P224" s="186"/>
      <c r="Q224" s="186"/>
      <c r="R224" s="186"/>
      <c r="S224" s="186"/>
      <c r="T224" s="187"/>
      <c r="AT224" s="181" t="s">
        <v>270</v>
      </c>
      <c r="AU224" s="181" t="s">
        <v>86</v>
      </c>
      <c r="AV224" s="13" t="s">
        <v>86</v>
      </c>
      <c r="AW224" s="13" t="s">
        <v>31</v>
      </c>
      <c r="AX224" s="13" t="s">
        <v>77</v>
      </c>
      <c r="AY224" s="181" t="s">
        <v>260</v>
      </c>
    </row>
    <row r="225" spans="1:65" s="13" customFormat="1">
      <c r="B225" s="179"/>
      <c r="D225" s="180" t="s">
        <v>270</v>
      </c>
      <c r="E225" s="181" t="s">
        <v>1</v>
      </c>
      <c r="F225" s="182" t="s">
        <v>2552</v>
      </c>
      <c r="H225" s="183">
        <v>1387.52</v>
      </c>
      <c r="I225" s="184"/>
      <c r="L225" s="179"/>
      <c r="M225" s="185"/>
      <c r="N225" s="186"/>
      <c r="O225" s="186"/>
      <c r="P225" s="186"/>
      <c r="Q225" s="186"/>
      <c r="R225" s="186"/>
      <c r="S225" s="186"/>
      <c r="T225" s="187"/>
      <c r="AT225" s="181" t="s">
        <v>270</v>
      </c>
      <c r="AU225" s="181" t="s">
        <v>86</v>
      </c>
      <c r="AV225" s="13" t="s">
        <v>86</v>
      </c>
      <c r="AW225" s="13" t="s">
        <v>31</v>
      </c>
      <c r="AX225" s="13" t="s">
        <v>77</v>
      </c>
      <c r="AY225" s="181" t="s">
        <v>260</v>
      </c>
    </row>
    <row r="226" spans="1:65" s="13" customFormat="1">
      <c r="B226" s="179"/>
      <c r="D226" s="180" t="s">
        <v>270</v>
      </c>
      <c r="E226" s="181" t="s">
        <v>1</v>
      </c>
      <c r="F226" s="182" t="s">
        <v>1704</v>
      </c>
      <c r="H226" s="183">
        <v>257.31200000000001</v>
      </c>
      <c r="I226" s="184"/>
      <c r="L226" s="179"/>
      <c r="M226" s="185"/>
      <c r="N226" s="186"/>
      <c r="O226" s="186"/>
      <c r="P226" s="186"/>
      <c r="Q226" s="186"/>
      <c r="R226" s="186"/>
      <c r="S226" s="186"/>
      <c r="T226" s="187"/>
      <c r="AT226" s="181" t="s">
        <v>270</v>
      </c>
      <c r="AU226" s="181" t="s">
        <v>86</v>
      </c>
      <c r="AV226" s="13" t="s">
        <v>86</v>
      </c>
      <c r="AW226" s="13" t="s">
        <v>31</v>
      </c>
      <c r="AX226" s="13" t="s">
        <v>77</v>
      </c>
      <c r="AY226" s="181" t="s">
        <v>260</v>
      </c>
    </row>
    <row r="227" spans="1:65" s="14" customFormat="1">
      <c r="B227" s="188"/>
      <c r="D227" s="180" t="s">
        <v>270</v>
      </c>
      <c r="E227" s="189" t="s">
        <v>169</v>
      </c>
      <c r="F227" s="190" t="s">
        <v>275</v>
      </c>
      <c r="H227" s="191">
        <v>4720.692</v>
      </c>
      <c r="I227" s="192"/>
      <c r="L227" s="188"/>
      <c r="M227" s="193"/>
      <c r="N227" s="194"/>
      <c r="O227" s="194"/>
      <c r="P227" s="194"/>
      <c r="Q227" s="194"/>
      <c r="R227" s="194"/>
      <c r="S227" s="194"/>
      <c r="T227" s="195"/>
      <c r="AT227" s="189" t="s">
        <v>270</v>
      </c>
      <c r="AU227" s="189" t="s">
        <v>86</v>
      </c>
      <c r="AV227" s="14" t="s">
        <v>268</v>
      </c>
      <c r="AW227" s="14" t="s">
        <v>31</v>
      </c>
      <c r="AX227" s="14" t="s">
        <v>77</v>
      </c>
      <c r="AY227" s="189" t="s">
        <v>260</v>
      </c>
    </row>
    <row r="228" spans="1:65" s="13" customFormat="1">
      <c r="B228" s="179"/>
      <c r="D228" s="180" t="s">
        <v>270</v>
      </c>
      <c r="E228" s="181" t="s">
        <v>1</v>
      </c>
      <c r="F228" s="182" t="s">
        <v>427</v>
      </c>
      <c r="H228" s="183">
        <v>4248.6229999999996</v>
      </c>
      <c r="I228" s="184"/>
      <c r="L228" s="179"/>
      <c r="M228" s="185"/>
      <c r="N228" s="186"/>
      <c r="O228" s="186"/>
      <c r="P228" s="186"/>
      <c r="Q228" s="186"/>
      <c r="R228" s="186"/>
      <c r="S228" s="186"/>
      <c r="T228" s="187"/>
      <c r="AT228" s="181" t="s">
        <v>270</v>
      </c>
      <c r="AU228" s="181" t="s">
        <v>86</v>
      </c>
      <c r="AV228" s="13" t="s">
        <v>86</v>
      </c>
      <c r="AW228" s="13" t="s">
        <v>31</v>
      </c>
      <c r="AX228" s="13" t="s">
        <v>32</v>
      </c>
      <c r="AY228" s="181" t="s">
        <v>260</v>
      </c>
    </row>
    <row r="229" spans="1:65" s="2" customFormat="1" ht="16.5" customHeight="1">
      <c r="A229" s="33"/>
      <c r="B229" s="132"/>
      <c r="C229" s="211" t="s">
        <v>406</v>
      </c>
      <c r="D229" s="211" t="s">
        <v>429</v>
      </c>
      <c r="E229" s="212" t="s">
        <v>430</v>
      </c>
      <c r="F229" s="213" t="s">
        <v>431</v>
      </c>
      <c r="G229" s="214" t="s">
        <v>432</v>
      </c>
      <c r="H229" s="215">
        <v>4.7679999999999998</v>
      </c>
      <c r="I229" s="216"/>
      <c r="J229" s="217">
        <f>ROUND(I229*H229,2)</f>
        <v>0</v>
      </c>
      <c r="K229" s="213" t="s">
        <v>356</v>
      </c>
      <c r="L229" s="218"/>
      <c r="M229" s="219" t="s">
        <v>1</v>
      </c>
      <c r="N229" s="220" t="s">
        <v>42</v>
      </c>
      <c r="O229" s="59"/>
      <c r="P229" s="175">
        <f>O229*H229</f>
        <v>0</v>
      </c>
      <c r="Q229" s="175">
        <v>1</v>
      </c>
      <c r="R229" s="175">
        <f>Q229*H229</f>
        <v>4.7679999999999998</v>
      </c>
      <c r="S229" s="175">
        <v>0</v>
      </c>
      <c r="T229" s="176">
        <f>S229*H229</f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177" t="s">
        <v>306</v>
      </c>
      <c r="AT229" s="177" t="s">
        <v>429</v>
      </c>
      <c r="AU229" s="177" t="s">
        <v>86</v>
      </c>
      <c r="AY229" s="18" t="s">
        <v>260</v>
      </c>
      <c r="BE229" s="178">
        <f>IF(N229="základní",J229,0)</f>
        <v>0</v>
      </c>
      <c r="BF229" s="178">
        <f>IF(N229="snížená",J229,0)</f>
        <v>0</v>
      </c>
      <c r="BG229" s="178">
        <f>IF(N229="zákl. přenesená",J229,0)</f>
        <v>0</v>
      </c>
      <c r="BH229" s="178">
        <f>IF(N229="sníž. přenesená",J229,0)</f>
        <v>0</v>
      </c>
      <c r="BI229" s="178">
        <f>IF(N229="nulová",J229,0)</f>
        <v>0</v>
      </c>
      <c r="BJ229" s="18" t="s">
        <v>32</v>
      </c>
      <c r="BK229" s="178">
        <f>ROUND(I229*H229,2)</f>
        <v>0</v>
      </c>
      <c r="BL229" s="18" t="s">
        <v>268</v>
      </c>
      <c r="BM229" s="177" t="s">
        <v>433</v>
      </c>
    </row>
    <row r="230" spans="1:65" s="13" customFormat="1">
      <c r="B230" s="179"/>
      <c r="D230" s="180" t="s">
        <v>270</v>
      </c>
      <c r="E230" s="181" t="s">
        <v>1</v>
      </c>
      <c r="F230" s="182" t="s">
        <v>434</v>
      </c>
      <c r="H230" s="183">
        <v>4.7679999999999998</v>
      </c>
      <c r="I230" s="184"/>
      <c r="L230" s="179"/>
      <c r="M230" s="185"/>
      <c r="N230" s="186"/>
      <c r="O230" s="186"/>
      <c r="P230" s="186"/>
      <c r="Q230" s="186"/>
      <c r="R230" s="186"/>
      <c r="S230" s="186"/>
      <c r="T230" s="187"/>
      <c r="AT230" s="181" t="s">
        <v>270</v>
      </c>
      <c r="AU230" s="181" t="s">
        <v>86</v>
      </c>
      <c r="AV230" s="13" t="s">
        <v>86</v>
      </c>
      <c r="AW230" s="13" t="s">
        <v>31</v>
      </c>
      <c r="AX230" s="13" t="s">
        <v>32</v>
      </c>
      <c r="AY230" s="181" t="s">
        <v>260</v>
      </c>
    </row>
    <row r="231" spans="1:65" s="2" customFormat="1" ht="16.5" customHeight="1">
      <c r="A231" s="33"/>
      <c r="B231" s="132"/>
      <c r="C231" s="166" t="s">
        <v>411</v>
      </c>
      <c r="D231" s="166" t="s">
        <v>263</v>
      </c>
      <c r="E231" s="167" t="s">
        <v>436</v>
      </c>
      <c r="F231" s="168" t="s">
        <v>437</v>
      </c>
      <c r="G231" s="169" t="s">
        <v>419</v>
      </c>
      <c r="H231" s="170">
        <v>4248.6229999999996</v>
      </c>
      <c r="I231" s="171"/>
      <c r="J231" s="172">
        <f>ROUND(I231*H231,2)</f>
        <v>0</v>
      </c>
      <c r="K231" s="168" t="s">
        <v>267</v>
      </c>
      <c r="L231" s="34"/>
      <c r="M231" s="173" t="s">
        <v>1</v>
      </c>
      <c r="N231" s="174" t="s">
        <v>42</v>
      </c>
      <c r="O231" s="59"/>
      <c r="P231" s="175">
        <f>O231*H231</f>
        <v>0</v>
      </c>
      <c r="Q231" s="175">
        <v>0</v>
      </c>
      <c r="R231" s="175">
        <f>Q231*H231</f>
        <v>0</v>
      </c>
      <c r="S231" s="175">
        <v>0</v>
      </c>
      <c r="T231" s="176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77" t="s">
        <v>268</v>
      </c>
      <c r="AT231" s="177" t="s">
        <v>263</v>
      </c>
      <c r="AU231" s="177" t="s">
        <v>86</v>
      </c>
      <c r="AY231" s="18" t="s">
        <v>260</v>
      </c>
      <c r="BE231" s="178">
        <f>IF(N231="základní",J231,0)</f>
        <v>0</v>
      </c>
      <c r="BF231" s="178">
        <f>IF(N231="snížená",J231,0)</f>
        <v>0</v>
      </c>
      <c r="BG231" s="178">
        <f>IF(N231="zákl. přenesená",J231,0)</f>
        <v>0</v>
      </c>
      <c r="BH231" s="178">
        <f>IF(N231="sníž. přenesená",J231,0)</f>
        <v>0</v>
      </c>
      <c r="BI231" s="178">
        <f>IF(N231="nulová",J231,0)</f>
        <v>0</v>
      </c>
      <c r="BJ231" s="18" t="s">
        <v>32</v>
      </c>
      <c r="BK231" s="178">
        <f>ROUND(I231*H231,2)</f>
        <v>0</v>
      </c>
      <c r="BL231" s="18" t="s">
        <v>268</v>
      </c>
      <c r="BM231" s="177" t="s">
        <v>438</v>
      </c>
    </row>
    <row r="232" spans="1:65" s="2" customFormat="1" ht="16.5" customHeight="1">
      <c r="A232" s="33"/>
      <c r="B232" s="132"/>
      <c r="C232" s="166" t="s">
        <v>416</v>
      </c>
      <c r="D232" s="166" t="s">
        <v>263</v>
      </c>
      <c r="E232" s="167" t="s">
        <v>440</v>
      </c>
      <c r="F232" s="168" t="s">
        <v>441</v>
      </c>
      <c r="G232" s="169" t="s">
        <v>419</v>
      </c>
      <c r="H232" s="170">
        <v>424.86200000000002</v>
      </c>
      <c r="I232" s="171"/>
      <c r="J232" s="172">
        <f>ROUND(I232*H232,2)</f>
        <v>0</v>
      </c>
      <c r="K232" s="168" t="s">
        <v>267</v>
      </c>
      <c r="L232" s="34"/>
      <c r="M232" s="173" t="s">
        <v>1</v>
      </c>
      <c r="N232" s="174" t="s">
        <v>42</v>
      </c>
      <c r="O232" s="59"/>
      <c r="P232" s="175">
        <f>O232*H232</f>
        <v>0</v>
      </c>
      <c r="Q232" s="175">
        <v>2.5999999999999998E-4</v>
      </c>
      <c r="R232" s="175">
        <f>Q232*H232</f>
        <v>0.11046412</v>
      </c>
      <c r="S232" s="175">
        <v>0</v>
      </c>
      <c r="T232" s="176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77" t="s">
        <v>268</v>
      </c>
      <c r="AT232" s="177" t="s">
        <v>263</v>
      </c>
      <c r="AU232" s="177" t="s">
        <v>86</v>
      </c>
      <c r="AY232" s="18" t="s">
        <v>260</v>
      </c>
      <c r="BE232" s="178">
        <f>IF(N232="základní",J232,0)</f>
        <v>0</v>
      </c>
      <c r="BF232" s="178">
        <f>IF(N232="snížená",J232,0)</f>
        <v>0</v>
      </c>
      <c r="BG232" s="178">
        <f>IF(N232="zákl. přenesená",J232,0)</f>
        <v>0</v>
      </c>
      <c r="BH232" s="178">
        <f>IF(N232="sníž. přenesená",J232,0)</f>
        <v>0</v>
      </c>
      <c r="BI232" s="178">
        <f>IF(N232="nulová",J232,0)</f>
        <v>0</v>
      </c>
      <c r="BJ232" s="18" t="s">
        <v>32</v>
      </c>
      <c r="BK232" s="178">
        <f>ROUND(I232*H232,2)</f>
        <v>0</v>
      </c>
      <c r="BL232" s="18" t="s">
        <v>268</v>
      </c>
      <c r="BM232" s="177" t="s">
        <v>2553</v>
      </c>
    </row>
    <row r="233" spans="1:65" s="15" customFormat="1">
      <c r="B233" s="196"/>
      <c r="D233" s="180" t="s">
        <v>270</v>
      </c>
      <c r="E233" s="197" t="s">
        <v>1</v>
      </c>
      <c r="F233" s="198" t="s">
        <v>324</v>
      </c>
      <c r="H233" s="197" t="s">
        <v>1</v>
      </c>
      <c r="I233" s="199"/>
      <c r="L233" s="196"/>
      <c r="M233" s="200"/>
      <c r="N233" s="201"/>
      <c r="O233" s="201"/>
      <c r="P233" s="201"/>
      <c r="Q233" s="201"/>
      <c r="R233" s="201"/>
      <c r="S233" s="201"/>
      <c r="T233" s="202"/>
      <c r="AT233" s="197" t="s">
        <v>270</v>
      </c>
      <c r="AU233" s="197" t="s">
        <v>86</v>
      </c>
      <c r="AV233" s="15" t="s">
        <v>32</v>
      </c>
      <c r="AW233" s="15" t="s">
        <v>31</v>
      </c>
      <c r="AX233" s="15" t="s">
        <v>77</v>
      </c>
      <c r="AY233" s="197" t="s">
        <v>260</v>
      </c>
    </row>
    <row r="234" spans="1:65" s="13" customFormat="1">
      <c r="B234" s="179"/>
      <c r="D234" s="180" t="s">
        <v>270</v>
      </c>
      <c r="E234" s="181" t="s">
        <v>1</v>
      </c>
      <c r="F234" s="182" t="s">
        <v>443</v>
      </c>
      <c r="H234" s="183">
        <v>424.86200000000002</v>
      </c>
      <c r="I234" s="184"/>
      <c r="L234" s="179"/>
      <c r="M234" s="185"/>
      <c r="N234" s="186"/>
      <c r="O234" s="186"/>
      <c r="P234" s="186"/>
      <c r="Q234" s="186"/>
      <c r="R234" s="186"/>
      <c r="S234" s="186"/>
      <c r="T234" s="187"/>
      <c r="AT234" s="181" t="s">
        <v>270</v>
      </c>
      <c r="AU234" s="181" t="s">
        <v>86</v>
      </c>
      <c r="AV234" s="13" t="s">
        <v>86</v>
      </c>
      <c r="AW234" s="13" t="s">
        <v>31</v>
      </c>
      <c r="AX234" s="13" t="s">
        <v>32</v>
      </c>
      <c r="AY234" s="181" t="s">
        <v>260</v>
      </c>
    </row>
    <row r="235" spans="1:65" s="2" customFormat="1" ht="16.5" customHeight="1">
      <c r="A235" s="33"/>
      <c r="B235" s="132"/>
      <c r="C235" s="166" t="s">
        <v>428</v>
      </c>
      <c r="D235" s="166" t="s">
        <v>263</v>
      </c>
      <c r="E235" s="167" t="s">
        <v>445</v>
      </c>
      <c r="F235" s="168" t="s">
        <v>446</v>
      </c>
      <c r="G235" s="169" t="s">
        <v>419</v>
      </c>
      <c r="H235" s="170">
        <v>424.86200000000002</v>
      </c>
      <c r="I235" s="171"/>
      <c r="J235" s="172">
        <f>ROUND(I235*H235,2)</f>
        <v>0</v>
      </c>
      <c r="K235" s="168" t="s">
        <v>267</v>
      </c>
      <c r="L235" s="34"/>
      <c r="M235" s="173" t="s">
        <v>1</v>
      </c>
      <c r="N235" s="174" t="s">
        <v>42</v>
      </c>
      <c r="O235" s="59"/>
      <c r="P235" s="175">
        <f>O235*H235</f>
        <v>0</v>
      </c>
      <c r="Q235" s="175">
        <v>0</v>
      </c>
      <c r="R235" s="175">
        <f>Q235*H235</f>
        <v>0</v>
      </c>
      <c r="S235" s="175">
        <v>0</v>
      </c>
      <c r="T235" s="176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77" t="s">
        <v>268</v>
      </c>
      <c r="AT235" s="177" t="s">
        <v>263</v>
      </c>
      <c r="AU235" s="177" t="s">
        <v>86</v>
      </c>
      <c r="AY235" s="18" t="s">
        <v>260</v>
      </c>
      <c r="BE235" s="178">
        <f>IF(N235="základní",J235,0)</f>
        <v>0</v>
      </c>
      <c r="BF235" s="178">
        <f>IF(N235="snížená",J235,0)</f>
        <v>0</v>
      </c>
      <c r="BG235" s="178">
        <f>IF(N235="zákl. přenesená",J235,0)</f>
        <v>0</v>
      </c>
      <c r="BH235" s="178">
        <f>IF(N235="sníž. přenesená",J235,0)</f>
        <v>0</v>
      </c>
      <c r="BI235" s="178">
        <f>IF(N235="nulová",J235,0)</f>
        <v>0</v>
      </c>
      <c r="BJ235" s="18" t="s">
        <v>32</v>
      </c>
      <c r="BK235" s="178">
        <f>ROUND(I235*H235,2)</f>
        <v>0</v>
      </c>
      <c r="BL235" s="18" t="s">
        <v>268</v>
      </c>
      <c r="BM235" s="177" t="s">
        <v>2554</v>
      </c>
    </row>
    <row r="236" spans="1:65" s="2" customFormat="1" ht="16.5" customHeight="1">
      <c r="A236" s="33"/>
      <c r="B236" s="132"/>
      <c r="C236" s="166" t="s">
        <v>435</v>
      </c>
      <c r="D236" s="166" t="s">
        <v>263</v>
      </c>
      <c r="E236" s="167" t="s">
        <v>449</v>
      </c>
      <c r="F236" s="168" t="s">
        <v>450</v>
      </c>
      <c r="G236" s="169" t="s">
        <v>419</v>
      </c>
      <c r="H236" s="170">
        <v>47.207000000000001</v>
      </c>
      <c r="I236" s="171"/>
      <c r="J236" s="172">
        <f>ROUND(I236*H236,2)</f>
        <v>0</v>
      </c>
      <c r="K236" s="168" t="s">
        <v>267</v>
      </c>
      <c r="L236" s="34"/>
      <c r="M236" s="173" t="s">
        <v>1</v>
      </c>
      <c r="N236" s="174" t="s">
        <v>42</v>
      </c>
      <c r="O236" s="59"/>
      <c r="P236" s="175">
        <f>O236*H236</f>
        <v>0</v>
      </c>
      <c r="Q236" s="175">
        <v>2.5999999999999998E-4</v>
      </c>
      <c r="R236" s="175">
        <f>Q236*H236</f>
        <v>1.227382E-2</v>
      </c>
      <c r="S236" s="175">
        <v>0</v>
      </c>
      <c r="T236" s="176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77" t="s">
        <v>268</v>
      </c>
      <c r="AT236" s="177" t="s">
        <v>263</v>
      </c>
      <c r="AU236" s="177" t="s">
        <v>86</v>
      </c>
      <c r="AY236" s="18" t="s">
        <v>260</v>
      </c>
      <c r="BE236" s="178">
        <f>IF(N236="základní",J236,0)</f>
        <v>0</v>
      </c>
      <c r="BF236" s="178">
        <f>IF(N236="snížená",J236,0)</f>
        <v>0</v>
      </c>
      <c r="BG236" s="178">
        <f>IF(N236="zákl. přenesená",J236,0)</f>
        <v>0</v>
      </c>
      <c r="BH236" s="178">
        <f>IF(N236="sníž. přenesená",J236,0)</f>
        <v>0</v>
      </c>
      <c r="BI236" s="178">
        <f>IF(N236="nulová",J236,0)</f>
        <v>0</v>
      </c>
      <c r="BJ236" s="18" t="s">
        <v>32</v>
      </c>
      <c r="BK236" s="178">
        <f>ROUND(I236*H236,2)</f>
        <v>0</v>
      </c>
      <c r="BL236" s="18" t="s">
        <v>268</v>
      </c>
      <c r="BM236" s="177" t="s">
        <v>2555</v>
      </c>
    </row>
    <row r="237" spans="1:65" s="15" customFormat="1">
      <c r="B237" s="196"/>
      <c r="D237" s="180" t="s">
        <v>270</v>
      </c>
      <c r="E237" s="197" t="s">
        <v>1</v>
      </c>
      <c r="F237" s="198" t="s">
        <v>324</v>
      </c>
      <c r="H237" s="197" t="s">
        <v>1</v>
      </c>
      <c r="I237" s="199"/>
      <c r="L237" s="196"/>
      <c r="M237" s="200"/>
      <c r="N237" s="201"/>
      <c r="O237" s="201"/>
      <c r="P237" s="201"/>
      <c r="Q237" s="201"/>
      <c r="R237" s="201"/>
      <c r="S237" s="201"/>
      <c r="T237" s="202"/>
      <c r="AT237" s="197" t="s">
        <v>270</v>
      </c>
      <c r="AU237" s="197" t="s">
        <v>86</v>
      </c>
      <c r="AV237" s="15" t="s">
        <v>32</v>
      </c>
      <c r="AW237" s="15" t="s">
        <v>31</v>
      </c>
      <c r="AX237" s="15" t="s">
        <v>77</v>
      </c>
      <c r="AY237" s="197" t="s">
        <v>260</v>
      </c>
    </row>
    <row r="238" spans="1:65" s="13" customFormat="1">
      <c r="B238" s="179"/>
      <c r="D238" s="180" t="s">
        <v>270</v>
      </c>
      <c r="E238" s="181" t="s">
        <v>1</v>
      </c>
      <c r="F238" s="182" t="s">
        <v>452</v>
      </c>
      <c r="H238" s="183">
        <v>47.207000000000001</v>
      </c>
      <c r="I238" s="184"/>
      <c r="L238" s="179"/>
      <c r="M238" s="185"/>
      <c r="N238" s="186"/>
      <c r="O238" s="186"/>
      <c r="P238" s="186"/>
      <c r="Q238" s="186"/>
      <c r="R238" s="186"/>
      <c r="S238" s="186"/>
      <c r="T238" s="187"/>
      <c r="AT238" s="181" t="s">
        <v>270</v>
      </c>
      <c r="AU238" s="181" t="s">
        <v>86</v>
      </c>
      <c r="AV238" s="13" t="s">
        <v>86</v>
      </c>
      <c r="AW238" s="13" t="s">
        <v>31</v>
      </c>
      <c r="AX238" s="13" t="s">
        <v>32</v>
      </c>
      <c r="AY238" s="181" t="s">
        <v>260</v>
      </c>
    </row>
    <row r="239" spans="1:65" s="2" customFormat="1" ht="16.5" customHeight="1">
      <c r="A239" s="33"/>
      <c r="B239" s="132"/>
      <c r="C239" s="166" t="s">
        <v>439</v>
      </c>
      <c r="D239" s="166" t="s">
        <v>263</v>
      </c>
      <c r="E239" s="167" t="s">
        <v>454</v>
      </c>
      <c r="F239" s="168" t="s">
        <v>455</v>
      </c>
      <c r="G239" s="169" t="s">
        <v>419</v>
      </c>
      <c r="H239" s="170">
        <v>47.207000000000001</v>
      </c>
      <c r="I239" s="171"/>
      <c r="J239" s="172">
        <f>ROUND(I239*H239,2)</f>
        <v>0</v>
      </c>
      <c r="K239" s="168" t="s">
        <v>267</v>
      </c>
      <c r="L239" s="34"/>
      <c r="M239" s="173" t="s">
        <v>1</v>
      </c>
      <c r="N239" s="174" t="s">
        <v>42</v>
      </c>
      <c r="O239" s="59"/>
      <c r="P239" s="175">
        <f>O239*H239</f>
        <v>0</v>
      </c>
      <c r="Q239" s="175">
        <v>0</v>
      </c>
      <c r="R239" s="175">
        <f>Q239*H239</f>
        <v>0</v>
      </c>
      <c r="S239" s="175">
        <v>0</v>
      </c>
      <c r="T239" s="176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77" t="s">
        <v>268</v>
      </c>
      <c r="AT239" s="177" t="s">
        <v>263</v>
      </c>
      <c r="AU239" s="177" t="s">
        <v>86</v>
      </c>
      <c r="AY239" s="18" t="s">
        <v>260</v>
      </c>
      <c r="BE239" s="178">
        <f>IF(N239="základní",J239,0)</f>
        <v>0</v>
      </c>
      <c r="BF239" s="178">
        <f>IF(N239="snížená",J239,0)</f>
        <v>0</v>
      </c>
      <c r="BG239" s="178">
        <f>IF(N239="zákl. přenesená",J239,0)</f>
        <v>0</v>
      </c>
      <c r="BH239" s="178">
        <f>IF(N239="sníž. přenesená",J239,0)</f>
        <v>0</v>
      </c>
      <c r="BI239" s="178">
        <f>IF(N239="nulová",J239,0)</f>
        <v>0</v>
      </c>
      <c r="BJ239" s="18" t="s">
        <v>32</v>
      </c>
      <c r="BK239" s="178">
        <f>ROUND(I239*H239,2)</f>
        <v>0</v>
      </c>
      <c r="BL239" s="18" t="s">
        <v>268</v>
      </c>
      <c r="BM239" s="177" t="s">
        <v>2556</v>
      </c>
    </row>
    <row r="240" spans="1:65" s="2" customFormat="1" ht="16.5" customHeight="1">
      <c r="A240" s="33"/>
      <c r="B240" s="132"/>
      <c r="C240" s="166" t="s">
        <v>444</v>
      </c>
      <c r="D240" s="166" t="s">
        <v>263</v>
      </c>
      <c r="E240" s="167" t="s">
        <v>458</v>
      </c>
      <c r="F240" s="168" t="s">
        <v>2145</v>
      </c>
      <c r="G240" s="169" t="s">
        <v>419</v>
      </c>
      <c r="H240" s="170">
        <v>2120.7669999999998</v>
      </c>
      <c r="I240" s="171"/>
      <c r="J240" s="172">
        <f>ROUND(I240*H240,2)</f>
        <v>0</v>
      </c>
      <c r="K240" s="168" t="s">
        <v>356</v>
      </c>
      <c r="L240" s="34"/>
      <c r="M240" s="173" t="s">
        <v>1</v>
      </c>
      <c r="N240" s="174" t="s">
        <v>42</v>
      </c>
      <c r="O240" s="59"/>
      <c r="P240" s="175">
        <f>O240*H240</f>
        <v>0</v>
      </c>
      <c r="Q240" s="175">
        <v>2.5999999999999998E-4</v>
      </c>
      <c r="R240" s="175">
        <f>Q240*H240</f>
        <v>0.55139941999999986</v>
      </c>
      <c r="S240" s="175">
        <v>0</v>
      </c>
      <c r="T240" s="176">
        <f>S240*H240</f>
        <v>0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R240" s="177" t="s">
        <v>268</v>
      </c>
      <c r="AT240" s="177" t="s">
        <v>263</v>
      </c>
      <c r="AU240" s="177" t="s">
        <v>86</v>
      </c>
      <c r="AY240" s="18" t="s">
        <v>260</v>
      </c>
      <c r="BE240" s="178">
        <f>IF(N240="základní",J240,0)</f>
        <v>0</v>
      </c>
      <c r="BF240" s="178">
        <f>IF(N240="snížená",J240,0)</f>
        <v>0</v>
      </c>
      <c r="BG240" s="178">
        <f>IF(N240="zákl. přenesená",J240,0)</f>
        <v>0</v>
      </c>
      <c r="BH240" s="178">
        <f>IF(N240="sníž. přenesená",J240,0)</f>
        <v>0</v>
      </c>
      <c r="BI240" s="178">
        <f>IF(N240="nulová",J240,0)</f>
        <v>0</v>
      </c>
      <c r="BJ240" s="18" t="s">
        <v>32</v>
      </c>
      <c r="BK240" s="178">
        <f>ROUND(I240*H240,2)</f>
        <v>0</v>
      </c>
      <c r="BL240" s="18" t="s">
        <v>268</v>
      </c>
      <c r="BM240" s="177" t="s">
        <v>460</v>
      </c>
    </row>
    <row r="241" spans="1:65" s="15" customFormat="1">
      <c r="B241" s="196"/>
      <c r="D241" s="180" t="s">
        <v>270</v>
      </c>
      <c r="E241" s="197" t="s">
        <v>1</v>
      </c>
      <c r="F241" s="198" t="s">
        <v>324</v>
      </c>
      <c r="H241" s="197" t="s">
        <v>1</v>
      </c>
      <c r="I241" s="199"/>
      <c r="L241" s="196"/>
      <c r="M241" s="200"/>
      <c r="N241" s="201"/>
      <c r="O241" s="201"/>
      <c r="P241" s="201"/>
      <c r="Q241" s="201"/>
      <c r="R241" s="201"/>
      <c r="S241" s="201"/>
      <c r="T241" s="202"/>
      <c r="AT241" s="197" t="s">
        <v>270</v>
      </c>
      <c r="AU241" s="197" t="s">
        <v>86</v>
      </c>
      <c r="AV241" s="15" t="s">
        <v>32</v>
      </c>
      <c r="AW241" s="15" t="s">
        <v>31</v>
      </c>
      <c r="AX241" s="15" t="s">
        <v>77</v>
      </c>
      <c r="AY241" s="197" t="s">
        <v>260</v>
      </c>
    </row>
    <row r="242" spans="1:65" s="15" customFormat="1">
      <c r="B242" s="196"/>
      <c r="D242" s="180" t="s">
        <v>270</v>
      </c>
      <c r="E242" s="197" t="s">
        <v>1</v>
      </c>
      <c r="F242" s="198" t="s">
        <v>421</v>
      </c>
      <c r="H242" s="197" t="s">
        <v>1</v>
      </c>
      <c r="I242" s="199"/>
      <c r="L242" s="196"/>
      <c r="M242" s="200"/>
      <c r="N242" s="201"/>
      <c r="O242" s="201"/>
      <c r="P242" s="201"/>
      <c r="Q242" s="201"/>
      <c r="R242" s="201"/>
      <c r="S242" s="201"/>
      <c r="T242" s="202"/>
      <c r="AT242" s="197" t="s">
        <v>270</v>
      </c>
      <c r="AU242" s="197" t="s">
        <v>86</v>
      </c>
      <c r="AV242" s="15" t="s">
        <v>32</v>
      </c>
      <c r="AW242" s="15" t="s">
        <v>31</v>
      </c>
      <c r="AX242" s="15" t="s">
        <v>77</v>
      </c>
      <c r="AY242" s="197" t="s">
        <v>260</v>
      </c>
    </row>
    <row r="243" spans="1:65" s="13" customFormat="1">
      <c r="B243" s="179"/>
      <c r="D243" s="180" t="s">
        <v>270</v>
      </c>
      <c r="E243" s="181" t="s">
        <v>1</v>
      </c>
      <c r="F243" s="182" t="s">
        <v>2557</v>
      </c>
      <c r="H243" s="183">
        <v>7077.1</v>
      </c>
      <c r="I243" s="184"/>
      <c r="L243" s="179"/>
      <c r="M243" s="185"/>
      <c r="N243" s="186"/>
      <c r="O243" s="186"/>
      <c r="P243" s="186"/>
      <c r="Q243" s="186"/>
      <c r="R243" s="186"/>
      <c r="S243" s="186"/>
      <c r="T243" s="187"/>
      <c r="AT243" s="181" t="s">
        <v>270</v>
      </c>
      <c r="AU243" s="181" t="s">
        <v>86</v>
      </c>
      <c r="AV243" s="13" t="s">
        <v>86</v>
      </c>
      <c r="AW243" s="13" t="s">
        <v>31</v>
      </c>
      <c r="AX243" s="13" t="s">
        <v>77</v>
      </c>
      <c r="AY243" s="181" t="s">
        <v>260</v>
      </c>
    </row>
    <row r="244" spans="1:65" s="13" customFormat="1">
      <c r="B244" s="179"/>
      <c r="D244" s="180" t="s">
        <v>270</v>
      </c>
      <c r="E244" s="181" t="s">
        <v>1</v>
      </c>
      <c r="F244" s="182" t="s">
        <v>462</v>
      </c>
      <c r="H244" s="183">
        <v>-4720.692</v>
      </c>
      <c r="I244" s="184"/>
      <c r="L244" s="179"/>
      <c r="M244" s="185"/>
      <c r="N244" s="186"/>
      <c r="O244" s="186"/>
      <c r="P244" s="186"/>
      <c r="Q244" s="186"/>
      <c r="R244" s="186"/>
      <c r="S244" s="186"/>
      <c r="T244" s="187"/>
      <c r="AT244" s="181" t="s">
        <v>270</v>
      </c>
      <c r="AU244" s="181" t="s">
        <v>86</v>
      </c>
      <c r="AV244" s="13" t="s">
        <v>86</v>
      </c>
      <c r="AW244" s="13" t="s">
        <v>31</v>
      </c>
      <c r="AX244" s="13" t="s">
        <v>77</v>
      </c>
      <c r="AY244" s="181" t="s">
        <v>260</v>
      </c>
    </row>
    <row r="245" spans="1:65" s="14" customFormat="1">
      <c r="B245" s="188"/>
      <c r="D245" s="180" t="s">
        <v>270</v>
      </c>
      <c r="E245" s="189" t="s">
        <v>171</v>
      </c>
      <c r="F245" s="190" t="s">
        <v>275</v>
      </c>
      <c r="H245" s="191">
        <v>2356.4079999999999</v>
      </c>
      <c r="I245" s="192"/>
      <c r="L245" s="188"/>
      <c r="M245" s="193"/>
      <c r="N245" s="194"/>
      <c r="O245" s="194"/>
      <c r="P245" s="194"/>
      <c r="Q245" s="194"/>
      <c r="R245" s="194"/>
      <c r="S245" s="194"/>
      <c r="T245" s="195"/>
      <c r="AT245" s="189" t="s">
        <v>270</v>
      </c>
      <c r="AU245" s="189" t="s">
        <v>86</v>
      </c>
      <c r="AV245" s="14" t="s">
        <v>268</v>
      </c>
      <c r="AW245" s="14" t="s">
        <v>31</v>
      </c>
      <c r="AX245" s="14" t="s">
        <v>77</v>
      </c>
      <c r="AY245" s="189" t="s">
        <v>260</v>
      </c>
    </row>
    <row r="246" spans="1:65" s="13" customFormat="1">
      <c r="B246" s="179"/>
      <c r="D246" s="180" t="s">
        <v>270</v>
      </c>
      <c r="E246" s="181" t="s">
        <v>1</v>
      </c>
      <c r="F246" s="182" t="s">
        <v>463</v>
      </c>
      <c r="H246" s="183">
        <v>2120.7669999999998</v>
      </c>
      <c r="I246" s="184"/>
      <c r="L246" s="179"/>
      <c r="M246" s="185"/>
      <c r="N246" s="186"/>
      <c r="O246" s="186"/>
      <c r="P246" s="186"/>
      <c r="Q246" s="186"/>
      <c r="R246" s="186"/>
      <c r="S246" s="186"/>
      <c r="T246" s="187"/>
      <c r="AT246" s="181" t="s">
        <v>270</v>
      </c>
      <c r="AU246" s="181" t="s">
        <v>86</v>
      </c>
      <c r="AV246" s="13" t="s">
        <v>86</v>
      </c>
      <c r="AW246" s="13" t="s">
        <v>31</v>
      </c>
      <c r="AX246" s="13" t="s">
        <v>32</v>
      </c>
      <c r="AY246" s="181" t="s">
        <v>260</v>
      </c>
    </row>
    <row r="247" spans="1:65" s="2" customFormat="1" ht="16.5" customHeight="1">
      <c r="A247" s="33"/>
      <c r="B247" s="132"/>
      <c r="C247" s="211" t="s">
        <v>448</v>
      </c>
      <c r="D247" s="211" t="s">
        <v>429</v>
      </c>
      <c r="E247" s="212" t="s">
        <v>465</v>
      </c>
      <c r="F247" s="213" t="s">
        <v>466</v>
      </c>
      <c r="G247" s="214" t="s">
        <v>432</v>
      </c>
      <c r="H247" s="215">
        <v>2.38</v>
      </c>
      <c r="I247" s="216"/>
      <c r="J247" s="217">
        <f>ROUND(I247*H247,2)</f>
        <v>0</v>
      </c>
      <c r="K247" s="213" t="s">
        <v>356</v>
      </c>
      <c r="L247" s="218"/>
      <c r="M247" s="219" t="s">
        <v>1</v>
      </c>
      <c r="N247" s="220" t="s">
        <v>42</v>
      </c>
      <c r="O247" s="59"/>
      <c r="P247" s="175">
        <f>O247*H247</f>
        <v>0</v>
      </c>
      <c r="Q247" s="175">
        <v>1</v>
      </c>
      <c r="R247" s="175">
        <f>Q247*H247</f>
        <v>2.38</v>
      </c>
      <c r="S247" s="175">
        <v>0</v>
      </c>
      <c r="T247" s="176">
        <f>S247*H247</f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177" t="s">
        <v>306</v>
      </c>
      <c r="AT247" s="177" t="s">
        <v>429</v>
      </c>
      <c r="AU247" s="177" t="s">
        <v>86</v>
      </c>
      <c r="AY247" s="18" t="s">
        <v>260</v>
      </c>
      <c r="BE247" s="178">
        <f>IF(N247="základní",J247,0)</f>
        <v>0</v>
      </c>
      <c r="BF247" s="178">
        <f>IF(N247="snížená",J247,0)</f>
        <v>0</v>
      </c>
      <c r="BG247" s="178">
        <f>IF(N247="zákl. přenesená",J247,0)</f>
        <v>0</v>
      </c>
      <c r="BH247" s="178">
        <f>IF(N247="sníž. přenesená",J247,0)</f>
        <v>0</v>
      </c>
      <c r="BI247" s="178">
        <f>IF(N247="nulová",J247,0)</f>
        <v>0</v>
      </c>
      <c r="BJ247" s="18" t="s">
        <v>32</v>
      </c>
      <c r="BK247" s="178">
        <f>ROUND(I247*H247,2)</f>
        <v>0</v>
      </c>
      <c r="BL247" s="18" t="s">
        <v>268</v>
      </c>
      <c r="BM247" s="177" t="s">
        <v>467</v>
      </c>
    </row>
    <row r="248" spans="1:65" s="13" customFormat="1">
      <c r="B248" s="179"/>
      <c r="D248" s="180" t="s">
        <v>270</v>
      </c>
      <c r="E248" s="181" t="s">
        <v>1</v>
      </c>
      <c r="F248" s="182" t="s">
        <v>468</v>
      </c>
      <c r="H248" s="183">
        <v>2.38</v>
      </c>
      <c r="I248" s="184"/>
      <c r="L248" s="179"/>
      <c r="M248" s="185"/>
      <c r="N248" s="186"/>
      <c r="O248" s="186"/>
      <c r="P248" s="186"/>
      <c r="Q248" s="186"/>
      <c r="R248" s="186"/>
      <c r="S248" s="186"/>
      <c r="T248" s="187"/>
      <c r="AT248" s="181" t="s">
        <v>270</v>
      </c>
      <c r="AU248" s="181" t="s">
        <v>86</v>
      </c>
      <c r="AV248" s="13" t="s">
        <v>86</v>
      </c>
      <c r="AW248" s="13" t="s">
        <v>31</v>
      </c>
      <c r="AX248" s="13" t="s">
        <v>32</v>
      </c>
      <c r="AY248" s="181" t="s">
        <v>260</v>
      </c>
    </row>
    <row r="249" spans="1:65" s="2" customFormat="1" ht="16.5" customHeight="1">
      <c r="A249" s="33"/>
      <c r="B249" s="132"/>
      <c r="C249" s="166" t="s">
        <v>453</v>
      </c>
      <c r="D249" s="166" t="s">
        <v>263</v>
      </c>
      <c r="E249" s="167" t="s">
        <v>470</v>
      </c>
      <c r="F249" s="168" t="s">
        <v>2558</v>
      </c>
      <c r="G249" s="169" t="s">
        <v>419</v>
      </c>
      <c r="H249" s="170">
        <v>212.077</v>
      </c>
      <c r="I249" s="171"/>
      <c r="J249" s="172">
        <f>ROUND(I249*H249,2)</f>
        <v>0</v>
      </c>
      <c r="K249" s="168" t="s">
        <v>356</v>
      </c>
      <c r="L249" s="34"/>
      <c r="M249" s="173" t="s">
        <v>1</v>
      </c>
      <c r="N249" s="174" t="s">
        <v>42</v>
      </c>
      <c r="O249" s="59"/>
      <c r="P249" s="175">
        <f>O249*H249</f>
        <v>0</v>
      </c>
      <c r="Q249" s="175">
        <v>2.5999999999999998E-4</v>
      </c>
      <c r="R249" s="175">
        <f>Q249*H249</f>
        <v>5.5140019999999998E-2</v>
      </c>
      <c r="S249" s="175">
        <v>0</v>
      </c>
      <c r="T249" s="176">
        <f>S249*H249</f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177" t="s">
        <v>268</v>
      </c>
      <c r="AT249" s="177" t="s">
        <v>263</v>
      </c>
      <c r="AU249" s="177" t="s">
        <v>86</v>
      </c>
      <c r="AY249" s="18" t="s">
        <v>260</v>
      </c>
      <c r="BE249" s="178">
        <f>IF(N249="základní",J249,0)</f>
        <v>0</v>
      </c>
      <c r="BF249" s="178">
        <f>IF(N249="snížená",J249,0)</f>
        <v>0</v>
      </c>
      <c r="BG249" s="178">
        <f>IF(N249="zákl. přenesená",J249,0)</f>
        <v>0</v>
      </c>
      <c r="BH249" s="178">
        <f>IF(N249="sníž. přenesená",J249,0)</f>
        <v>0</v>
      </c>
      <c r="BI249" s="178">
        <f>IF(N249="nulová",J249,0)</f>
        <v>0</v>
      </c>
      <c r="BJ249" s="18" t="s">
        <v>32</v>
      </c>
      <c r="BK249" s="178">
        <f>ROUND(I249*H249,2)</f>
        <v>0</v>
      </c>
      <c r="BL249" s="18" t="s">
        <v>268</v>
      </c>
      <c r="BM249" s="177" t="s">
        <v>2559</v>
      </c>
    </row>
    <row r="250" spans="1:65" s="15" customFormat="1">
      <c r="B250" s="196"/>
      <c r="D250" s="180" t="s">
        <v>270</v>
      </c>
      <c r="E250" s="197" t="s">
        <v>1</v>
      </c>
      <c r="F250" s="198" t="s">
        <v>324</v>
      </c>
      <c r="H250" s="197" t="s">
        <v>1</v>
      </c>
      <c r="I250" s="199"/>
      <c r="L250" s="196"/>
      <c r="M250" s="200"/>
      <c r="N250" s="201"/>
      <c r="O250" s="201"/>
      <c r="P250" s="201"/>
      <c r="Q250" s="201"/>
      <c r="R250" s="201"/>
      <c r="S250" s="201"/>
      <c r="T250" s="202"/>
      <c r="AT250" s="197" t="s">
        <v>270</v>
      </c>
      <c r="AU250" s="197" t="s">
        <v>86</v>
      </c>
      <c r="AV250" s="15" t="s">
        <v>32</v>
      </c>
      <c r="AW250" s="15" t="s">
        <v>31</v>
      </c>
      <c r="AX250" s="15" t="s">
        <v>77</v>
      </c>
      <c r="AY250" s="197" t="s">
        <v>260</v>
      </c>
    </row>
    <row r="251" spans="1:65" s="13" customFormat="1">
      <c r="B251" s="179"/>
      <c r="D251" s="180" t="s">
        <v>270</v>
      </c>
      <c r="E251" s="181" t="s">
        <v>1</v>
      </c>
      <c r="F251" s="182" t="s">
        <v>473</v>
      </c>
      <c r="H251" s="183">
        <v>212.077</v>
      </c>
      <c r="I251" s="184"/>
      <c r="L251" s="179"/>
      <c r="M251" s="185"/>
      <c r="N251" s="186"/>
      <c r="O251" s="186"/>
      <c r="P251" s="186"/>
      <c r="Q251" s="186"/>
      <c r="R251" s="186"/>
      <c r="S251" s="186"/>
      <c r="T251" s="187"/>
      <c r="AT251" s="181" t="s">
        <v>270</v>
      </c>
      <c r="AU251" s="181" t="s">
        <v>86</v>
      </c>
      <c r="AV251" s="13" t="s">
        <v>86</v>
      </c>
      <c r="AW251" s="13" t="s">
        <v>31</v>
      </c>
      <c r="AX251" s="13" t="s">
        <v>32</v>
      </c>
      <c r="AY251" s="181" t="s">
        <v>260</v>
      </c>
    </row>
    <row r="252" spans="1:65" s="2" customFormat="1" ht="16.5" customHeight="1">
      <c r="A252" s="33"/>
      <c r="B252" s="132"/>
      <c r="C252" s="166" t="s">
        <v>457</v>
      </c>
      <c r="D252" s="166" t="s">
        <v>263</v>
      </c>
      <c r="E252" s="167" t="s">
        <v>475</v>
      </c>
      <c r="F252" s="168" t="s">
        <v>2560</v>
      </c>
      <c r="G252" s="169" t="s">
        <v>419</v>
      </c>
      <c r="H252" s="170">
        <v>23.564</v>
      </c>
      <c r="I252" s="171"/>
      <c r="J252" s="172">
        <f>ROUND(I252*H252,2)</f>
        <v>0</v>
      </c>
      <c r="K252" s="168" t="s">
        <v>356</v>
      </c>
      <c r="L252" s="34"/>
      <c r="M252" s="173" t="s">
        <v>1</v>
      </c>
      <c r="N252" s="174" t="s">
        <v>42</v>
      </c>
      <c r="O252" s="59"/>
      <c r="P252" s="175">
        <f>O252*H252</f>
        <v>0</v>
      </c>
      <c r="Q252" s="175">
        <v>2.5999999999999998E-4</v>
      </c>
      <c r="R252" s="175">
        <f>Q252*H252</f>
        <v>6.1266399999999992E-3</v>
      </c>
      <c r="S252" s="175">
        <v>0</v>
      </c>
      <c r="T252" s="176">
        <f>S252*H252</f>
        <v>0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R252" s="177" t="s">
        <v>268</v>
      </c>
      <c r="AT252" s="177" t="s">
        <v>263</v>
      </c>
      <c r="AU252" s="177" t="s">
        <v>86</v>
      </c>
      <c r="AY252" s="18" t="s">
        <v>260</v>
      </c>
      <c r="BE252" s="178">
        <f>IF(N252="základní",J252,0)</f>
        <v>0</v>
      </c>
      <c r="BF252" s="178">
        <f>IF(N252="snížená",J252,0)</f>
        <v>0</v>
      </c>
      <c r="BG252" s="178">
        <f>IF(N252="zákl. přenesená",J252,0)</f>
        <v>0</v>
      </c>
      <c r="BH252" s="178">
        <f>IF(N252="sníž. přenesená",J252,0)</f>
        <v>0</v>
      </c>
      <c r="BI252" s="178">
        <f>IF(N252="nulová",J252,0)</f>
        <v>0</v>
      </c>
      <c r="BJ252" s="18" t="s">
        <v>32</v>
      </c>
      <c r="BK252" s="178">
        <f>ROUND(I252*H252,2)</f>
        <v>0</v>
      </c>
      <c r="BL252" s="18" t="s">
        <v>268</v>
      </c>
      <c r="BM252" s="177" t="s">
        <v>2561</v>
      </c>
    </row>
    <row r="253" spans="1:65" s="15" customFormat="1">
      <c r="B253" s="196"/>
      <c r="D253" s="180" t="s">
        <v>270</v>
      </c>
      <c r="E253" s="197" t="s">
        <v>1</v>
      </c>
      <c r="F253" s="198" t="s">
        <v>324</v>
      </c>
      <c r="H253" s="197" t="s">
        <v>1</v>
      </c>
      <c r="I253" s="199"/>
      <c r="L253" s="196"/>
      <c r="M253" s="200"/>
      <c r="N253" s="201"/>
      <c r="O253" s="201"/>
      <c r="P253" s="201"/>
      <c r="Q253" s="201"/>
      <c r="R253" s="201"/>
      <c r="S253" s="201"/>
      <c r="T253" s="202"/>
      <c r="AT253" s="197" t="s">
        <v>270</v>
      </c>
      <c r="AU253" s="197" t="s">
        <v>86</v>
      </c>
      <c r="AV253" s="15" t="s">
        <v>32</v>
      </c>
      <c r="AW253" s="15" t="s">
        <v>31</v>
      </c>
      <c r="AX253" s="15" t="s">
        <v>77</v>
      </c>
      <c r="AY253" s="197" t="s">
        <v>260</v>
      </c>
    </row>
    <row r="254" spans="1:65" s="13" customFormat="1">
      <c r="B254" s="179"/>
      <c r="D254" s="180" t="s">
        <v>270</v>
      </c>
      <c r="E254" s="181" t="s">
        <v>1</v>
      </c>
      <c r="F254" s="182" t="s">
        <v>478</v>
      </c>
      <c r="H254" s="183">
        <v>23.564</v>
      </c>
      <c r="I254" s="184"/>
      <c r="L254" s="179"/>
      <c r="M254" s="185"/>
      <c r="N254" s="186"/>
      <c r="O254" s="186"/>
      <c r="P254" s="186"/>
      <c r="Q254" s="186"/>
      <c r="R254" s="186"/>
      <c r="S254" s="186"/>
      <c r="T254" s="187"/>
      <c r="AT254" s="181" t="s">
        <v>270</v>
      </c>
      <c r="AU254" s="181" t="s">
        <v>86</v>
      </c>
      <c r="AV254" s="13" t="s">
        <v>86</v>
      </c>
      <c r="AW254" s="13" t="s">
        <v>31</v>
      </c>
      <c r="AX254" s="13" t="s">
        <v>32</v>
      </c>
      <c r="AY254" s="181" t="s">
        <v>260</v>
      </c>
    </row>
    <row r="255" spans="1:65" s="2" customFormat="1" ht="16.5" customHeight="1">
      <c r="A255" s="33"/>
      <c r="B255" s="132"/>
      <c r="C255" s="166" t="s">
        <v>464</v>
      </c>
      <c r="D255" s="166" t="s">
        <v>263</v>
      </c>
      <c r="E255" s="167" t="s">
        <v>480</v>
      </c>
      <c r="F255" s="168" t="s">
        <v>2562</v>
      </c>
      <c r="G255" s="169" t="s">
        <v>316</v>
      </c>
      <c r="H255" s="170">
        <v>6.93</v>
      </c>
      <c r="I255" s="171"/>
      <c r="J255" s="172">
        <f>ROUND(I255*H255,2)</f>
        <v>0</v>
      </c>
      <c r="K255" s="168" t="s">
        <v>356</v>
      </c>
      <c r="L255" s="34"/>
      <c r="M255" s="173" t="s">
        <v>1</v>
      </c>
      <c r="N255" s="174" t="s">
        <v>42</v>
      </c>
      <c r="O255" s="59"/>
      <c r="P255" s="175">
        <f>O255*H255</f>
        <v>0</v>
      </c>
      <c r="Q255" s="175">
        <v>2.27868</v>
      </c>
      <c r="R255" s="175">
        <f>Q255*H255</f>
        <v>15.791252399999999</v>
      </c>
      <c r="S255" s="175">
        <v>0</v>
      </c>
      <c r="T255" s="176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77" t="s">
        <v>268</v>
      </c>
      <c r="AT255" s="177" t="s">
        <v>263</v>
      </c>
      <c r="AU255" s="177" t="s">
        <v>86</v>
      </c>
      <c r="AY255" s="18" t="s">
        <v>260</v>
      </c>
      <c r="BE255" s="178">
        <f>IF(N255="základní",J255,0)</f>
        <v>0</v>
      </c>
      <c r="BF255" s="178">
        <f>IF(N255="snížená",J255,0)</f>
        <v>0</v>
      </c>
      <c r="BG255" s="178">
        <f>IF(N255="zákl. přenesená",J255,0)</f>
        <v>0</v>
      </c>
      <c r="BH255" s="178">
        <f>IF(N255="sníž. přenesená",J255,0)</f>
        <v>0</v>
      </c>
      <c r="BI255" s="178">
        <f>IF(N255="nulová",J255,0)</f>
        <v>0</v>
      </c>
      <c r="BJ255" s="18" t="s">
        <v>32</v>
      </c>
      <c r="BK255" s="178">
        <f>ROUND(I255*H255,2)</f>
        <v>0</v>
      </c>
      <c r="BL255" s="18" t="s">
        <v>268</v>
      </c>
      <c r="BM255" s="177" t="s">
        <v>482</v>
      </c>
    </row>
    <row r="256" spans="1:65" s="15" customFormat="1">
      <c r="B256" s="196"/>
      <c r="D256" s="180" t="s">
        <v>270</v>
      </c>
      <c r="E256" s="197" t="s">
        <v>1</v>
      </c>
      <c r="F256" s="198" t="s">
        <v>324</v>
      </c>
      <c r="H256" s="197" t="s">
        <v>1</v>
      </c>
      <c r="I256" s="199"/>
      <c r="L256" s="196"/>
      <c r="M256" s="200"/>
      <c r="N256" s="201"/>
      <c r="O256" s="201"/>
      <c r="P256" s="201"/>
      <c r="Q256" s="201"/>
      <c r="R256" s="201"/>
      <c r="S256" s="201"/>
      <c r="T256" s="202"/>
      <c r="AT256" s="197" t="s">
        <v>270</v>
      </c>
      <c r="AU256" s="197" t="s">
        <v>86</v>
      </c>
      <c r="AV256" s="15" t="s">
        <v>32</v>
      </c>
      <c r="AW256" s="15" t="s">
        <v>31</v>
      </c>
      <c r="AX256" s="15" t="s">
        <v>77</v>
      </c>
      <c r="AY256" s="197" t="s">
        <v>260</v>
      </c>
    </row>
    <row r="257" spans="1:65" s="13" customFormat="1">
      <c r="B257" s="179"/>
      <c r="D257" s="180" t="s">
        <v>270</v>
      </c>
      <c r="E257" s="181" t="s">
        <v>1</v>
      </c>
      <c r="F257" s="182" t="s">
        <v>2563</v>
      </c>
      <c r="H257" s="183">
        <v>6.93</v>
      </c>
      <c r="I257" s="184"/>
      <c r="L257" s="179"/>
      <c r="M257" s="185"/>
      <c r="N257" s="186"/>
      <c r="O257" s="186"/>
      <c r="P257" s="186"/>
      <c r="Q257" s="186"/>
      <c r="R257" s="186"/>
      <c r="S257" s="186"/>
      <c r="T257" s="187"/>
      <c r="AT257" s="181" t="s">
        <v>270</v>
      </c>
      <c r="AU257" s="181" t="s">
        <v>86</v>
      </c>
      <c r="AV257" s="13" t="s">
        <v>86</v>
      </c>
      <c r="AW257" s="13" t="s">
        <v>31</v>
      </c>
      <c r="AX257" s="13" t="s">
        <v>32</v>
      </c>
      <c r="AY257" s="181" t="s">
        <v>260</v>
      </c>
    </row>
    <row r="258" spans="1:65" s="2" customFormat="1" ht="21.75" customHeight="1">
      <c r="A258" s="33"/>
      <c r="B258" s="132"/>
      <c r="C258" s="166" t="s">
        <v>469</v>
      </c>
      <c r="D258" s="166" t="s">
        <v>263</v>
      </c>
      <c r="E258" s="167" t="s">
        <v>485</v>
      </c>
      <c r="F258" s="168" t="s">
        <v>486</v>
      </c>
      <c r="G258" s="169" t="s">
        <v>316</v>
      </c>
      <c r="H258" s="170">
        <v>0.69299999999999995</v>
      </c>
      <c r="I258" s="171"/>
      <c r="J258" s="172">
        <f>ROUND(I258*H258,2)</f>
        <v>0</v>
      </c>
      <c r="K258" s="168" t="s">
        <v>356</v>
      </c>
      <c r="L258" s="34"/>
      <c r="M258" s="173" t="s">
        <v>1</v>
      </c>
      <c r="N258" s="174" t="s">
        <v>42</v>
      </c>
      <c r="O258" s="59"/>
      <c r="P258" s="175">
        <f>O258*H258</f>
        <v>0</v>
      </c>
      <c r="Q258" s="175">
        <v>2.27868</v>
      </c>
      <c r="R258" s="175">
        <f>Q258*H258</f>
        <v>1.57912524</v>
      </c>
      <c r="S258" s="175">
        <v>0</v>
      </c>
      <c r="T258" s="176">
        <f>S258*H258</f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77" t="s">
        <v>268</v>
      </c>
      <c r="AT258" s="177" t="s">
        <v>263</v>
      </c>
      <c r="AU258" s="177" t="s">
        <v>86</v>
      </c>
      <c r="AY258" s="18" t="s">
        <v>260</v>
      </c>
      <c r="BE258" s="178">
        <f>IF(N258="základní",J258,0)</f>
        <v>0</v>
      </c>
      <c r="BF258" s="178">
        <f>IF(N258="snížená",J258,0)</f>
        <v>0</v>
      </c>
      <c r="BG258" s="178">
        <f>IF(N258="zákl. přenesená",J258,0)</f>
        <v>0</v>
      </c>
      <c r="BH258" s="178">
        <f>IF(N258="sníž. přenesená",J258,0)</f>
        <v>0</v>
      </c>
      <c r="BI258" s="178">
        <f>IF(N258="nulová",J258,0)</f>
        <v>0</v>
      </c>
      <c r="BJ258" s="18" t="s">
        <v>32</v>
      </c>
      <c r="BK258" s="178">
        <f>ROUND(I258*H258,2)</f>
        <v>0</v>
      </c>
      <c r="BL258" s="18" t="s">
        <v>268</v>
      </c>
      <c r="BM258" s="177" t="s">
        <v>2564</v>
      </c>
    </row>
    <row r="259" spans="1:65" s="15" customFormat="1">
      <c r="B259" s="196"/>
      <c r="D259" s="180" t="s">
        <v>270</v>
      </c>
      <c r="E259" s="197" t="s">
        <v>1</v>
      </c>
      <c r="F259" s="198" t="s">
        <v>324</v>
      </c>
      <c r="H259" s="197" t="s">
        <v>1</v>
      </c>
      <c r="I259" s="199"/>
      <c r="L259" s="196"/>
      <c r="M259" s="200"/>
      <c r="N259" s="201"/>
      <c r="O259" s="201"/>
      <c r="P259" s="201"/>
      <c r="Q259" s="201"/>
      <c r="R259" s="201"/>
      <c r="S259" s="201"/>
      <c r="T259" s="202"/>
      <c r="AT259" s="197" t="s">
        <v>270</v>
      </c>
      <c r="AU259" s="197" t="s">
        <v>86</v>
      </c>
      <c r="AV259" s="15" t="s">
        <v>32</v>
      </c>
      <c r="AW259" s="15" t="s">
        <v>31</v>
      </c>
      <c r="AX259" s="15" t="s">
        <v>77</v>
      </c>
      <c r="AY259" s="197" t="s">
        <v>260</v>
      </c>
    </row>
    <row r="260" spans="1:65" s="13" customFormat="1">
      <c r="B260" s="179"/>
      <c r="D260" s="180" t="s">
        <v>270</v>
      </c>
      <c r="E260" s="181" t="s">
        <v>1</v>
      </c>
      <c r="F260" s="182" t="s">
        <v>2565</v>
      </c>
      <c r="H260" s="183">
        <v>0.69299999999999995</v>
      </c>
      <c r="I260" s="184"/>
      <c r="L260" s="179"/>
      <c r="M260" s="185"/>
      <c r="N260" s="186"/>
      <c r="O260" s="186"/>
      <c r="P260" s="186"/>
      <c r="Q260" s="186"/>
      <c r="R260" s="186"/>
      <c r="S260" s="186"/>
      <c r="T260" s="187"/>
      <c r="AT260" s="181" t="s">
        <v>270</v>
      </c>
      <c r="AU260" s="181" t="s">
        <v>86</v>
      </c>
      <c r="AV260" s="13" t="s">
        <v>86</v>
      </c>
      <c r="AW260" s="13" t="s">
        <v>31</v>
      </c>
      <c r="AX260" s="13" t="s">
        <v>32</v>
      </c>
      <c r="AY260" s="181" t="s">
        <v>260</v>
      </c>
    </row>
    <row r="261" spans="1:65" s="2" customFormat="1" ht="21.75" customHeight="1">
      <c r="A261" s="33"/>
      <c r="B261" s="132"/>
      <c r="C261" s="166" t="s">
        <v>474</v>
      </c>
      <c r="D261" s="166" t="s">
        <v>263</v>
      </c>
      <c r="E261" s="167" t="s">
        <v>490</v>
      </c>
      <c r="F261" s="168" t="s">
        <v>491</v>
      </c>
      <c r="G261" s="169" t="s">
        <v>316</v>
      </c>
      <c r="H261" s="170">
        <v>7.6999999999999999E-2</v>
      </c>
      <c r="I261" s="171"/>
      <c r="J261" s="172">
        <f>ROUND(I261*H261,2)</f>
        <v>0</v>
      </c>
      <c r="K261" s="168" t="s">
        <v>356</v>
      </c>
      <c r="L261" s="34"/>
      <c r="M261" s="173" t="s">
        <v>1</v>
      </c>
      <c r="N261" s="174" t="s">
        <v>42</v>
      </c>
      <c r="O261" s="59"/>
      <c r="P261" s="175">
        <f>O261*H261</f>
        <v>0</v>
      </c>
      <c r="Q261" s="175">
        <v>2.27868</v>
      </c>
      <c r="R261" s="175">
        <f>Q261*H261</f>
        <v>0.17545836000000001</v>
      </c>
      <c r="S261" s="175">
        <v>0</v>
      </c>
      <c r="T261" s="176">
        <f>S261*H261</f>
        <v>0</v>
      </c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R261" s="177" t="s">
        <v>268</v>
      </c>
      <c r="AT261" s="177" t="s">
        <v>263</v>
      </c>
      <c r="AU261" s="177" t="s">
        <v>86</v>
      </c>
      <c r="AY261" s="18" t="s">
        <v>260</v>
      </c>
      <c r="BE261" s="178">
        <f>IF(N261="základní",J261,0)</f>
        <v>0</v>
      </c>
      <c r="BF261" s="178">
        <f>IF(N261="snížená",J261,0)</f>
        <v>0</v>
      </c>
      <c r="BG261" s="178">
        <f>IF(N261="zákl. přenesená",J261,0)</f>
        <v>0</v>
      </c>
      <c r="BH261" s="178">
        <f>IF(N261="sníž. přenesená",J261,0)</f>
        <v>0</v>
      </c>
      <c r="BI261" s="178">
        <f>IF(N261="nulová",J261,0)</f>
        <v>0</v>
      </c>
      <c r="BJ261" s="18" t="s">
        <v>32</v>
      </c>
      <c r="BK261" s="178">
        <f>ROUND(I261*H261,2)</f>
        <v>0</v>
      </c>
      <c r="BL261" s="18" t="s">
        <v>268</v>
      </c>
      <c r="BM261" s="177" t="s">
        <v>2566</v>
      </c>
    </row>
    <row r="262" spans="1:65" s="15" customFormat="1">
      <c r="B262" s="196"/>
      <c r="D262" s="180" t="s">
        <v>270</v>
      </c>
      <c r="E262" s="197" t="s">
        <v>1</v>
      </c>
      <c r="F262" s="198" t="s">
        <v>324</v>
      </c>
      <c r="H262" s="197" t="s">
        <v>1</v>
      </c>
      <c r="I262" s="199"/>
      <c r="L262" s="196"/>
      <c r="M262" s="200"/>
      <c r="N262" s="201"/>
      <c r="O262" s="201"/>
      <c r="P262" s="201"/>
      <c r="Q262" s="201"/>
      <c r="R262" s="201"/>
      <c r="S262" s="201"/>
      <c r="T262" s="202"/>
      <c r="AT262" s="197" t="s">
        <v>270</v>
      </c>
      <c r="AU262" s="197" t="s">
        <v>86</v>
      </c>
      <c r="AV262" s="15" t="s">
        <v>32</v>
      </c>
      <c r="AW262" s="15" t="s">
        <v>31</v>
      </c>
      <c r="AX262" s="15" t="s">
        <v>77</v>
      </c>
      <c r="AY262" s="197" t="s">
        <v>260</v>
      </c>
    </row>
    <row r="263" spans="1:65" s="13" customFormat="1">
      <c r="B263" s="179"/>
      <c r="D263" s="180" t="s">
        <v>270</v>
      </c>
      <c r="E263" s="181" t="s">
        <v>1</v>
      </c>
      <c r="F263" s="182" t="s">
        <v>2567</v>
      </c>
      <c r="H263" s="183">
        <v>7.6999999999999999E-2</v>
      </c>
      <c r="I263" s="184"/>
      <c r="L263" s="179"/>
      <c r="M263" s="185"/>
      <c r="N263" s="186"/>
      <c r="O263" s="186"/>
      <c r="P263" s="186"/>
      <c r="Q263" s="186"/>
      <c r="R263" s="186"/>
      <c r="S263" s="186"/>
      <c r="T263" s="187"/>
      <c r="AT263" s="181" t="s">
        <v>270</v>
      </c>
      <c r="AU263" s="181" t="s">
        <v>86</v>
      </c>
      <c r="AV263" s="13" t="s">
        <v>86</v>
      </c>
      <c r="AW263" s="13" t="s">
        <v>31</v>
      </c>
      <c r="AX263" s="13" t="s">
        <v>32</v>
      </c>
      <c r="AY263" s="181" t="s">
        <v>260</v>
      </c>
    </row>
    <row r="264" spans="1:65" s="2" customFormat="1" ht="16.5" customHeight="1">
      <c r="A264" s="33"/>
      <c r="B264" s="132"/>
      <c r="C264" s="166" t="s">
        <v>479</v>
      </c>
      <c r="D264" s="166" t="s">
        <v>263</v>
      </c>
      <c r="E264" s="167" t="s">
        <v>500</v>
      </c>
      <c r="F264" s="168" t="s">
        <v>501</v>
      </c>
      <c r="G264" s="169" t="s">
        <v>316</v>
      </c>
      <c r="H264" s="170">
        <v>66.097999999999999</v>
      </c>
      <c r="I264" s="171"/>
      <c r="J264" s="172">
        <f>ROUND(I264*H264,2)</f>
        <v>0</v>
      </c>
      <c r="K264" s="168" t="s">
        <v>267</v>
      </c>
      <c r="L264" s="34"/>
      <c r="M264" s="173" t="s">
        <v>1</v>
      </c>
      <c r="N264" s="174" t="s">
        <v>42</v>
      </c>
      <c r="O264" s="59"/>
      <c r="P264" s="175">
        <f>O264*H264</f>
        <v>0</v>
      </c>
      <c r="Q264" s="175">
        <v>0</v>
      </c>
      <c r="R264" s="175">
        <f>Q264*H264</f>
        <v>0</v>
      </c>
      <c r="S264" s="175">
        <v>0</v>
      </c>
      <c r="T264" s="176">
        <f>S264*H264</f>
        <v>0</v>
      </c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R264" s="177" t="s">
        <v>268</v>
      </c>
      <c r="AT264" s="177" t="s">
        <v>263</v>
      </c>
      <c r="AU264" s="177" t="s">
        <v>86</v>
      </c>
      <c r="AY264" s="18" t="s">
        <v>260</v>
      </c>
      <c r="BE264" s="178">
        <f>IF(N264="základní",J264,0)</f>
        <v>0</v>
      </c>
      <c r="BF264" s="178">
        <f>IF(N264="snížená",J264,0)</f>
        <v>0</v>
      </c>
      <c r="BG264" s="178">
        <f>IF(N264="zákl. přenesená",J264,0)</f>
        <v>0</v>
      </c>
      <c r="BH264" s="178">
        <f>IF(N264="sníž. přenesená",J264,0)</f>
        <v>0</v>
      </c>
      <c r="BI264" s="178">
        <f>IF(N264="nulová",J264,0)</f>
        <v>0</v>
      </c>
      <c r="BJ264" s="18" t="s">
        <v>32</v>
      </c>
      <c r="BK264" s="178">
        <f>ROUND(I264*H264,2)</f>
        <v>0</v>
      </c>
      <c r="BL264" s="18" t="s">
        <v>268</v>
      </c>
      <c r="BM264" s="177" t="s">
        <v>502</v>
      </c>
    </row>
    <row r="265" spans="1:65" s="13" customFormat="1">
      <c r="B265" s="179"/>
      <c r="D265" s="180" t="s">
        <v>270</v>
      </c>
      <c r="E265" s="181" t="s">
        <v>1</v>
      </c>
      <c r="F265" s="182" t="s">
        <v>1319</v>
      </c>
      <c r="H265" s="183">
        <v>82.623000000000005</v>
      </c>
      <c r="I265" s="184"/>
      <c r="L265" s="179"/>
      <c r="M265" s="185"/>
      <c r="N265" s="186"/>
      <c r="O265" s="186"/>
      <c r="P265" s="186"/>
      <c r="Q265" s="186"/>
      <c r="R265" s="186"/>
      <c r="S265" s="186"/>
      <c r="T265" s="187"/>
      <c r="AT265" s="181" t="s">
        <v>270</v>
      </c>
      <c r="AU265" s="181" t="s">
        <v>86</v>
      </c>
      <c r="AV265" s="13" t="s">
        <v>86</v>
      </c>
      <c r="AW265" s="13" t="s">
        <v>31</v>
      </c>
      <c r="AX265" s="13" t="s">
        <v>77</v>
      </c>
      <c r="AY265" s="181" t="s">
        <v>260</v>
      </c>
    </row>
    <row r="266" spans="1:65" s="14" customFormat="1">
      <c r="B266" s="188"/>
      <c r="D266" s="180" t="s">
        <v>270</v>
      </c>
      <c r="E266" s="189" t="s">
        <v>175</v>
      </c>
      <c r="F266" s="190" t="s">
        <v>275</v>
      </c>
      <c r="H266" s="191">
        <v>82.623000000000005</v>
      </c>
      <c r="I266" s="192"/>
      <c r="L266" s="188"/>
      <c r="M266" s="193"/>
      <c r="N266" s="194"/>
      <c r="O266" s="194"/>
      <c r="P266" s="194"/>
      <c r="Q266" s="194"/>
      <c r="R266" s="194"/>
      <c r="S266" s="194"/>
      <c r="T266" s="195"/>
      <c r="AT266" s="189" t="s">
        <v>270</v>
      </c>
      <c r="AU266" s="189" t="s">
        <v>86</v>
      </c>
      <c r="AV266" s="14" t="s">
        <v>268</v>
      </c>
      <c r="AW266" s="14" t="s">
        <v>31</v>
      </c>
      <c r="AX266" s="14" t="s">
        <v>77</v>
      </c>
      <c r="AY266" s="189" t="s">
        <v>260</v>
      </c>
    </row>
    <row r="267" spans="1:65" s="15" customFormat="1">
      <c r="B267" s="196"/>
      <c r="D267" s="180" t="s">
        <v>270</v>
      </c>
      <c r="E267" s="197" t="s">
        <v>1</v>
      </c>
      <c r="F267" s="198" t="s">
        <v>1321</v>
      </c>
      <c r="H267" s="197" t="s">
        <v>1</v>
      </c>
      <c r="I267" s="199"/>
      <c r="L267" s="196"/>
      <c r="M267" s="200"/>
      <c r="N267" s="201"/>
      <c r="O267" s="201"/>
      <c r="P267" s="201"/>
      <c r="Q267" s="201"/>
      <c r="R267" s="201"/>
      <c r="S267" s="201"/>
      <c r="T267" s="202"/>
      <c r="AT267" s="197" t="s">
        <v>270</v>
      </c>
      <c r="AU267" s="197" t="s">
        <v>86</v>
      </c>
      <c r="AV267" s="15" t="s">
        <v>32</v>
      </c>
      <c r="AW267" s="15" t="s">
        <v>31</v>
      </c>
      <c r="AX267" s="15" t="s">
        <v>77</v>
      </c>
      <c r="AY267" s="197" t="s">
        <v>260</v>
      </c>
    </row>
    <row r="268" spans="1:65" s="13" customFormat="1">
      <c r="B268" s="179"/>
      <c r="D268" s="180" t="s">
        <v>270</v>
      </c>
      <c r="E268" s="181" t="s">
        <v>1</v>
      </c>
      <c r="F268" s="182" t="s">
        <v>508</v>
      </c>
      <c r="H268" s="183">
        <v>66.097999999999999</v>
      </c>
      <c r="I268" s="184"/>
      <c r="L268" s="179"/>
      <c r="M268" s="185"/>
      <c r="N268" s="186"/>
      <c r="O268" s="186"/>
      <c r="P268" s="186"/>
      <c r="Q268" s="186"/>
      <c r="R268" s="186"/>
      <c r="S268" s="186"/>
      <c r="T268" s="187"/>
      <c r="AT268" s="181" t="s">
        <v>270</v>
      </c>
      <c r="AU268" s="181" t="s">
        <v>86</v>
      </c>
      <c r="AV268" s="13" t="s">
        <v>86</v>
      </c>
      <c r="AW268" s="13" t="s">
        <v>31</v>
      </c>
      <c r="AX268" s="13" t="s">
        <v>32</v>
      </c>
      <c r="AY268" s="181" t="s">
        <v>260</v>
      </c>
    </row>
    <row r="269" spans="1:65" s="2" customFormat="1" ht="16.5" customHeight="1">
      <c r="A269" s="33"/>
      <c r="B269" s="132"/>
      <c r="C269" s="166" t="s">
        <v>484</v>
      </c>
      <c r="D269" s="166" t="s">
        <v>263</v>
      </c>
      <c r="E269" s="167" t="s">
        <v>510</v>
      </c>
      <c r="F269" s="168" t="s">
        <v>511</v>
      </c>
      <c r="G269" s="169" t="s">
        <v>316</v>
      </c>
      <c r="H269" s="170">
        <v>16.524999999999999</v>
      </c>
      <c r="I269" s="171"/>
      <c r="J269" s="172">
        <f>ROUND(I269*H269,2)</f>
        <v>0</v>
      </c>
      <c r="K269" s="168" t="s">
        <v>267</v>
      </c>
      <c r="L269" s="34"/>
      <c r="M269" s="173" t="s">
        <v>1</v>
      </c>
      <c r="N269" s="174" t="s">
        <v>42</v>
      </c>
      <c r="O269" s="59"/>
      <c r="P269" s="175">
        <f>O269*H269</f>
        <v>0</v>
      </c>
      <c r="Q269" s="175">
        <v>0</v>
      </c>
      <c r="R269" s="175">
        <f>Q269*H269</f>
        <v>0</v>
      </c>
      <c r="S269" s="175">
        <v>0</v>
      </c>
      <c r="T269" s="176">
        <f>S269*H269</f>
        <v>0</v>
      </c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R269" s="177" t="s">
        <v>268</v>
      </c>
      <c r="AT269" s="177" t="s">
        <v>263</v>
      </c>
      <c r="AU269" s="177" t="s">
        <v>86</v>
      </c>
      <c r="AY269" s="18" t="s">
        <v>260</v>
      </c>
      <c r="BE269" s="178">
        <f>IF(N269="základní",J269,0)</f>
        <v>0</v>
      </c>
      <c r="BF269" s="178">
        <f>IF(N269="snížená",J269,0)</f>
        <v>0</v>
      </c>
      <c r="BG269" s="178">
        <f>IF(N269="zákl. přenesená",J269,0)</f>
        <v>0</v>
      </c>
      <c r="BH269" s="178">
        <f>IF(N269="sníž. přenesená",J269,0)</f>
        <v>0</v>
      </c>
      <c r="BI269" s="178">
        <f>IF(N269="nulová",J269,0)</f>
        <v>0</v>
      </c>
      <c r="BJ269" s="18" t="s">
        <v>32</v>
      </c>
      <c r="BK269" s="178">
        <f>ROUND(I269*H269,2)</f>
        <v>0</v>
      </c>
      <c r="BL269" s="18" t="s">
        <v>268</v>
      </c>
      <c r="BM269" s="177" t="s">
        <v>512</v>
      </c>
    </row>
    <row r="270" spans="1:65" s="13" customFormat="1">
      <c r="B270" s="179"/>
      <c r="D270" s="180" t="s">
        <v>270</v>
      </c>
      <c r="E270" s="181" t="s">
        <v>1</v>
      </c>
      <c r="F270" s="182" t="s">
        <v>2568</v>
      </c>
      <c r="H270" s="183">
        <v>16.524999999999999</v>
      </c>
      <c r="I270" s="184"/>
      <c r="L270" s="179"/>
      <c r="M270" s="185"/>
      <c r="N270" s="186"/>
      <c r="O270" s="186"/>
      <c r="P270" s="186"/>
      <c r="Q270" s="186"/>
      <c r="R270" s="186"/>
      <c r="S270" s="186"/>
      <c r="T270" s="187"/>
      <c r="AT270" s="181" t="s">
        <v>270</v>
      </c>
      <c r="AU270" s="181" t="s">
        <v>86</v>
      </c>
      <c r="AV270" s="13" t="s">
        <v>86</v>
      </c>
      <c r="AW270" s="13" t="s">
        <v>31</v>
      </c>
      <c r="AX270" s="13" t="s">
        <v>32</v>
      </c>
      <c r="AY270" s="181" t="s">
        <v>260</v>
      </c>
    </row>
    <row r="271" spans="1:65" s="2" customFormat="1" ht="16.5" customHeight="1">
      <c r="A271" s="33"/>
      <c r="B271" s="132"/>
      <c r="C271" s="166" t="s">
        <v>489</v>
      </c>
      <c r="D271" s="166" t="s">
        <v>263</v>
      </c>
      <c r="E271" s="167" t="s">
        <v>515</v>
      </c>
      <c r="F271" s="168" t="s">
        <v>516</v>
      </c>
      <c r="G271" s="169" t="s">
        <v>316</v>
      </c>
      <c r="H271" s="170">
        <v>82.623000000000005</v>
      </c>
      <c r="I271" s="171"/>
      <c r="J271" s="172">
        <f>ROUND(I271*H271,2)</f>
        <v>0</v>
      </c>
      <c r="K271" s="168" t="s">
        <v>267</v>
      </c>
      <c r="L271" s="34"/>
      <c r="M271" s="173" t="s">
        <v>1</v>
      </c>
      <c r="N271" s="174" t="s">
        <v>42</v>
      </c>
      <c r="O271" s="59"/>
      <c r="P271" s="175">
        <f>O271*H271</f>
        <v>0</v>
      </c>
      <c r="Q271" s="175">
        <v>0</v>
      </c>
      <c r="R271" s="175">
        <f>Q271*H271</f>
        <v>0</v>
      </c>
      <c r="S271" s="175">
        <v>0</v>
      </c>
      <c r="T271" s="176">
        <f>S271*H271</f>
        <v>0</v>
      </c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R271" s="177" t="s">
        <v>268</v>
      </c>
      <c r="AT271" s="177" t="s">
        <v>263</v>
      </c>
      <c r="AU271" s="177" t="s">
        <v>86</v>
      </c>
      <c r="AY271" s="18" t="s">
        <v>260</v>
      </c>
      <c r="BE271" s="178">
        <f>IF(N271="základní",J271,0)</f>
        <v>0</v>
      </c>
      <c r="BF271" s="178">
        <f>IF(N271="snížená",J271,0)</f>
        <v>0</v>
      </c>
      <c r="BG271" s="178">
        <f>IF(N271="zákl. přenesená",J271,0)</f>
        <v>0</v>
      </c>
      <c r="BH271" s="178">
        <f>IF(N271="sníž. přenesená",J271,0)</f>
        <v>0</v>
      </c>
      <c r="BI271" s="178">
        <f>IF(N271="nulová",J271,0)</f>
        <v>0</v>
      </c>
      <c r="BJ271" s="18" t="s">
        <v>32</v>
      </c>
      <c r="BK271" s="178">
        <f>ROUND(I271*H271,2)</f>
        <v>0</v>
      </c>
      <c r="BL271" s="18" t="s">
        <v>268</v>
      </c>
      <c r="BM271" s="177" t="s">
        <v>2569</v>
      </c>
    </row>
    <row r="272" spans="1:65" s="13" customFormat="1">
      <c r="B272" s="179"/>
      <c r="D272" s="180" t="s">
        <v>270</v>
      </c>
      <c r="E272" s="181" t="s">
        <v>1</v>
      </c>
      <c r="F272" s="182" t="s">
        <v>2570</v>
      </c>
      <c r="H272" s="183">
        <v>82.623000000000005</v>
      </c>
      <c r="I272" s="184"/>
      <c r="L272" s="179"/>
      <c r="M272" s="185"/>
      <c r="N272" s="186"/>
      <c r="O272" s="186"/>
      <c r="P272" s="186"/>
      <c r="Q272" s="186"/>
      <c r="R272" s="186"/>
      <c r="S272" s="186"/>
      <c r="T272" s="187"/>
      <c r="AT272" s="181" t="s">
        <v>270</v>
      </c>
      <c r="AU272" s="181" t="s">
        <v>86</v>
      </c>
      <c r="AV272" s="13" t="s">
        <v>86</v>
      </c>
      <c r="AW272" s="13" t="s">
        <v>31</v>
      </c>
      <c r="AX272" s="13" t="s">
        <v>77</v>
      </c>
      <c r="AY272" s="181" t="s">
        <v>260</v>
      </c>
    </row>
    <row r="273" spans="1:65" s="14" customFormat="1">
      <c r="B273" s="188"/>
      <c r="D273" s="180" t="s">
        <v>270</v>
      </c>
      <c r="E273" s="189" t="s">
        <v>1</v>
      </c>
      <c r="F273" s="190" t="s">
        <v>275</v>
      </c>
      <c r="H273" s="191">
        <v>82.623000000000005</v>
      </c>
      <c r="I273" s="192"/>
      <c r="L273" s="188"/>
      <c r="M273" s="193"/>
      <c r="N273" s="194"/>
      <c r="O273" s="194"/>
      <c r="P273" s="194"/>
      <c r="Q273" s="194"/>
      <c r="R273" s="194"/>
      <c r="S273" s="194"/>
      <c r="T273" s="195"/>
      <c r="AT273" s="189" t="s">
        <v>270</v>
      </c>
      <c r="AU273" s="189" t="s">
        <v>86</v>
      </c>
      <c r="AV273" s="14" t="s">
        <v>268</v>
      </c>
      <c r="AW273" s="14" t="s">
        <v>31</v>
      </c>
      <c r="AX273" s="14" t="s">
        <v>32</v>
      </c>
      <c r="AY273" s="189" t="s">
        <v>260</v>
      </c>
    </row>
    <row r="274" spans="1:65" s="2" customFormat="1" ht="16.5" customHeight="1">
      <c r="A274" s="33"/>
      <c r="B274" s="132"/>
      <c r="C274" s="166" t="s">
        <v>494</v>
      </c>
      <c r="D274" s="166" t="s">
        <v>263</v>
      </c>
      <c r="E274" s="167" t="s">
        <v>521</v>
      </c>
      <c r="F274" s="168" t="s">
        <v>522</v>
      </c>
      <c r="G274" s="169" t="s">
        <v>316</v>
      </c>
      <c r="H274" s="170">
        <v>82.623000000000005</v>
      </c>
      <c r="I274" s="171"/>
      <c r="J274" s="172">
        <f>ROUND(I274*H274,2)</f>
        <v>0</v>
      </c>
      <c r="K274" s="168" t="s">
        <v>356</v>
      </c>
      <c r="L274" s="34"/>
      <c r="M274" s="173" t="s">
        <v>1</v>
      </c>
      <c r="N274" s="174" t="s">
        <v>42</v>
      </c>
      <c r="O274" s="59"/>
      <c r="P274" s="175">
        <f>O274*H274</f>
        <v>0</v>
      </c>
      <c r="Q274" s="175">
        <v>0</v>
      </c>
      <c r="R274" s="175">
        <f>Q274*H274</f>
        <v>0</v>
      </c>
      <c r="S274" s="175">
        <v>0</v>
      </c>
      <c r="T274" s="176">
        <f>S274*H274</f>
        <v>0</v>
      </c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R274" s="177" t="s">
        <v>268</v>
      </c>
      <c r="AT274" s="177" t="s">
        <v>263</v>
      </c>
      <c r="AU274" s="177" t="s">
        <v>86</v>
      </c>
      <c r="AY274" s="18" t="s">
        <v>260</v>
      </c>
      <c r="BE274" s="178">
        <f>IF(N274="základní",J274,0)</f>
        <v>0</v>
      </c>
      <c r="BF274" s="178">
        <f>IF(N274="snížená",J274,0)</f>
        <v>0</v>
      </c>
      <c r="BG274" s="178">
        <f>IF(N274="zákl. přenesená",J274,0)</f>
        <v>0</v>
      </c>
      <c r="BH274" s="178">
        <f>IF(N274="sníž. přenesená",J274,0)</f>
        <v>0</v>
      </c>
      <c r="BI274" s="178">
        <f>IF(N274="nulová",J274,0)</f>
        <v>0</v>
      </c>
      <c r="BJ274" s="18" t="s">
        <v>32</v>
      </c>
      <c r="BK274" s="178">
        <f>ROUND(I274*H274,2)</f>
        <v>0</v>
      </c>
      <c r="BL274" s="18" t="s">
        <v>268</v>
      </c>
      <c r="BM274" s="177" t="s">
        <v>523</v>
      </c>
    </row>
    <row r="275" spans="1:65" s="13" customFormat="1">
      <c r="B275" s="179"/>
      <c r="D275" s="180" t="s">
        <v>270</v>
      </c>
      <c r="E275" s="181" t="s">
        <v>1</v>
      </c>
      <c r="F275" s="182" t="s">
        <v>175</v>
      </c>
      <c r="H275" s="183">
        <v>82.623000000000005</v>
      </c>
      <c r="I275" s="184"/>
      <c r="L275" s="179"/>
      <c r="M275" s="185"/>
      <c r="N275" s="186"/>
      <c r="O275" s="186"/>
      <c r="P275" s="186"/>
      <c r="Q275" s="186"/>
      <c r="R275" s="186"/>
      <c r="S275" s="186"/>
      <c r="T275" s="187"/>
      <c r="AT275" s="181" t="s">
        <v>270</v>
      </c>
      <c r="AU275" s="181" t="s">
        <v>86</v>
      </c>
      <c r="AV275" s="13" t="s">
        <v>86</v>
      </c>
      <c r="AW275" s="13" t="s">
        <v>31</v>
      </c>
      <c r="AX275" s="13" t="s">
        <v>32</v>
      </c>
      <c r="AY275" s="181" t="s">
        <v>260</v>
      </c>
    </row>
    <row r="276" spans="1:65" s="2" customFormat="1" ht="16.5" customHeight="1">
      <c r="A276" s="33"/>
      <c r="B276" s="132"/>
      <c r="C276" s="166" t="s">
        <v>499</v>
      </c>
      <c r="D276" s="166" t="s">
        <v>263</v>
      </c>
      <c r="E276" s="167" t="s">
        <v>525</v>
      </c>
      <c r="F276" s="168" t="s">
        <v>526</v>
      </c>
      <c r="G276" s="169" t="s">
        <v>316</v>
      </c>
      <c r="H276" s="170">
        <v>71.156000000000006</v>
      </c>
      <c r="I276" s="171"/>
      <c r="J276" s="172">
        <f>ROUND(I276*H276,2)</f>
        <v>0</v>
      </c>
      <c r="K276" s="168" t="s">
        <v>267</v>
      </c>
      <c r="L276" s="34"/>
      <c r="M276" s="173" t="s">
        <v>1</v>
      </c>
      <c r="N276" s="174" t="s">
        <v>42</v>
      </c>
      <c r="O276" s="59"/>
      <c r="P276" s="175">
        <f>O276*H276</f>
        <v>0</v>
      </c>
      <c r="Q276" s="175">
        <v>0</v>
      </c>
      <c r="R276" s="175">
        <f>Q276*H276</f>
        <v>0</v>
      </c>
      <c r="S276" s="175">
        <v>0</v>
      </c>
      <c r="T276" s="176">
        <f>S276*H276</f>
        <v>0</v>
      </c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R276" s="177" t="s">
        <v>268</v>
      </c>
      <c r="AT276" s="177" t="s">
        <v>263</v>
      </c>
      <c r="AU276" s="177" t="s">
        <v>86</v>
      </c>
      <c r="AY276" s="18" t="s">
        <v>260</v>
      </c>
      <c r="BE276" s="178">
        <f>IF(N276="základní",J276,0)</f>
        <v>0</v>
      </c>
      <c r="BF276" s="178">
        <f>IF(N276="snížená",J276,0)</f>
        <v>0</v>
      </c>
      <c r="BG276" s="178">
        <f>IF(N276="zákl. přenesená",J276,0)</f>
        <v>0</v>
      </c>
      <c r="BH276" s="178">
        <f>IF(N276="sníž. přenesená",J276,0)</f>
        <v>0</v>
      </c>
      <c r="BI276" s="178">
        <f>IF(N276="nulová",J276,0)</f>
        <v>0</v>
      </c>
      <c r="BJ276" s="18" t="s">
        <v>32</v>
      </c>
      <c r="BK276" s="178">
        <f>ROUND(I276*H276,2)</f>
        <v>0</v>
      </c>
      <c r="BL276" s="18" t="s">
        <v>268</v>
      </c>
      <c r="BM276" s="177" t="s">
        <v>527</v>
      </c>
    </row>
    <row r="277" spans="1:65" s="13" customFormat="1">
      <c r="B277" s="179"/>
      <c r="D277" s="180" t="s">
        <v>270</v>
      </c>
      <c r="E277" s="181" t="s">
        <v>1</v>
      </c>
      <c r="F277" s="182" t="s">
        <v>528</v>
      </c>
      <c r="H277" s="183">
        <v>104.517</v>
      </c>
      <c r="I277" s="184"/>
      <c r="L277" s="179"/>
      <c r="M277" s="185"/>
      <c r="N277" s="186"/>
      <c r="O277" s="186"/>
      <c r="P277" s="186"/>
      <c r="Q277" s="186"/>
      <c r="R277" s="186"/>
      <c r="S277" s="186"/>
      <c r="T277" s="187"/>
      <c r="AT277" s="181" t="s">
        <v>270</v>
      </c>
      <c r="AU277" s="181" t="s">
        <v>86</v>
      </c>
      <c r="AV277" s="13" t="s">
        <v>86</v>
      </c>
      <c r="AW277" s="13" t="s">
        <v>31</v>
      </c>
      <c r="AX277" s="13" t="s">
        <v>77</v>
      </c>
      <c r="AY277" s="181" t="s">
        <v>260</v>
      </c>
    </row>
    <row r="278" spans="1:65" s="15" customFormat="1">
      <c r="B278" s="196"/>
      <c r="D278" s="180" t="s">
        <v>270</v>
      </c>
      <c r="E278" s="197" t="s">
        <v>1</v>
      </c>
      <c r="F278" s="198" t="s">
        <v>2571</v>
      </c>
      <c r="H278" s="197" t="s">
        <v>1</v>
      </c>
      <c r="I278" s="199"/>
      <c r="L278" s="196"/>
      <c r="M278" s="200"/>
      <c r="N278" s="201"/>
      <c r="O278" s="201"/>
      <c r="P278" s="201"/>
      <c r="Q278" s="201"/>
      <c r="R278" s="201"/>
      <c r="S278" s="201"/>
      <c r="T278" s="202"/>
      <c r="AT278" s="197" t="s">
        <v>270</v>
      </c>
      <c r="AU278" s="197" t="s">
        <v>86</v>
      </c>
      <c r="AV278" s="15" t="s">
        <v>32</v>
      </c>
      <c r="AW278" s="15" t="s">
        <v>31</v>
      </c>
      <c r="AX278" s="15" t="s">
        <v>77</v>
      </c>
      <c r="AY278" s="197" t="s">
        <v>260</v>
      </c>
    </row>
    <row r="279" spans="1:65" s="13" customFormat="1">
      <c r="B279" s="179"/>
      <c r="D279" s="180" t="s">
        <v>270</v>
      </c>
      <c r="E279" s="181" t="s">
        <v>1</v>
      </c>
      <c r="F279" s="182" t="s">
        <v>2572</v>
      </c>
      <c r="H279" s="183">
        <v>-27.861999999999998</v>
      </c>
      <c r="I279" s="184"/>
      <c r="L279" s="179"/>
      <c r="M279" s="185"/>
      <c r="N279" s="186"/>
      <c r="O279" s="186"/>
      <c r="P279" s="186"/>
      <c r="Q279" s="186"/>
      <c r="R279" s="186"/>
      <c r="S279" s="186"/>
      <c r="T279" s="187"/>
      <c r="AT279" s="181" t="s">
        <v>270</v>
      </c>
      <c r="AU279" s="181" t="s">
        <v>86</v>
      </c>
      <c r="AV279" s="13" t="s">
        <v>86</v>
      </c>
      <c r="AW279" s="13" t="s">
        <v>31</v>
      </c>
      <c r="AX279" s="13" t="s">
        <v>77</v>
      </c>
      <c r="AY279" s="181" t="s">
        <v>260</v>
      </c>
    </row>
    <row r="280" spans="1:65" s="15" customFormat="1">
      <c r="B280" s="196"/>
      <c r="D280" s="180" t="s">
        <v>270</v>
      </c>
      <c r="E280" s="197" t="s">
        <v>1</v>
      </c>
      <c r="F280" s="198" t="s">
        <v>531</v>
      </c>
      <c r="H280" s="197" t="s">
        <v>1</v>
      </c>
      <c r="I280" s="199"/>
      <c r="L280" s="196"/>
      <c r="M280" s="200"/>
      <c r="N280" s="201"/>
      <c r="O280" s="201"/>
      <c r="P280" s="201"/>
      <c r="Q280" s="201"/>
      <c r="R280" s="201"/>
      <c r="S280" s="201"/>
      <c r="T280" s="202"/>
      <c r="AT280" s="197" t="s">
        <v>270</v>
      </c>
      <c r="AU280" s="197" t="s">
        <v>86</v>
      </c>
      <c r="AV280" s="15" t="s">
        <v>32</v>
      </c>
      <c r="AW280" s="15" t="s">
        <v>31</v>
      </c>
      <c r="AX280" s="15" t="s">
        <v>77</v>
      </c>
      <c r="AY280" s="197" t="s">
        <v>260</v>
      </c>
    </row>
    <row r="281" spans="1:65" s="13" customFormat="1">
      <c r="B281" s="179"/>
      <c r="D281" s="180" t="s">
        <v>270</v>
      </c>
      <c r="E281" s="181" t="s">
        <v>1</v>
      </c>
      <c r="F281" s="182" t="s">
        <v>532</v>
      </c>
      <c r="H281" s="183">
        <v>-5.4989999999999997</v>
      </c>
      <c r="I281" s="184"/>
      <c r="L281" s="179"/>
      <c r="M281" s="185"/>
      <c r="N281" s="186"/>
      <c r="O281" s="186"/>
      <c r="P281" s="186"/>
      <c r="Q281" s="186"/>
      <c r="R281" s="186"/>
      <c r="S281" s="186"/>
      <c r="T281" s="187"/>
      <c r="AT281" s="181" t="s">
        <v>270</v>
      </c>
      <c r="AU281" s="181" t="s">
        <v>86</v>
      </c>
      <c r="AV281" s="13" t="s">
        <v>86</v>
      </c>
      <c r="AW281" s="13" t="s">
        <v>31</v>
      </c>
      <c r="AX281" s="13" t="s">
        <v>77</v>
      </c>
      <c r="AY281" s="181" t="s">
        <v>260</v>
      </c>
    </row>
    <row r="282" spans="1:65" s="14" customFormat="1">
      <c r="B282" s="188"/>
      <c r="D282" s="180" t="s">
        <v>270</v>
      </c>
      <c r="E282" s="189" t="s">
        <v>220</v>
      </c>
      <c r="F282" s="190" t="s">
        <v>275</v>
      </c>
      <c r="H282" s="191">
        <v>71.156000000000006</v>
      </c>
      <c r="I282" s="192"/>
      <c r="L282" s="188"/>
      <c r="M282" s="193"/>
      <c r="N282" s="194"/>
      <c r="O282" s="194"/>
      <c r="P282" s="194"/>
      <c r="Q282" s="194"/>
      <c r="R282" s="194"/>
      <c r="S282" s="194"/>
      <c r="T282" s="195"/>
      <c r="AT282" s="189" t="s">
        <v>270</v>
      </c>
      <c r="AU282" s="189" t="s">
        <v>86</v>
      </c>
      <c r="AV282" s="14" t="s">
        <v>268</v>
      </c>
      <c r="AW282" s="14" t="s">
        <v>31</v>
      </c>
      <c r="AX282" s="14" t="s">
        <v>32</v>
      </c>
      <c r="AY282" s="189" t="s">
        <v>260</v>
      </c>
    </row>
    <row r="283" spans="1:65" s="2" customFormat="1" ht="16.5" customHeight="1">
      <c r="A283" s="33"/>
      <c r="B283" s="132"/>
      <c r="C283" s="211" t="s">
        <v>509</v>
      </c>
      <c r="D283" s="211" t="s">
        <v>429</v>
      </c>
      <c r="E283" s="212" t="s">
        <v>534</v>
      </c>
      <c r="F283" s="213" t="s">
        <v>535</v>
      </c>
      <c r="G283" s="214" t="s">
        <v>432</v>
      </c>
      <c r="H283" s="215">
        <v>147.93299999999999</v>
      </c>
      <c r="I283" s="216"/>
      <c r="J283" s="217">
        <f>ROUND(I283*H283,2)</f>
        <v>0</v>
      </c>
      <c r="K283" s="213" t="s">
        <v>1</v>
      </c>
      <c r="L283" s="218"/>
      <c r="M283" s="219" t="s">
        <v>1</v>
      </c>
      <c r="N283" s="220" t="s">
        <v>42</v>
      </c>
      <c r="O283" s="59"/>
      <c r="P283" s="175">
        <f>O283*H283</f>
        <v>0</v>
      </c>
      <c r="Q283" s="175">
        <v>0</v>
      </c>
      <c r="R283" s="175">
        <f>Q283*H283</f>
        <v>0</v>
      </c>
      <c r="S283" s="175">
        <v>0</v>
      </c>
      <c r="T283" s="176">
        <f>S283*H283</f>
        <v>0</v>
      </c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R283" s="177" t="s">
        <v>306</v>
      </c>
      <c r="AT283" s="177" t="s">
        <v>429</v>
      </c>
      <c r="AU283" s="177" t="s">
        <v>86</v>
      </c>
      <c r="AY283" s="18" t="s">
        <v>260</v>
      </c>
      <c r="BE283" s="178">
        <f>IF(N283="základní",J283,0)</f>
        <v>0</v>
      </c>
      <c r="BF283" s="178">
        <f>IF(N283="snížená",J283,0)</f>
        <v>0</v>
      </c>
      <c r="BG283" s="178">
        <f>IF(N283="zákl. přenesená",J283,0)</f>
        <v>0</v>
      </c>
      <c r="BH283" s="178">
        <f>IF(N283="sníž. přenesená",J283,0)</f>
        <v>0</v>
      </c>
      <c r="BI283" s="178">
        <f>IF(N283="nulová",J283,0)</f>
        <v>0</v>
      </c>
      <c r="BJ283" s="18" t="s">
        <v>32</v>
      </c>
      <c r="BK283" s="178">
        <f>ROUND(I283*H283,2)</f>
        <v>0</v>
      </c>
      <c r="BL283" s="18" t="s">
        <v>268</v>
      </c>
      <c r="BM283" s="177" t="s">
        <v>536</v>
      </c>
    </row>
    <row r="284" spans="1:65" s="13" customFormat="1">
      <c r="B284" s="179"/>
      <c r="D284" s="180" t="s">
        <v>270</v>
      </c>
      <c r="E284" s="181" t="s">
        <v>1</v>
      </c>
      <c r="F284" s="182" t="s">
        <v>537</v>
      </c>
      <c r="H284" s="183">
        <v>147.93299999999999</v>
      </c>
      <c r="I284" s="184"/>
      <c r="L284" s="179"/>
      <c r="M284" s="185"/>
      <c r="N284" s="186"/>
      <c r="O284" s="186"/>
      <c r="P284" s="186"/>
      <c r="Q284" s="186"/>
      <c r="R284" s="186"/>
      <c r="S284" s="186"/>
      <c r="T284" s="187"/>
      <c r="AT284" s="181" t="s">
        <v>270</v>
      </c>
      <c r="AU284" s="181" t="s">
        <v>86</v>
      </c>
      <c r="AV284" s="13" t="s">
        <v>86</v>
      </c>
      <c r="AW284" s="13" t="s">
        <v>31</v>
      </c>
      <c r="AX284" s="13" t="s">
        <v>32</v>
      </c>
      <c r="AY284" s="181" t="s">
        <v>260</v>
      </c>
    </row>
    <row r="285" spans="1:65" s="2" customFormat="1" ht="16.5" customHeight="1">
      <c r="A285" s="33"/>
      <c r="B285" s="132"/>
      <c r="C285" s="166" t="s">
        <v>514</v>
      </c>
      <c r="D285" s="166" t="s">
        <v>263</v>
      </c>
      <c r="E285" s="167" t="s">
        <v>539</v>
      </c>
      <c r="F285" s="168" t="s">
        <v>540</v>
      </c>
      <c r="G285" s="169" t="s">
        <v>316</v>
      </c>
      <c r="H285" s="170">
        <v>87.683999999999997</v>
      </c>
      <c r="I285" s="171"/>
      <c r="J285" s="172">
        <f>ROUND(I285*H285,2)</f>
        <v>0</v>
      </c>
      <c r="K285" s="168" t="s">
        <v>267</v>
      </c>
      <c r="L285" s="34"/>
      <c r="M285" s="173" t="s">
        <v>1</v>
      </c>
      <c r="N285" s="174" t="s">
        <v>42</v>
      </c>
      <c r="O285" s="59"/>
      <c r="P285" s="175">
        <f>O285*H285</f>
        <v>0</v>
      </c>
      <c r="Q285" s="175">
        <v>0</v>
      </c>
      <c r="R285" s="175">
        <f>Q285*H285</f>
        <v>0</v>
      </c>
      <c r="S285" s="175">
        <v>0</v>
      </c>
      <c r="T285" s="176">
        <f>S285*H285</f>
        <v>0</v>
      </c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R285" s="177" t="s">
        <v>268</v>
      </c>
      <c r="AT285" s="177" t="s">
        <v>263</v>
      </c>
      <c r="AU285" s="177" t="s">
        <v>86</v>
      </c>
      <c r="AY285" s="18" t="s">
        <v>260</v>
      </c>
      <c r="BE285" s="178">
        <f>IF(N285="základní",J285,0)</f>
        <v>0</v>
      </c>
      <c r="BF285" s="178">
        <f>IF(N285="snížená",J285,0)</f>
        <v>0</v>
      </c>
      <c r="BG285" s="178">
        <f>IF(N285="zákl. přenesená",J285,0)</f>
        <v>0</v>
      </c>
      <c r="BH285" s="178">
        <f>IF(N285="sníž. přenesená",J285,0)</f>
        <v>0</v>
      </c>
      <c r="BI285" s="178">
        <f>IF(N285="nulová",J285,0)</f>
        <v>0</v>
      </c>
      <c r="BJ285" s="18" t="s">
        <v>32</v>
      </c>
      <c r="BK285" s="178">
        <f>ROUND(I285*H285,2)</f>
        <v>0</v>
      </c>
      <c r="BL285" s="18" t="s">
        <v>268</v>
      </c>
      <c r="BM285" s="177" t="s">
        <v>541</v>
      </c>
    </row>
    <row r="286" spans="1:65" s="13" customFormat="1">
      <c r="B286" s="179"/>
      <c r="D286" s="180" t="s">
        <v>270</v>
      </c>
      <c r="E286" s="181" t="s">
        <v>1</v>
      </c>
      <c r="F286" s="182" t="s">
        <v>2573</v>
      </c>
      <c r="H286" s="183">
        <v>82.185000000000002</v>
      </c>
      <c r="I286" s="184"/>
      <c r="L286" s="179"/>
      <c r="M286" s="185"/>
      <c r="N286" s="186"/>
      <c r="O286" s="186"/>
      <c r="P286" s="186"/>
      <c r="Q286" s="186"/>
      <c r="R286" s="186"/>
      <c r="S286" s="186"/>
      <c r="T286" s="187"/>
      <c r="AT286" s="181" t="s">
        <v>270</v>
      </c>
      <c r="AU286" s="181" t="s">
        <v>86</v>
      </c>
      <c r="AV286" s="13" t="s">
        <v>86</v>
      </c>
      <c r="AW286" s="13" t="s">
        <v>31</v>
      </c>
      <c r="AX286" s="13" t="s">
        <v>77</v>
      </c>
      <c r="AY286" s="181" t="s">
        <v>260</v>
      </c>
    </row>
    <row r="287" spans="1:65" s="13" customFormat="1">
      <c r="B287" s="179"/>
      <c r="D287" s="180" t="s">
        <v>270</v>
      </c>
      <c r="E287" s="181" t="s">
        <v>1</v>
      </c>
      <c r="F287" s="182" t="s">
        <v>543</v>
      </c>
      <c r="H287" s="183">
        <v>5.4989999999999997</v>
      </c>
      <c r="I287" s="184"/>
      <c r="L287" s="179"/>
      <c r="M287" s="185"/>
      <c r="N287" s="186"/>
      <c r="O287" s="186"/>
      <c r="P287" s="186"/>
      <c r="Q287" s="186"/>
      <c r="R287" s="186"/>
      <c r="S287" s="186"/>
      <c r="T287" s="187"/>
      <c r="AT287" s="181" t="s">
        <v>270</v>
      </c>
      <c r="AU287" s="181" t="s">
        <v>86</v>
      </c>
      <c r="AV287" s="13" t="s">
        <v>86</v>
      </c>
      <c r="AW287" s="13" t="s">
        <v>31</v>
      </c>
      <c r="AX287" s="13" t="s">
        <v>77</v>
      </c>
      <c r="AY287" s="181" t="s">
        <v>260</v>
      </c>
    </row>
    <row r="288" spans="1:65" s="14" customFormat="1">
      <c r="B288" s="188"/>
      <c r="D288" s="180" t="s">
        <v>270</v>
      </c>
      <c r="E288" s="189" t="s">
        <v>1</v>
      </c>
      <c r="F288" s="190" t="s">
        <v>275</v>
      </c>
      <c r="H288" s="191">
        <v>87.683999999999997</v>
      </c>
      <c r="I288" s="192"/>
      <c r="L288" s="188"/>
      <c r="M288" s="193"/>
      <c r="N288" s="194"/>
      <c r="O288" s="194"/>
      <c r="P288" s="194"/>
      <c r="Q288" s="194"/>
      <c r="R288" s="194"/>
      <c r="S288" s="194"/>
      <c r="T288" s="195"/>
      <c r="AT288" s="189" t="s">
        <v>270</v>
      </c>
      <c r="AU288" s="189" t="s">
        <v>86</v>
      </c>
      <c r="AV288" s="14" t="s">
        <v>268</v>
      </c>
      <c r="AW288" s="14" t="s">
        <v>31</v>
      </c>
      <c r="AX288" s="14" t="s">
        <v>32</v>
      </c>
      <c r="AY288" s="189" t="s">
        <v>260</v>
      </c>
    </row>
    <row r="289" spans="1:65" s="2" customFormat="1" ht="16.5" customHeight="1">
      <c r="A289" s="33"/>
      <c r="B289" s="132"/>
      <c r="C289" s="166" t="s">
        <v>520</v>
      </c>
      <c r="D289" s="166" t="s">
        <v>263</v>
      </c>
      <c r="E289" s="167" t="s">
        <v>545</v>
      </c>
      <c r="F289" s="168" t="s">
        <v>546</v>
      </c>
      <c r="G289" s="169" t="s">
        <v>316</v>
      </c>
      <c r="H289" s="170">
        <v>87.683999999999997</v>
      </c>
      <c r="I289" s="171"/>
      <c r="J289" s="172">
        <f>ROUND(I289*H289,2)</f>
        <v>0</v>
      </c>
      <c r="K289" s="168" t="s">
        <v>267</v>
      </c>
      <c r="L289" s="34"/>
      <c r="M289" s="173" t="s">
        <v>1</v>
      </c>
      <c r="N289" s="174" t="s">
        <v>42</v>
      </c>
      <c r="O289" s="59"/>
      <c r="P289" s="175">
        <f>O289*H289</f>
        <v>0</v>
      </c>
      <c r="Q289" s="175">
        <v>0</v>
      </c>
      <c r="R289" s="175">
        <f>Q289*H289</f>
        <v>0</v>
      </c>
      <c r="S289" s="175">
        <v>0</v>
      </c>
      <c r="T289" s="176">
        <f>S289*H289</f>
        <v>0</v>
      </c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R289" s="177" t="s">
        <v>268</v>
      </c>
      <c r="AT289" s="177" t="s">
        <v>263</v>
      </c>
      <c r="AU289" s="177" t="s">
        <v>86</v>
      </c>
      <c r="AY289" s="18" t="s">
        <v>260</v>
      </c>
      <c r="BE289" s="178">
        <f>IF(N289="základní",J289,0)</f>
        <v>0</v>
      </c>
      <c r="BF289" s="178">
        <f>IF(N289="snížená",J289,0)</f>
        <v>0</v>
      </c>
      <c r="BG289" s="178">
        <f>IF(N289="zákl. přenesená",J289,0)</f>
        <v>0</v>
      </c>
      <c r="BH289" s="178">
        <f>IF(N289="sníž. přenesená",J289,0)</f>
        <v>0</v>
      </c>
      <c r="BI289" s="178">
        <f>IF(N289="nulová",J289,0)</f>
        <v>0</v>
      </c>
      <c r="BJ289" s="18" t="s">
        <v>32</v>
      </c>
      <c r="BK289" s="178">
        <f>ROUND(I289*H289,2)</f>
        <v>0</v>
      </c>
      <c r="BL289" s="18" t="s">
        <v>268</v>
      </c>
      <c r="BM289" s="177" t="s">
        <v>547</v>
      </c>
    </row>
    <row r="290" spans="1:65" s="2" customFormat="1" ht="16.5" customHeight="1">
      <c r="A290" s="33"/>
      <c r="B290" s="132"/>
      <c r="C290" s="166" t="s">
        <v>524</v>
      </c>
      <c r="D290" s="166" t="s">
        <v>263</v>
      </c>
      <c r="E290" s="167" t="s">
        <v>549</v>
      </c>
      <c r="F290" s="168" t="s">
        <v>550</v>
      </c>
      <c r="G290" s="169" t="s">
        <v>372</v>
      </c>
      <c r="H290" s="170">
        <v>18.329999999999998</v>
      </c>
      <c r="I290" s="171"/>
      <c r="J290" s="172">
        <f>ROUND(I290*H290,2)</f>
        <v>0</v>
      </c>
      <c r="K290" s="168" t="s">
        <v>267</v>
      </c>
      <c r="L290" s="34"/>
      <c r="M290" s="173" t="s">
        <v>1</v>
      </c>
      <c r="N290" s="174" t="s">
        <v>42</v>
      </c>
      <c r="O290" s="59"/>
      <c r="P290" s="175">
        <f>O290*H290</f>
        <v>0</v>
      </c>
      <c r="Q290" s="175">
        <v>0</v>
      </c>
      <c r="R290" s="175">
        <f>Q290*H290</f>
        <v>0</v>
      </c>
      <c r="S290" s="175">
        <v>0</v>
      </c>
      <c r="T290" s="176">
        <f>S290*H290</f>
        <v>0</v>
      </c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R290" s="177" t="s">
        <v>268</v>
      </c>
      <c r="AT290" s="177" t="s">
        <v>263</v>
      </c>
      <c r="AU290" s="177" t="s">
        <v>86</v>
      </c>
      <c r="AY290" s="18" t="s">
        <v>260</v>
      </c>
      <c r="BE290" s="178">
        <f>IF(N290="základní",J290,0)</f>
        <v>0</v>
      </c>
      <c r="BF290" s="178">
        <f>IF(N290="snížená",J290,0)</f>
        <v>0</v>
      </c>
      <c r="BG290" s="178">
        <f>IF(N290="zákl. přenesená",J290,0)</f>
        <v>0</v>
      </c>
      <c r="BH290" s="178">
        <f>IF(N290="sníž. přenesená",J290,0)</f>
        <v>0</v>
      </c>
      <c r="BI290" s="178">
        <f>IF(N290="nulová",J290,0)</f>
        <v>0</v>
      </c>
      <c r="BJ290" s="18" t="s">
        <v>32</v>
      </c>
      <c r="BK290" s="178">
        <f>ROUND(I290*H290,2)</f>
        <v>0</v>
      </c>
      <c r="BL290" s="18" t="s">
        <v>268</v>
      </c>
      <c r="BM290" s="177" t="s">
        <v>551</v>
      </c>
    </row>
    <row r="291" spans="1:65" s="13" customFormat="1">
      <c r="B291" s="179"/>
      <c r="D291" s="180" t="s">
        <v>270</v>
      </c>
      <c r="E291" s="181" t="s">
        <v>1</v>
      </c>
      <c r="F291" s="182" t="s">
        <v>552</v>
      </c>
      <c r="H291" s="183">
        <v>18.329999999999998</v>
      </c>
      <c r="I291" s="184"/>
      <c r="L291" s="179"/>
      <c r="M291" s="185"/>
      <c r="N291" s="186"/>
      <c r="O291" s="186"/>
      <c r="P291" s="186"/>
      <c r="Q291" s="186"/>
      <c r="R291" s="186"/>
      <c r="S291" s="186"/>
      <c r="T291" s="187"/>
      <c r="AT291" s="181" t="s">
        <v>270</v>
      </c>
      <c r="AU291" s="181" t="s">
        <v>86</v>
      </c>
      <c r="AV291" s="13" t="s">
        <v>86</v>
      </c>
      <c r="AW291" s="13" t="s">
        <v>31</v>
      </c>
      <c r="AX291" s="13" t="s">
        <v>77</v>
      </c>
      <c r="AY291" s="181" t="s">
        <v>260</v>
      </c>
    </row>
    <row r="292" spans="1:65" s="14" customFormat="1">
      <c r="B292" s="188"/>
      <c r="D292" s="180" t="s">
        <v>270</v>
      </c>
      <c r="E292" s="189" t="s">
        <v>180</v>
      </c>
      <c r="F292" s="190" t="s">
        <v>275</v>
      </c>
      <c r="H292" s="191">
        <v>18.329999999999998</v>
      </c>
      <c r="I292" s="192"/>
      <c r="L292" s="188"/>
      <c r="M292" s="193"/>
      <c r="N292" s="194"/>
      <c r="O292" s="194"/>
      <c r="P292" s="194"/>
      <c r="Q292" s="194"/>
      <c r="R292" s="194"/>
      <c r="S292" s="194"/>
      <c r="T292" s="195"/>
      <c r="AT292" s="189" t="s">
        <v>270</v>
      </c>
      <c r="AU292" s="189" t="s">
        <v>86</v>
      </c>
      <c r="AV292" s="14" t="s">
        <v>268</v>
      </c>
      <c r="AW292" s="14" t="s">
        <v>31</v>
      </c>
      <c r="AX292" s="14" t="s">
        <v>32</v>
      </c>
      <c r="AY292" s="189" t="s">
        <v>260</v>
      </c>
    </row>
    <row r="293" spans="1:65" s="2" customFormat="1" ht="16.5" customHeight="1">
      <c r="A293" s="33"/>
      <c r="B293" s="132"/>
      <c r="C293" s="211" t="s">
        <v>533</v>
      </c>
      <c r="D293" s="211" t="s">
        <v>429</v>
      </c>
      <c r="E293" s="212" t="s">
        <v>554</v>
      </c>
      <c r="F293" s="213" t="s">
        <v>555</v>
      </c>
      <c r="G293" s="214" t="s">
        <v>432</v>
      </c>
      <c r="H293" s="215">
        <v>8.798</v>
      </c>
      <c r="I293" s="216"/>
      <c r="J293" s="217">
        <f>ROUND(I293*H293,2)</f>
        <v>0</v>
      </c>
      <c r="K293" s="213" t="s">
        <v>267</v>
      </c>
      <c r="L293" s="218"/>
      <c r="M293" s="219" t="s">
        <v>1</v>
      </c>
      <c r="N293" s="220" t="s">
        <v>42</v>
      </c>
      <c r="O293" s="59"/>
      <c r="P293" s="175">
        <f>O293*H293</f>
        <v>0</v>
      </c>
      <c r="Q293" s="175">
        <v>0</v>
      </c>
      <c r="R293" s="175">
        <f>Q293*H293</f>
        <v>0</v>
      </c>
      <c r="S293" s="175">
        <v>0</v>
      </c>
      <c r="T293" s="176">
        <f>S293*H293</f>
        <v>0</v>
      </c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R293" s="177" t="s">
        <v>306</v>
      </c>
      <c r="AT293" s="177" t="s">
        <v>429</v>
      </c>
      <c r="AU293" s="177" t="s">
        <v>86</v>
      </c>
      <c r="AY293" s="18" t="s">
        <v>260</v>
      </c>
      <c r="BE293" s="178">
        <f>IF(N293="základní",J293,0)</f>
        <v>0</v>
      </c>
      <c r="BF293" s="178">
        <f>IF(N293="snížená",J293,0)</f>
        <v>0</v>
      </c>
      <c r="BG293" s="178">
        <f>IF(N293="zákl. přenesená",J293,0)</f>
        <v>0</v>
      </c>
      <c r="BH293" s="178">
        <f>IF(N293="sníž. přenesená",J293,0)</f>
        <v>0</v>
      </c>
      <c r="BI293" s="178">
        <f>IF(N293="nulová",J293,0)</f>
        <v>0</v>
      </c>
      <c r="BJ293" s="18" t="s">
        <v>32</v>
      </c>
      <c r="BK293" s="178">
        <f>ROUND(I293*H293,2)</f>
        <v>0</v>
      </c>
      <c r="BL293" s="18" t="s">
        <v>268</v>
      </c>
      <c r="BM293" s="177" t="s">
        <v>2574</v>
      </c>
    </row>
    <row r="294" spans="1:65" s="13" customFormat="1">
      <c r="B294" s="179"/>
      <c r="D294" s="180" t="s">
        <v>270</v>
      </c>
      <c r="E294" s="181" t="s">
        <v>1</v>
      </c>
      <c r="F294" s="182" t="s">
        <v>557</v>
      </c>
      <c r="H294" s="183">
        <v>8.798</v>
      </c>
      <c r="I294" s="184"/>
      <c r="L294" s="179"/>
      <c r="M294" s="185"/>
      <c r="N294" s="186"/>
      <c r="O294" s="186"/>
      <c r="P294" s="186"/>
      <c r="Q294" s="186"/>
      <c r="R294" s="186"/>
      <c r="S294" s="186"/>
      <c r="T294" s="187"/>
      <c r="AT294" s="181" t="s">
        <v>270</v>
      </c>
      <c r="AU294" s="181" t="s">
        <v>86</v>
      </c>
      <c r="AV294" s="13" t="s">
        <v>86</v>
      </c>
      <c r="AW294" s="13" t="s">
        <v>31</v>
      </c>
      <c r="AX294" s="13" t="s">
        <v>77</v>
      </c>
      <c r="AY294" s="181" t="s">
        <v>260</v>
      </c>
    </row>
    <row r="295" spans="1:65" s="14" customFormat="1">
      <c r="B295" s="188"/>
      <c r="D295" s="180" t="s">
        <v>270</v>
      </c>
      <c r="E295" s="189" t="s">
        <v>1</v>
      </c>
      <c r="F295" s="190" t="s">
        <v>275</v>
      </c>
      <c r="H295" s="191">
        <v>8.798</v>
      </c>
      <c r="I295" s="192"/>
      <c r="L295" s="188"/>
      <c r="M295" s="193"/>
      <c r="N295" s="194"/>
      <c r="O295" s="194"/>
      <c r="P295" s="194"/>
      <c r="Q295" s="194"/>
      <c r="R295" s="194"/>
      <c r="S295" s="194"/>
      <c r="T295" s="195"/>
      <c r="AT295" s="189" t="s">
        <v>270</v>
      </c>
      <c r="AU295" s="189" t="s">
        <v>86</v>
      </c>
      <c r="AV295" s="14" t="s">
        <v>268</v>
      </c>
      <c r="AW295" s="14" t="s">
        <v>31</v>
      </c>
      <c r="AX295" s="14" t="s">
        <v>32</v>
      </c>
      <c r="AY295" s="189" t="s">
        <v>260</v>
      </c>
    </row>
    <row r="296" spans="1:65" s="2" customFormat="1" ht="21.75" customHeight="1">
      <c r="A296" s="33"/>
      <c r="B296" s="132"/>
      <c r="C296" s="166" t="s">
        <v>538</v>
      </c>
      <c r="D296" s="166" t="s">
        <v>263</v>
      </c>
      <c r="E296" s="167" t="s">
        <v>559</v>
      </c>
      <c r="F296" s="168" t="s">
        <v>560</v>
      </c>
      <c r="G296" s="169" t="s">
        <v>372</v>
      </c>
      <c r="H296" s="170">
        <v>36.659999999999997</v>
      </c>
      <c r="I296" s="171"/>
      <c r="J296" s="172">
        <f>ROUND(I296*H296,2)</f>
        <v>0</v>
      </c>
      <c r="K296" s="168" t="s">
        <v>267</v>
      </c>
      <c r="L296" s="34"/>
      <c r="M296" s="173" t="s">
        <v>1</v>
      </c>
      <c r="N296" s="174" t="s">
        <v>42</v>
      </c>
      <c r="O296" s="59"/>
      <c r="P296" s="175">
        <f>O296*H296</f>
        <v>0</v>
      </c>
      <c r="Q296" s="175">
        <v>0</v>
      </c>
      <c r="R296" s="175">
        <f>Q296*H296</f>
        <v>0</v>
      </c>
      <c r="S296" s="175">
        <v>0</v>
      </c>
      <c r="T296" s="176">
        <f>S296*H296</f>
        <v>0</v>
      </c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R296" s="177" t="s">
        <v>268</v>
      </c>
      <c r="AT296" s="177" t="s">
        <v>263</v>
      </c>
      <c r="AU296" s="177" t="s">
        <v>86</v>
      </c>
      <c r="AY296" s="18" t="s">
        <v>260</v>
      </c>
      <c r="BE296" s="178">
        <f>IF(N296="základní",J296,0)</f>
        <v>0</v>
      </c>
      <c r="BF296" s="178">
        <f>IF(N296="snížená",J296,0)</f>
        <v>0</v>
      </c>
      <c r="BG296" s="178">
        <f>IF(N296="zákl. přenesená",J296,0)</f>
        <v>0</v>
      </c>
      <c r="BH296" s="178">
        <f>IF(N296="sníž. přenesená",J296,0)</f>
        <v>0</v>
      </c>
      <c r="BI296" s="178">
        <f>IF(N296="nulová",J296,0)</f>
        <v>0</v>
      </c>
      <c r="BJ296" s="18" t="s">
        <v>32</v>
      </c>
      <c r="BK296" s="178">
        <f>ROUND(I296*H296,2)</f>
        <v>0</v>
      </c>
      <c r="BL296" s="18" t="s">
        <v>268</v>
      </c>
      <c r="BM296" s="177" t="s">
        <v>561</v>
      </c>
    </row>
    <row r="297" spans="1:65" s="13" customFormat="1">
      <c r="B297" s="179"/>
      <c r="D297" s="180" t="s">
        <v>270</v>
      </c>
      <c r="E297" s="181" t="s">
        <v>1</v>
      </c>
      <c r="F297" s="182" t="s">
        <v>562</v>
      </c>
      <c r="H297" s="183">
        <v>36.659999999999997</v>
      </c>
      <c r="I297" s="184"/>
      <c r="L297" s="179"/>
      <c r="M297" s="185"/>
      <c r="N297" s="186"/>
      <c r="O297" s="186"/>
      <c r="P297" s="186"/>
      <c r="Q297" s="186"/>
      <c r="R297" s="186"/>
      <c r="S297" s="186"/>
      <c r="T297" s="187"/>
      <c r="AT297" s="181" t="s">
        <v>270</v>
      </c>
      <c r="AU297" s="181" t="s">
        <v>86</v>
      </c>
      <c r="AV297" s="13" t="s">
        <v>86</v>
      </c>
      <c r="AW297" s="13" t="s">
        <v>31</v>
      </c>
      <c r="AX297" s="13" t="s">
        <v>77</v>
      </c>
      <c r="AY297" s="181" t="s">
        <v>260</v>
      </c>
    </row>
    <row r="298" spans="1:65" s="14" customFormat="1">
      <c r="B298" s="188"/>
      <c r="D298" s="180" t="s">
        <v>270</v>
      </c>
      <c r="E298" s="189" t="s">
        <v>209</v>
      </c>
      <c r="F298" s="190" t="s">
        <v>275</v>
      </c>
      <c r="H298" s="191">
        <v>36.659999999999997</v>
      </c>
      <c r="I298" s="192"/>
      <c r="L298" s="188"/>
      <c r="M298" s="193"/>
      <c r="N298" s="194"/>
      <c r="O298" s="194"/>
      <c r="P298" s="194"/>
      <c r="Q298" s="194"/>
      <c r="R298" s="194"/>
      <c r="S298" s="194"/>
      <c r="T298" s="195"/>
      <c r="AT298" s="189" t="s">
        <v>270</v>
      </c>
      <c r="AU298" s="189" t="s">
        <v>86</v>
      </c>
      <c r="AV298" s="14" t="s">
        <v>268</v>
      </c>
      <c r="AW298" s="14" t="s">
        <v>31</v>
      </c>
      <c r="AX298" s="14" t="s">
        <v>32</v>
      </c>
      <c r="AY298" s="189" t="s">
        <v>260</v>
      </c>
    </row>
    <row r="299" spans="1:65" s="2" customFormat="1" ht="24.2" customHeight="1">
      <c r="A299" s="33"/>
      <c r="B299" s="132"/>
      <c r="C299" s="166" t="s">
        <v>544</v>
      </c>
      <c r="D299" s="166" t="s">
        <v>263</v>
      </c>
      <c r="E299" s="167" t="s">
        <v>564</v>
      </c>
      <c r="F299" s="168" t="s">
        <v>565</v>
      </c>
      <c r="G299" s="169" t="s">
        <v>372</v>
      </c>
      <c r="H299" s="170">
        <v>36.659999999999997</v>
      </c>
      <c r="I299" s="171"/>
      <c r="J299" s="172">
        <f>ROUND(I299*H299,2)</f>
        <v>0</v>
      </c>
      <c r="K299" s="168" t="s">
        <v>356</v>
      </c>
      <c r="L299" s="34"/>
      <c r="M299" s="173" t="s">
        <v>1</v>
      </c>
      <c r="N299" s="174" t="s">
        <v>42</v>
      </c>
      <c r="O299" s="59"/>
      <c r="P299" s="175">
        <f>O299*H299</f>
        <v>0</v>
      </c>
      <c r="Q299" s="175">
        <v>0</v>
      </c>
      <c r="R299" s="175">
        <f>Q299*H299</f>
        <v>0</v>
      </c>
      <c r="S299" s="175">
        <v>0</v>
      </c>
      <c r="T299" s="176">
        <f>S299*H299</f>
        <v>0</v>
      </c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R299" s="177" t="s">
        <v>268</v>
      </c>
      <c r="AT299" s="177" t="s">
        <v>263</v>
      </c>
      <c r="AU299" s="177" t="s">
        <v>86</v>
      </c>
      <c r="AY299" s="18" t="s">
        <v>260</v>
      </c>
      <c r="BE299" s="178">
        <f>IF(N299="základní",J299,0)</f>
        <v>0</v>
      </c>
      <c r="BF299" s="178">
        <f>IF(N299="snížená",J299,0)</f>
        <v>0</v>
      </c>
      <c r="BG299" s="178">
        <f>IF(N299="zákl. přenesená",J299,0)</f>
        <v>0</v>
      </c>
      <c r="BH299" s="178">
        <f>IF(N299="sníž. přenesená",J299,0)</f>
        <v>0</v>
      </c>
      <c r="BI299" s="178">
        <f>IF(N299="nulová",J299,0)</f>
        <v>0</v>
      </c>
      <c r="BJ299" s="18" t="s">
        <v>32</v>
      </c>
      <c r="BK299" s="178">
        <f>ROUND(I299*H299,2)</f>
        <v>0</v>
      </c>
      <c r="BL299" s="18" t="s">
        <v>268</v>
      </c>
      <c r="BM299" s="177" t="s">
        <v>566</v>
      </c>
    </row>
    <row r="300" spans="1:65" s="13" customFormat="1">
      <c r="B300" s="179"/>
      <c r="D300" s="180" t="s">
        <v>270</v>
      </c>
      <c r="E300" s="181" t="s">
        <v>1</v>
      </c>
      <c r="F300" s="182" t="s">
        <v>209</v>
      </c>
      <c r="H300" s="183">
        <v>36.659999999999997</v>
      </c>
      <c r="I300" s="184"/>
      <c r="L300" s="179"/>
      <c r="M300" s="185"/>
      <c r="N300" s="186"/>
      <c r="O300" s="186"/>
      <c r="P300" s="186"/>
      <c r="Q300" s="186"/>
      <c r="R300" s="186"/>
      <c r="S300" s="186"/>
      <c r="T300" s="187"/>
      <c r="AT300" s="181" t="s">
        <v>270</v>
      </c>
      <c r="AU300" s="181" t="s">
        <v>86</v>
      </c>
      <c r="AV300" s="13" t="s">
        <v>86</v>
      </c>
      <c r="AW300" s="13" t="s">
        <v>31</v>
      </c>
      <c r="AX300" s="13" t="s">
        <v>32</v>
      </c>
      <c r="AY300" s="181" t="s">
        <v>260</v>
      </c>
    </row>
    <row r="301" spans="1:65" s="12" customFormat="1" ht="22.9" customHeight="1">
      <c r="B301" s="153"/>
      <c r="D301" s="154" t="s">
        <v>76</v>
      </c>
      <c r="E301" s="164" t="s">
        <v>333</v>
      </c>
      <c r="F301" s="164" t="s">
        <v>567</v>
      </c>
      <c r="I301" s="156"/>
      <c r="J301" s="165">
        <f>BK301</f>
        <v>0</v>
      </c>
      <c r="L301" s="153"/>
      <c r="M301" s="158"/>
      <c r="N301" s="159"/>
      <c r="O301" s="159"/>
      <c r="P301" s="160">
        <f>SUM(P302:P344)</f>
        <v>0</v>
      </c>
      <c r="Q301" s="159"/>
      <c r="R301" s="160">
        <f>SUM(R302:R344)</f>
        <v>27.146143160000001</v>
      </c>
      <c r="S301" s="159"/>
      <c r="T301" s="161">
        <f>SUM(T302:T344)</f>
        <v>0</v>
      </c>
      <c r="AR301" s="154" t="s">
        <v>32</v>
      </c>
      <c r="AT301" s="162" t="s">
        <v>76</v>
      </c>
      <c r="AU301" s="162" t="s">
        <v>32</v>
      </c>
      <c r="AY301" s="154" t="s">
        <v>260</v>
      </c>
      <c r="BK301" s="163">
        <f>SUM(BK302:BK344)</f>
        <v>0</v>
      </c>
    </row>
    <row r="302" spans="1:65" s="2" customFormat="1" ht="21.75" customHeight="1">
      <c r="A302" s="33"/>
      <c r="B302" s="132"/>
      <c r="C302" s="166" t="s">
        <v>548</v>
      </c>
      <c r="D302" s="166" t="s">
        <v>263</v>
      </c>
      <c r="E302" s="167" t="s">
        <v>1337</v>
      </c>
      <c r="F302" s="168" t="s">
        <v>1338</v>
      </c>
      <c r="G302" s="169" t="s">
        <v>316</v>
      </c>
      <c r="H302" s="170">
        <v>362.89600000000002</v>
      </c>
      <c r="I302" s="171"/>
      <c r="J302" s="172">
        <f>ROUND(I302*H302,2)</f>
        <v>0</v>
      </c>
      <c r="K302" s="168" t="s">
        <v>356</v>
      </c>
      <c r="L302" s="34"/>
      <c r="M302" s="173" t="s">
        <v>1</v>
      </c>
      <c r="N302" s="174" t="s">
        <v>42</v>
      </c>
      <c r="O302" s="59"/>
      <c r="P302" s="175">
        <f>O302*H302</f>
        <v>0</v>
      </c>
      <c r="Q302" s="175">
        <v>1.8790000000000001E-2</v>
      </c>
      <c r="R302" s="175">
        <f>Q302*H302</f>
        <v>6.818815840000001</v>
      </c>
      <c r="S302" s="175">
        <v>0</v>
      </c>
      <c r="T302" s="176">
        <f>S302*H302</f>
        <v>0</v>
      </c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R302" s="177" t="s">
        <v>268</v>
      </c>
      <c r="AT302" s="177" t="s">
        <v>263</v>
      </c>
      <c r="AU302" s="177" t="s">
        <v>86</v>
      </c>
      <c r="AY302" s="18" t="s">
        <v>260</v>
      </c>
      <c r="BE302" s="178">
        <f>IF(N302="základní",J302,0)</f>
        <v>0</v>
      </c>
      <c r="BF302" s="178">
        <f>IF(N302="snížená",J302,0)</f>
        <v>0</v>
      </c>
      <c r="BG302" s="178">
        <f>IF(N302="zákl. přenesená",J302,0)</f>
        <v>0</v>
      </c>
      <c r="BH302" s="178">
        <f>IF(N302="sníž. přenesená",J302,0)</f>
        <v>0</v>
      </c>
      <c r="BI302" s="178">
        <f>IF(N302="nulová",J302,0)</f>
        <v>0</v>
      </c>
      <c r="BJ302" s="18" t="s">
        <v>32</v>
      </c>
      <c r="BK302" s="178">
        <f>ROUND(I302*H302,2)</f>
        <v>0</v>
      </c>
      <c r="BL302" s="18" t="s">
        <v>268</v>
      </c>
      <c r="BM302" s="177" t="s">
        <v>571</v>
      </c>
    </row>
    <row r="303" spans="1:65" s="15" customFormat="1">
      <c r="B303" s="196"/>
      <c r="D303" s="180" t="s">
        <v>270</v>
      </c>
      <c r="E303" s="197" t="s">
        <v>1</v>
      </c>
      <c r="F303" s="198" t="s">
        <v>572</v>
      </c>
      <c r="H303" s="197" t="s">
        <v>1</v>
      </c>
      <c r="I303" s="199"/>
      <c r="L303" s="196"/>
      <c r="M303" s="200"/>
      <c r="N303" s="201"/>
      <c r="O303" s="201"/>
      <c r="P303" s="201"/>
      <c r="Q303" s="201"/>
      <c r="R303" s="201"/>
      <c r="S303" s="201"/>
      <c r="T303" s="202"/>
      <c r="AT303" s="197" t="s">
        <v>270</v>
      </c>
      <c r="AU303" s="197" t="s">
        <v>86</v>
      </c>
      <c r="AV303" s="15" t="s">
        <v>32</v>
      </c>
      <c r="AW303" s="15" t="s">
        <v>31</v>
      </c>
      <c r="AX303" s="15" t="s">
        <v>77</v>
      </c>
      <c r="AY303" s="197" t="s">
        <v>260</v>
      </c>
    </row>
    <row r="304" spans="1:65" s="13" customFormat="1">
      <c r="B304" s="179"/>
      <c r="D304" s="180" t="s">
        <v>270</v>
      </c>
      <c r="E304" s="181" t="s">
        <v>195</v>
      </c>
      <c r="F304" s="182" t="s">
        <v>2575</v>
      </c>
      <c r="H304" s="183">
        <v>198.60300000000001</v>
      </c>
      <c r="I304" s="184"/>
      <c r="L304" s="179"/>
      <c r="M304" s="185"/>
      <c r="N304" s="186"/>
      <c r="O304" s="186"/>
      <c r="P304" s="186"/>
      <c r="Q304" s="186"/>
      <c r="R304" s="186"/>
      <c r="S304" s="186"/>
      <c r="T304" s="187"/>
      <c r="AT304" s="181" t="s">
        <v>270</v>
      </c>
      <c r="AU304" s="181" t="s">
        <v>86</v>
      </c>
      <c r="AV304" s="13" t="s">
        <v>86</v>
      </c>
      <c r="AW304" s="13" t="s">
        <v>31</v>
      </c>
      <c r="AX304" s="13" t="s">
        <v>77</v>
      </c>
      <c r="AY304" s="181" t="s">
        <v>260</v>
      </c>
    </row>
    <row r="305" spans="1:65" s="13" customFormat="1">
      <c r="B305" s="179"/>
      <c r="D305" s="180" t="s">
        <v>270</v>
      </c>
      <c r="E305" s="181" t="s">
        <v>197</v>
      </c>
      <c r="F305" s="182" t="s">
        <v>2576</v>
      </c>
      <c r="H305" s="183">
        <v>203.303</v>
      </c>
      <c r="I305" s="184"/>
      <c r="L305" s="179"/>
      <c r="M305" s="185"/>
      <c r="N305" s="186"/>
      <c r="O305" s="186"/>
      <c r="P305" s="186"/>
      <c r="Q305" s="186"/>
      <c r="R305" s="186"/>
      <c r="S305" s="186"/>
      <c r="T305" s="187"/>
      <c r="AT305" s="181" t="s">
        <v>270</v>
      </c>
      <c r="AU305" s="181" t="s">
        <v>86</v>
      </c>
      <c r="AV305" s="13" t="s">
        <v>86</v>
      </c>
      <c r="AW305" s="13" t="s">
        <v>31</v>
      </c>
      <c r="AX305" s="13" t="s">
        <v>77</v>
      </c>
      <c r="AY305" s="181" t="s">
        <v>260</v>
      </c>
    </row>
    <row r="306" spans="1:65" s="14" customFormat="1">
      <c r="B306" s="188"/>
      <c r="D306" s="180" t="s">
        <v>270</v>
      </c>
      <c r="E306" s="189" t="s">
        <v>1</v>
      </c>
      <c r="F306" s="190" t="s">
        <v>275</v>
      </c>
      <c r="H306" s="191">
        <v>401.90600000000001</v>
      </c>
      <c r="I306" s="192"/>
      <c r="L306" s="188"/>
      <c r="M306" s="193"/>
      <c r="N306" s="194"/>
      <c r="O306" s="194"/>
      <c r="P306" s="194"/>
      <c r="Q306" s="194"/>
      <c r="R306" s="194"/>
      <c r="S306" s="194"/>
      <c r="T306" s="195"/>
      <c r="AT306" s="189" t="s">
        <v>270</v>
      </c>
      <c r="AU306" s="189" t="s">
        <v>86</v>
      </c>
      <c r="AV306" s="14" t="s">
        <v>268</v>
      </c>
      <c r="AW306" s="14" t="s">
        <v>31</v>
      </c>
      <c r="AX306" s="14" t="s">
        <v>77</v>
      </c>
      <c r="AY306" s="189" t="s">
        <v>260</v>
      </c>
    </row>
    <row r="307" spans="1:65" s="13" customFormat="1">
      <c r="B307" s="179"/>
      <c r="D307" s="180" t="s">
        <v>270</v>
      </c>
      <c r="E307" s="181" t="s">
        <v>1</v>
      </c>
      <c r="F307" s="182" t="s">
        <v>1341</v>
      </c>
      <c r="H307" s="183">
        <v>362.89600000000002</v>
      </c>
      <c r="I307" s="184"/>
      <c r="L307" s="179"/>
      <c r="M307" s="185"/>
      <c r="N307" s="186"/>
      <c r="O307" s="186"/>
      <c r="P307" s="186"/>
      <c r="Q307" s="186"/>
      <c r="R307" s="186"/>
      <c r="S307" s="186"/>
      <c r="T307" s="187"/>
      <c r="AT307" s="181" t="s">
        <v>270</v>
      </c>
      <c r="AU307" s="181" t="s">
        <v>86</v>
      </c>
      <c r="AV307" s="13" t="s">
        <v>86</v>
      </c>
      <c r="AW307" s="13" t="s">
        <v>31</v>
      </c>
      <c r="AX307" s="13" t="s">
        <v>77</v>
      </c>
      <c r="AY307" s="181" t="s">
        <v>260</v>
      </c>
    </row>
    <row r="308" spans="1:65" s="14" customFormat="1">
      <c r="B308" s="188"/>
      <c r="D308" s="180" t="s">
        <v>270</v>
      </c>
      <c r="E308" s="189" t="s">
        <v>1220</v>
      </c>
      <c r="F308" s="190" t="s">
        <v>275</v>
      </c>
      <c r="H308" s="191">
        <v>362.89600000000002</v>
      </c>
      <c r="I308" s="192"/>
      <c r="L308" s="188"/>
      <c r="M308" s="193"/>
      <c r="N308" s="194"/>
      <c r="O308" s="194"/>
      <c r="P308" s="194"/>
      <c r="Q308" s="194"/>
      <c r="R308" s="194"/>
      <c r="S308" s="194"/>
      <c r="T308" s="195"/>
      <c r="AT308" s="189" t="s">
        <v>270</v>
      </c>
      <c r="AU308" s="189" t="s">
        <v>86</v>
      </c>
      <c r="AV308" s="14" t="s">
        <v>268</v>
      </c>
      <c r="AW308" s="14" t="s">
        <v>31</v>
      </c>
      <c r="AX308" s="14" t="s">
        <v>32</v>
      </c>
      <c r="AY308" s="189" t="s">
        <v>260</v>
      </c>
    </row>
    <row r="309" spans="1:65" s="2" customFormat="1" ht="16.5" customHeight="1">
      <c r="A309" s="33"/>
      <c r="B309" s="132"/>
      <c r="C309" s="166" t="s">
        <v>553</v>
      </c>
      <c r="D309" s="166" t="s">
        <v>263</v>
      </c>
      <c r="E309" s="167" t="s">
        <v>579</v>
      </c>
      <c r="F309" s="168" t="s">
        <v>580</v>
      </c>
      <c r="G309" s="169" t="s">
        <v>316</v>
      </c>
      <c r="H309" s="170">
        <v>122.66800000000001</v>
      </c>
      <c r="I309" s="171"/>
      <c r="J309" s="172">
        <f>ROUND(I309*H309,2)</f>
        <v>0</v>
      </c>
      <c r="K309" s="168" t="s">
        <v>356</v>
      </c>
      <c r="L309" s="34"/>
      <c r="M309" s="173" t="s">
        <v>1</v>
      </c>
      <c r="N309" s="174" t="s">
        <v>42</v>
      </c>
      <c r="O309" s="59"/>
      <c r="P309" s="175">
        <f>O309*H309</f>
        <v>0</v>
      </c>
      <c r="Q309" s="175">
        <v>1.8790000000000001E-2</v>
      </c>
      <c r="R309" s="175">
        <f>Q309*H309</f>
        <v>2.3049317200000004</v>
      </c>
      <c r="S309" s="175">
        <v>0</v>
      </c>
      <c r="T309" s="176">
        <f>S309*H309</f>
        <v>0</v>
      </c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R309" s="177" t="s">
        <v>268</v>
      </c>
      <c r="AT309" s="177" t="s">
        <v>263</v>
      </c>
      <c r="AU309" s="177" t="s">
        <v>86</v>
      </c>
      <c r="AY309" s="18" t="s">
        <v>260</v>
      </c>
      <c r="BE309" s="178">
        <f>IF(N309="základní",J309,0)</f>
        <v>0</v>
      </c>
      <c r="BF309" s="178">
        <f>IF(N309="snížená",J309,0)</f>
        <v>0</v>
      </c>
      <c r="BG309" s="178">
        <f>IF(N309="zákl. přenesená",J309,0)</f>
        <v>0</v>
      </c>
      <c r="BH309" s="178">
        <f>IF(N309="sníž. přenesená",J309,0)</f>
        <v>0</v>
      </c>
      <c r="BI309" s="178">
        <f>IF(N309="nulová",J309,0)</f>
        <v>0</v>
      </c>
      <c r="BJ309" s="18" t="s">
        <v>32</v>
      </c>
      <c r="BK309" s="178">
        <f>ROUND(I309*H309,2)</f>
        <v>0</v>
      </c>
      <c r="BL309" s="18" t="s">
        <v>268</v>
      </c>
      <c r="BM309" s="177" t="s">
        <v>581</v>
      </c>
    </row>
    <row r="310" spans="1:65" s="13" customFormat="1">
      <c r="B310" s="179"/>
      <c r="D310" s="180" t="s">
        <v>270</v>
      </c>
      <c r="E310" s="181" t="s">
        <v>1</v>
      </c>
      <c r="F310" s="182" t="s">
        <v>2577</v>
      </c>
      <c r="H310" s="183">
        <v>107.301</v>
      </c>
      <c r="I310" s="184"/>
      <c r="L310" s="179"/>
      <c r="M310" s="185"/>
      <c r="N310" s="186"/>
      <c r="O310" s="186"/>
      <c r="P310" s="186"/>
      <c r="Q310" s="186"/>
      <c r="R310" s="186"/>
      <c r="S310" s="186"/>
      <c r="T310" s="187"/>
      <c r="AT310" s="181" t="s">
        <v>270</v>
      </c>
      <c r="AU310" s="181" t="s">
        <v>86</v>
      </c>
      <c r="AV310" s="13" t="s">
        <v>86</v>
      </c>
      <c r="AW310" s="13" t="s">
        <v>31</v>
      </c>
      <c r="AX310" s="13" t="s">
        <v>77</v>
      </c>
      <c r="AY310" s="181" t="s">
        <v>260</v>
      </c>
    </row>
    <row r="311" spans="1:65" s="13" customFormat="1">
      <c r="B311" s="179"/>
      <c r="D311" s="180" t="s">
        <v>270</v>
      </c>
      <c r="E311" s="181" t="s">
        <v>1</v>
      </c>
      <c r="F311" s="182" t="s">
        <v>2578</v>
      </c>
      <c r="H311" s="183">
        <v>4.4859999999999998</v>
      </c>
      <c r="I311" s="184"/>
      <c r="L311" s="179"/>
      <c r="M311" s="185"/>
      <c r="N311" s="186"/>
      <c r="O311" s="186"/>
      <c r="P311" s="186"/>
      <c r="Q311" s="186"/>
      <c r="R311" s="186"/>
      <c r="S311" s="186"/>
      <c r="T311" s="187"/>
      <c r="AT311" s="181" t="s">
        <v>270</v>
      </c>
      <c r="AU311" s="181" t="s">
        <v>86</v>
      </c>
      <c r="AV311" s="13" t="s">
        <v>86</v>
      </c>
      <c r="AW311" s="13" t="s">
        <v>31</v>
      </c>
      <c r="AX311" s="13" t="s">
        <v>77</v>
      </c>
      <c r="AY311" s="181" t="s">
        <v>260</v>
      </c>
    </row>
    <row r="312" spans="1:65" s="13" customFormat="1">
      <c r="B312" s="179"/>
      <c r="D312" s="180" t="s">
        <v>270</v>
      </c>
      <c r="E312" s="181" t="s">
        <v>1</v>
      </c>
      <c r="F312" s="182" t="s">
        <v>2579</v>
      </c>
      <c r="H312" s="183">
        <v>2.5329999999999999</v>
      </c>
      <c r="I312" s="184"/>
      <c r="L312" s="179"/>
      <c r="M312" s="185"/>
      <c r="N312" s="186"/>
      <c r="O312" s="186"/>
      <c r="P312" s="186"/>
      <c r="Q312" s="186"/>
      <c r="R312" s="186"/>
      <c r="S312" s="186"/>
      <c r="T312" s="187"/>
      <c r="AT312" s="181" t="s">
        <v>270</v>
      </c>
      <c r="AU312" s="181" t="s">
        <v>86</v>
      </c>
      <c r="AV312" s="13" t="s">
        <v>86</v>
      </c>
      <c r="AW312" s="13" t="s">
        <v>31</v>
      </c>
      <c r="AX312" s="13" t="s">
        <v>77</v>
      </c>
      <c r="AY312" s="181" t="s">
        <v>260</v>
      </c>
    </row>
    <row r="313" spans="1:65" s="13" customFormat="1">
      <c r="B313" s="179"/>
      <c r="D313" s="180" t="s">
        <v>270</v>
      </c>
      <c r="E313" s="181" t="s">
        <v>1</v>
      </c>
      <c r="F313" s="182" t="s">
        <v>2580</v>
      </c>
      <c r="H313" s="183">
        <v>8.3480000000000008</v>
      </c>
      <c r="I313" s="184"/>
      <c r="L313" s="179"/>
      <c r="M313" s="185"/>
      <c r="N313" s="186"/>
      <c r="O313" s="186"/>
      <c r="P313" s="186"/>
      <c r="Q313" s="186"/>
      <c r="R313" s="186"/>
      <c r="S313" s="186"/>
      <c r="T313" s="187"/>
      <c r="AT313" s="181" t="s">
        <v>270</v>
      </c>
      <c r="AU313" s="181" t="s">
        <v>86</v>
      </c>
      <c r="AV313" s="13" t="s">
        <v>86</v>
      </c>
      <c r="AW313" s="13" t="s">
        <v>31</v>
      </c>
      <c r="AX313" s="13" t="s">
        <v>77</v>
      </c>
      <c r="AY313" s="181" t="s">
        <v>260</v>
      </c>
    </row>
    <row r="314" spans="1:65" s="14" customFormat="1">
      <c r="B314" s="188"/>
      <c r="D314" s="180" t="s">
        <v>270</v>
      </c>
      <c r="E314" s="189" t="s">
        <v>155</v>
      </c>
      <c r="F314" s="190" t="s">
        <v>275</v>
      </c>
      <c r="H314" s="191">
        <v>122.66800000000001</v>
      </c>
      <c r="I314" s="192"/>
      <c r="L314" s="188"/>
      <c r="M314" s="193"/>
      <c r="N314" s="194"/>
      <c r="O314" s="194"/>
      <c r="P314" s="194"/>
      <c r="Q314" s="194"/>
      <c r="R314" s="194"/>
      <c r="S314" s="194"/>
      <c r="T314" s="195"/>
      <c r="AT314" s="189" t="s">
        <v>270</v>
      </c>
      <c r="AU314" s="189" t="s">
        <v>86</v>
      </c>
      <c r="AV314" s="14" t="s">
        <v>268</v>
      </c>
      <c r="AW314" s="14" t="s">
        <v>31</v>
      </c>
      <c r="AX314" s="14" t="s">
        <v>32</v>
      </c>
      <c r="AY314" s="189" t="s">
        <v>260</v>
      </c>
    </row>
    <row r="315" spans="1:65" s="2" customFormat="1" ht="16.5" customHeight="1">
      <c r="A315" s="33"/>
      <c r="B315" s="132"/>
      <c r="C315" s="166" t="s">
        <v>558</v>
      </c>
      <c r="D315" s="166" t="s">
        <v>263</v>
      </c>
      <c r="E315" s="167" t="s">
        <v>584</v>
      </c>
      <c r="F315" s="168" t="s">
        <v>585</v>
      </c>
      <c r="G315" s="169" t="s">
        <v>372</v>
      </c>
      <c r="H315" s="170">
        <v>910.22199999999998</v>
      </c>
      <c r="I315" s="171"/>
      <c r="J315" s="172">
        <f>ROUND(I315*H315,2)</f>
        <v>0</v>
      </c>
      <c r="K315" s="168" t="s">
        <v>356</v>
      </c>
      <c r="L315" s="34"/>
      <c r="M315" s="173" t="s">
        <v>1</v>
      </c>
      <c r="N315" s="174" t="s">
        <v>42</v>
      </c>
      <c r="O315" s="59"/>
      <c r="P315" s="175">
        <f>O315*H315</f>
        <v>0</v>
      </c>
      <c r="Q315" s="175">
        <v>1.9800000000000002E-2</v>
      </c>
      <c r="R315" s="175">
        <f>Q315*H315</f>
        <v>18.022395599999999</v>
      </c>
      <c r="S315" s="175">
        <v>0</v>
      </c>
      <c r="T315" s="176">
        <f>S315*H315</f>
        <v>0</v>
      </c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R315" s="177" t="s">
        <v>268</v>
      </c>
      <c r="AT315" s="177" t="s">
        <v>263</v>
      </c>
      <c r="AU315" s="177" t="s">
        <v>86</v>
      </c>
      <c r="AY315" s="18" t="s">
        <v>260</v>
      </c>
      <c r="BE315" s="178">
        <f>IF(N315="základní",J315,0)</f>
        <v>0</v>
      </c>
      <c r="BF315" s="178">
        <f>IF(N315="snížená",J315,0)</f>
        <v>0</v>
      </c>
      <c r="BG315" s="178">
        <f>IF(N315="zákl. přenesená",J315,0)</f>
        <v>0</v>
      </c>
      <c r="BH315" s="178">
        <f>IF(N315="sníž. přenesená",J315,0)</f>
        <v>0</v>
      </c>
      <c r="BI315" s="178">
        <f>IF(N315="nulová",J315,0)</f>
        <v>0</v>
      </c>
      <c r="BJ315" s="18" t="s">
        <v>32</v>
      </c>
      <c r="BK315" s="178">
        <f>ROUND(I315*H315,2)</f>
        <v>0</v>
      </c>
      <c r="BL315" s="18" t="s">
        <v>268</v>
      </c>
      <c r="BM315" s="177" t="s">
        <v>586</v>
      </c>
    </row>
    <row r="316" spans="1:65" s="13" customFormat="1">
      <c r="B316" s="179"/>
      <c r="D316" s="180" t="s">
        <v>270</v>
      </c>
      <c r="E316" s="181" t="s">
        <v>1</v>
      </c>
      <c r="F316" s="182" t="s">
        <v>2581</v>
      </c>
      <c r="H316" s="183">
        <v>894.173</v>
      </c>
      <c r="I316" s="184"/>
      <c r="L316" s="179"/>
      <c r="M316" s="185"/>
      <c r="N316" s="186"/>
      <c r="O316" s="186"/>
      <c r="P316" s="186"/>
      <c r="Q316" s="186"/>
      <c r="R316" s="186"/>
      <c r="S316" s="186"/>
      <c r="T316" s="187"/>
      <c r="AT316" s="181" t="s">
        <v>270</v>
      </c>
      <c r="AU316" s="181" t="s">
        <v>86</v>
      </c>
      <c r="AV316" s="13" t="s">
        <v>86</v>
      </c>
      <c r="AW316" s="13" t="s">
        <v>31</v>
      </c>
      <c r="AX316" s="13" t="s">
        <v>77</v>
      </c>
      <c r="AY316" s="181" t="s">
        <v>260</v>
      </c>
    </row>
    <row r="317" spans="1:65" s="13" customFormat="1">
      <c r="B317" s="179"/>
      <c r="D317" s="180" t="s">
        <v>270</v>
      </c>
      <c r="E317" s="181" t="s">
        <v>1</v>
      </c>
      <c r="F317" s="182" t="s">
        <v>2582</v>
      </c>
      <c r="H317" s="183">
        <v>16.048999999999999</v>
      </c>
      <c r="I317" s="184"/>
      <c r="L317" s="179"/>
      <c r="M317" s="185"/>
      <c r="N317" s="186"/>
      <c r="O317" s="186"/>
      <c r="P317" s="186"/>
      <c r="Q317" s="186"/>
      <c r="R317" s="186"/>
      <c r="S317" s="186"/>
      <c r="T317" s="187"/>
      <c r="AT317" s="181" t="s">
        <v>270</v>
      </c>
      <c r="AU317" s="181" t="s">
        <v>86</v>
      </c>
      <c r="AV317" s="13" t="s">
        <v>86</v>
      </c>
      <c r="AW317" s="13" t="s">
        <v>31</v>
      </c>
      <c r="AX317" s="13" t="s">
        <v>77</v>
      </c>
      <c r="AY317" s="181" t="s">
        <v>260</v>
      </c>
    </row>
    <row r="318" spans="1:65" s="14" customFormat="1">
      <c r="B318" s="188"/>
      <c r="D318" s="180" t="s">
        <v>270</v>
      </c>
      <c r="E318" s="189" t="s">
        <v>158</v>
      </c>
      <c r="F318" s="190" t="s">
        <v>275</v>
      </c>
      <c r="H318" s="191">
        <v>910.22199999999998</v>
      </c>
      <c r="I318" s="192"/>
      <c r="L318" s="188"/>
      <c r="M318" s="193"/>
      <c r="N318" s="194"/>
      <c r="O318" s="194"/>
      <c r="P318" s="194"/>
      <c r="Q318" s="194"/>
      <c r="R318" s="194"/>
      <c r="S318" s="194"/>
      <c r="T318" s="195"/>
      <c r="AT318" s="189" t="s">
        <v>270</v>
      </c>
      <c r="AU318" s="189" t="s">
        <v>86</v>
      </c>
      <c r="AV318" s="14" t="s">
        <v>268</v>
      </c>
      <c r="AW318" s="14" t="s">
        <v>31</v>
      </c>
      <c r="AX318" s="14" t="s">
        <v>32</v>
      </c>
      <c r="AY318" s="189" t="s">
        <v>260</v>
      </c>
    </row>
    <row r="319" spans="1:65" s="2" customFormat="1" ht="16.5" customHeight="1">
      <c r="A319" s="33"/>
      <c r="B319" s="132"/>
      <c r="C319" s="166" t="s">
        <v>563</v>
      </c>
      <c r="D319" s="166" t="s">
        <v>263</v>
      </c>
      <c r="E319" s="167" t="s">
        <v>589</v>
      </c>
      <c r="F319" s="168" t="s">
        <v>590</v>
      </c>
      <c r="G319" s="169" t="s">
        <v>316</v>
      </c>
      <c r="H319" s="170">
        <v>444.38</v>
      </c>
      <c r="I319" s="171"/>
      <c r="J319" s="172">
        <f>ROUND(I319*H319,2)</f>
        <v>0</v>
      </c>
      <c r="K319" s="168" t="s">
        <v>267</v>
      </c>
      <c r="L319" s="34"/>
      <c r="M319" s="173" t="s">
        <v>1</v>
      </c>
      <c r="N319" s="174" t="s">
        <v>42</v>
      </c>
      <c r="O319" s="59"/>
      <c r="P319" s="175">
        <f>O319*H319</f>
        <v>0</v>
      </c>
      <c r="Q319" s="175">
        <v>0</v>
      </c>
      <c r="R319" s="175">
        <f>Q319*H319</f>
        <v>0</v>
      </c>
      <c r="S319" s="175">
        <v>0</v>
      </c>
      <c r="T319" s="176">
        <f>S319*H319</f>
        <v>0</v>
      </c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R319" s="177" t="s">
        <v>268</v>
      </c>
      <c r="AT319" s="177" t="s">
        <v>263</v>
      </c>
      <c r="AU319" s="177" t="s">
        <v>86</v>
      </c>
      <c r="AY319" s="18" t="s">
        <v>260</v>
      </c>
      <c r="BE319" s="178">
        <f>IF(N319="základní",J319,0)</f>
        <v>0</v>
      </c>
      <c r="BF319" s="178">
        <f>IF(N319="snížená",J319,0)</f>
        <v>0</v>
      </c>
      <c r="BG319" s="178">
        <f>IF(N319="zákl. přenesená",J319,0)</f>
        <v>0</v>
      </c>
      <c r="BH319" s="178">
        <f>IF(N319="sníž. přenesená",J319,0)</f>
        <v>0</v>
      </c>
      <c r="BI319" s="178">
        <f>IF(N319="nulová",J319,0)</f>
        <v>0</v>
      </c>
      <c r="BJ319" s="18" t="s">
        <v>32</v>
      </c>
      <c r="BK319" s="178">
        <f>ROUND(I319*H319,2)</f>
        <v>0</v>
      </c>
      <c r="BL319" s="18" t="s">
        <v>268</v>
      </c>
      <c r="BM319" s="177" t="s">
        <v>591</v>
      </c>
    </row>
    <row r="320" spans="1:65" s="15" customFormat="1">
      <c r="B320" s="196"/>
      <c r="D320" s="180" t="s">
        <v>270</v>
      </c>
      <c r="E320" s="197" t="s">
        <v>1</v>
      </c>
      <c r="F320" s="198" t="s">
        <v>324</v>
      </c>
      <c r="H320" s="197" t="s">
        <v>1</v>
      </c>
      <c r="I320" s="199"/>
      <c r="L320" s="196"/>
      <c r="M320" s="200"/>
      <c r="N320" s="201"/>
      <c r="O320" s="201"/>
      <c r="P320" s="201"/>
      <c r="Q320" s="201"/>
      <c r="R320" s="201"/>
      <c r="S320" s="201"/>
      <c r="T320" s="202"/>
      <c r="AT320" s="197" t="s">
        <v>270</v>
      </c>
      <c r="AU320" s="197" t="s">
        <v>86</v>
      </c>
      <c r="AV320" s="15" t="s">
        <v>32</v>
      </c>
      <c r="AW320" s="15" t="s">
        <v>31</v>
      </c>
      <c r="AX320" s="15" t="s">
        <v>77</v>
      </c>
      <c r="AY320" s="197" t="s">
        <v>260</v>
      </c>
    </row>
    <row r="321" spans="1:65" s="13" customFormat="1">
      <c r="B321" s="179"/>
      <c r="D321" s="180" t="s">
        <v>270</v>
      </c>
      <c r="E321" s="181" t="s">
        <v>1</v>
      </c>
      <c r="F321" s="182" t="s">
        <v>1344</v>
      </c>
      <c r="H321" s="183">
        <v>362.89600000000002</v>
      </c>
      <c r="I321" s="184"/>
      <c r="L321" s="179"/>
      <c r="M321" s="185"/>
      <c r="N321" s="186"/>
      <c r="O321" s="186"/>
      <c r="P321" s="186"/>
      <c r="Q321" s="186"/>
      <c r="R321" s="186"/>
      <c r="S321" s="186"/>
      <c r="T321" s="187"/>
      <c r="AT321" s="181" t="s">
        <v>270</v>
      </c>
      <c r="AU321" s="181" t="s">
        <v>86</v>
      </c>
      <c r="AV321" s="13" t="s">
        <v>86</v>
      </c>
      <c r="AW321" s="13" t="s">
        <v>31</v>
      </c>
      <c r="AX321" s="13" t="s">
        <v>77</v>
      </c>
      <c r="AY321" s="181" t="s">
        <v>260</v>
      </c>
    </row>
    <row r="322" spans="1:65" s="13" customFormat="1">
      <c r="B322" s="179"/>
      <c r="D322" s="180" t="s">
        <v>270</v>
      </c>
      <c r="E322" s="181" t="s">
        <v>1</v>
      </c>
      <c r="F322" s="182" t="s">
        <v>593</v>
      </c>
      <c r="H322" s="183">
        <v>122.66800000000001</v>
      </c>
      <c r="I322" s="184"/>
      <c r="L322" s="179"/>
      <c r="M322" s="185"/>
      <c r="N322" s="186"/>
      <c r="O322" s="186"/>
      <c r="P322" s="186"/>
      <c r="Q322" s="186"/>
      <c r="R322" s="186"/>
      <c r="S322" s="186"/>
      <c r="T322" s="187"/>
      <c r="AT322" s="181" t="s">
        <v>270</v>
      </c>
      <c r="AU322" s="181" t="s">
        <v>86</v>
      </c>
      <c r="AV322" s="13" t="s">
        <v>86</v>
      </c>
      <c r="AW322" s="13" t="s">
        <v>31</v>
      </c>
      <c r="AX322" s="13" t="s">
        <v>77</v>
      </c>
      <c r="AY322" s="181" t="s">
        <v>260</v>
      </c>
    </row>
    <row r="323" spans="1:65" s="13" customFormat="1">
      <c r="B323" s="179"/>
      <c r="D323" s="180" t="s">
        <v>270</v>
      </c>
      <c r="E323" s="181" t="s">
        <v>1</v>
      </c>
      <c r="F323" s="182" t="s">
        <v>594</v>
      </c>
      <c r="H323" s="183">
        <v>8.1920000000000002</v>
      </c>
      <c r="I323" s="184"/>
      <c r="L323" s="179"/>
      <c r="M323" s="185"/>
      <c r="N323" s="186"/>
      <c r="O323" s="186"/>
      <c r="P323" s="186"/>
      <c r="Q323" s="186"/>
      <c r="R323" s="186"/>
      <c r="S323" s="186"/>
      <c r="T323" s="187"/>
      <c r="AT323" s="181" t="s">
        <v>270</v>
      </c>
      <c r="AU323" s="181" t="s">
        <v>86</v>
      </c>
      <c r="AV323" s="13" t="s">
        <v>86</v>
      </c>
      <c r="AW323" s="13" t="s">
        <v>31</v>
      </c>
      <c r="AX323" s="13" t="s">
        <v>77</v>
      </c>
      <c r="AY323" s="181" t="s">
        <v>260</v>
      </c>
    </row>
    <row r="324" spans="1:65" s="14" customFormat="1">
      <c r="B324" s="188"/>
      <c r="D324" s="180" t="s">
        <v>270</v>
      </c>
      <c r="E324" s="189" t="s">
        <v>207</v>
      </c>
      <c r="F324" s="190" t="s">
        <v>275</v>
      </c>
      <c r="H324" s="191">
        <v>493.75599999999997</v>
      </c>
      <c r="I324" s="192"/>
      <c r="L324" s="188"/>
      <c r="M324" s="193"/>
      <c r="N324" s="194"/>
      <c r="O324" s="194"/>
      <c r="P324" s="194"/>
      <c r="Q324" s="194"/>
      <c r="R324" s="194"/>
      <c r="S324" s="194"/>
      <c r="T324" s="195"/>
      <c r="AT324" s="189" t="s">
        <v>270</v>
      </c>
      <c r="AU324" s="189" t="s">
        <v>86</v>
      </c>
      <c r="AV324" s="14" t="s">
        <v>268</v>
      </c>
      <c r="AW324" s="14" t="s">
        <v>31</v>
      </c>
      <c r="AX324" s="14" t="s">
        <v>77</v>
      </c>
      <c r="AY324" s="189" t="s">
        <v>260</v>
      </c>
    </row>
    <row r="325" spans="1:65" s="13" customFormat="1">
      <c r="B325" s="179"/>
      <c r="D325" s="180" t="s">
        <v>270</v>
      </c>
      <c r="E325" s="181" t="s">
        <v>1</v>
      </c>
      <c r="F325" s="182" t="s">
        <v>595</v>
      </c>
      <c r="H325" s="183">
        <v>444.38</v>
      </c>
      <c r="I325" s="184"/>
      <c r="L325" s="179"/>
      <c r="M325" s="185"/>
      <c r="N325" s="186"/>
      <c r="O325" s="186"/>
      <c r="P325" s="186"/>
      <c r="Q325" s="186"/>
      <c r="R325" s="186"/>
      <c r="S325" s="186"/>
      <c r="T325" s="187"/>
      <c r="AT325" s="181" t="s">
        <v>270</v>
      </c>
      <c r="AU325" s="181" t="s">
        <v>86</v>
      </c>
      <c r="AV325" s="13" t="s">
        <v>86</v>
      </c>
      <c r="AW325" s="13" t="s">
        <v>31</v>
      </c>
      <c r="AX325" s="13" t="s">
        <v>32</v>
      </c>
      <c r="AY325" s="181" t="s">
        <v>260</v>
      </c>
    </row>
    <row r="326" spans="1:65" s="2" customFormat="1" ht="16.5" customHeight="1">
      <c r="A326" s="33"/>
      <c r="B326" s="132"/>
      <c r="C326" s="166" t="s">
        <v>568</v>
      </c>
      <c r="D326" s="166" t="s">
        <v>263</v>
      </c>
      <c r="E326" s="167" t="s">
        <v>597</v>
      </c>
      <c r="F326" s="168" t="s">
        <v>598</v>
      </c>
      <c r="G326" s="169" t="s">
        <v>316</v>
      </c>
      <c r="H326" s="170">
        <v>44.438000000000002</v>
      </c>
      <c r="I326" s="171"/>
      <c r="J326" s="172">
        <f>ROUND(I326*H326,2)</f>
        <v>0</v>
      </c>
      <c r="K326" s="168" t="s">
        <v>267</v>
      </c>
      <c r="L326" s="34"/>
      <c r="M326" s="173" t="s">
        <v>1</v>
      </c>
      <c r="N326" s="174" t="s">
        <v>42</v>
      </c>
      <c r="O326" s="59"/>
      <c r="P326" s="175">
        <f>O326*H326</f>
        <v>0</v>
      </c>
      <c r="Q326" s="175">
        <v>0</v>
      </c>
      <c r="R326" s="175">
        <f>Q326*H326</f>
        <v>0</v>
      </c>
      <c r="S326" s="175">
        <v>0</v>
      </c>
      <c r="T326" s="176">
        <f>S326*H326</f>
        <v>0</v>
      </c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R326" s="177" t="s">
        <v>268</v>
      </c>
      <c r="AT326" s="177" t="s">
        <v>263</v>
      </c>
      <c r="AU326" s="177" t="s">
        <v>86</v>
      </c>
      <c r="AY326" s="18" t="s">
        <v>260</v>
      </c>
      <c r="BE326" s="178">
        <f>IF(N326="základní",J326,0)</f>
        <v>0</v>
      </c>
      <c r="BF326" s="178">
        <f>IF(N326="snížená",J326,0)</f>
        <v>0</v>
      </c>
      <c r="BG326" s="178">
        <f>IF(N326="zákl. přenesená",J326,0)</f>
        <v>0</v>
      </c>
      <c r="BH326" s="178">
        <f>IF(N326="sníž. přenesená",J326,0)</f>
        <v>0</v>
      </c>
      <c r="BI326" s="178">
        <f>IF(N326="nulová",J326,0)</f>
        <v>0</v>
      </c>
      <c r="BJ326" s="18" t="s">
        <v>32</v>
      </c>
      <c r="BK326" s="178">
        <f>ROUND(I326*H326,2)</f>
        <v>0</v>
      </c>
      <c r="BL326" s="18" t="s">
        <v>268</v>
      </c>
      <c r="BM326" s="177" t="s">
        <v>2583</v>
      </c>
    </row>
    <row r="327" spans="1:65" s="15" customFormat="1">
      <c r="B327" s="196"/>
      <c r="D327" s="180" t="s">
        <v>270</v>
      </c>
      <c r="E327" s="197" t="s">
        <v>1</v>
      </c>
      <c r="F327" s="198" t="s">
        <v>324</v>
      </c>
      <c r="H327" s="197" t="s">
        <v>1</v>
      </c>
      <c r="I327" s="199"/>
      <c r="L327" s="196"/>
      <c r="M327" s="200"/>
      <c r="N327" s="201"/>
      <c r="O327" s="201"/>
      <c r="P327" s="201"/>
      <c r="Q327" s="201"/>
      <c r="R327" s="201"/>
      <c r="S327" s="201"/>
      <c r="T327" s="202"/>
      <c r="AT327" s="197" t="s">
        <v>270</v>
      </c>
      <c r="AU327" s="197" t="s">
        <v>86</v>
      </c>
      <c r="AV327" s="15" t="s">
        <v>32</v>
      </c>
      <c r="AW327" s="15" t="s">
        <v>31</v>
      </c>
      <c r="AX327" s="15" t="s">
        <v>77</v>
      </c>
      <c r="AY327" s="197" t="s">
        <v>260</v>
      </c>
    </row>
    <row r="328" spans="1:65" s="13" customFormat="1">
      <c r="B328" s="179"/>
      <c r="D328" s="180" t="s">
        <v>270</v>
      </c>
      <c r="E328" s="181" t="s">
        <v>1</v>
      </c>
      <c r="F328" s="182" t="s">
        <v>600</v>
      </c>
      <c r="H328" s="183">
        <v>44.438000000000002</v>
      </c>
      <c r="I328" s="184"/>
      <c r="L328" s="179"/>
      <c r="M328" s="185"/>
      <c r="N328" s="186"/>
      <c r="O328" s="186"/>
      <c r="P328" s="186"/>
      <c r="Q328" s="186"/>
      <c r="R328" s="186"/>
      <c r="S328" s="186"/>
      <c r="T328" s="187"/>
      <c r="AT328" s="181" t="s">
        <v>270</v>
      </c>
      <c r="AU328" s="181" t="s">
        <v>86</v>
      </c>
      <c r="AV328" s="13" t="s">
        <v>86</v>
      </c>
      <c r="AW328" s="13" t="s">
        <v>31</v>
      </c>
      <c r="AX328" s="13" t="s">
        <v>32</v>
      </c>
      <c r="AY328" s="181" t="s">
        <v>260</v>
      </c>
    </row>
    <row r="329" spans="1:65" s="2" customFormat="1" ht="16.5" customHeight="1">
      <c r="A329" s="33"/>
      <c r="B329" s="132"/>
      <c r="C329" s="166" t="s">
        <v>578</v>
      </c>
      <c r="D329" s="166" t="s">
        <v>263</v>
      </c>
      <c r="E329" s="167" t="s">
        <v>602</v>
      </c>
      <c r="F329" s="168" t="s">
        <v>603</v>
      </c>
      <c r="G329" s="169" t="s">
        <v>316</v>
      </c>
      <c r="H329" s="170">
        <v>4.9379999999999997</v>
      </c>
      <c r="I329" s="171"/>
      <c r="J329" s="172">
        <f>ROUND(I329*H329,2)</f>
        <v>0</v>
      </c>
      <c r="K329" s="168" t="s">
        <v>267</v>
      </c>
      <c r="L329" s="34"/>
      <c r="M329" s="173" t="s">
        <v>1</v>
      </c>
      <c r="N329" s="174" t="s">
        <v>42</v>
      </c>
      <c r="O329" s="59"/>
      <c r="P329" s="175">
        <f>O329*H329</f>
        <v>0</v>
      </c>
      <c r="Q329" s="175">
        <v>0</v>
      </c>
      <c r="R329" s="175">
        <f>Q329*H329</f>
        <v>0</v>
      </c>
      <c r="S329" s="175">
        <v>0</v>
      </c>
      <c r="T329" s="176">
        <f>S329*H329</f>
        <v>0</v>
      </c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R329" s="177" t="s">
        <v>268</v>
      </c>
      <c r="AT329" s="177" t="s">
        <v>263</v>
      </c>
      <c r="AU329" s="177" t="s">
        <v>86</v>
      </c>
      <c r="AY329" s="18" t="s">
        <v>260</v>
      </c>
      <c r="BE329" s="178">
        <f>IF(N329="základní",J329,0)</f>
        <v>0</v>
      </c>
      <c r="BF329" s="178">
        <f>IF(N329="snížená",J329,0)</f>
        <v>0</v>
      </c>
      <c r="BG329" s="178">
        <f>IF(N329="zákl. přenesená",J329,0)</f>
        <v>0</v>
      </c>
      <c r="BH329" s="178">
        <f>IF(N329="sníž. přenesená",J329,0)</f>
        <v>0</v>
      </c>
      <c r="BI329" s="178">
        <f>IF(N329="nulová",J329,0)</f>
        <v>0</v>
      </c>
      <c r="BJ329" s="18" t="s">
        <v>32</v>
      </c>
      <c r="BK329" s="178">
        <f>ROUND(I329*H329,2)</f>
        <v>0</v>
      </c>
      <c r="BL329" s="18" t="s">
        <v>268</v>
      </c>
      <c r="BM329" s="177" t="s">
        <v>2584</v>
      </c>
    </row>
    <row r="330" spans="1:65" s="15" customFormat="1">
      <c r="B330" s="196"/>
      <c r="D330" s="180" t="s">
        <v>270</v>
      </c>
      <c r="E330" s="197" t="s">
        <v>1</v>
      </c>
      <c r="F330" s="198" t="s">
        <v>324</v>
      </c>
      <c r="H330" s="197" t="s">
        <v>1</v>
      </c>
      <c r="I330" s="199"/>
      <c r="L330" s="196"/>
      <c r="M330" s="200"/>
      <c r="N330" s="201"/>
      <c r="O330" s="201"/>
      <c r="P330" s="201"/>
      <c r="Q330" s="201"/>
      <c r="R330" s="201"/>
      <c r="S330" s="201"/>
      <c r="T330" s="202"/>
      <c r="AT330" s="197" t="s">
        <v>270</v>
      </c>
      <c r="AU330" s="197" t="s">
        <v>86</v>
      </c>
      <c r="AV330" s="15" t="s">
        <v>32</v>
      </c>
      <c r="AW330" s="15" t="s">
        <v>31</v>
      </c>
      <c r="AX330" s="15" t="s">
        <v>77</v>
      </c>
      <c r="AY330" s="197" t="s">
        <v>260</v>
      </c>
    </row>
    <row r="331" spans="1:65" s="13" customFormat="1">
      <c r="B331" s="179"/>
      <c r="D331" s="180" t="s">
        <v>270</v>
      </c>
      <c r="E331" s="181" t="s">
        <v>1</v>
      </c>
      <c r="F331" s="182" t="s">
        <v>605</v>
      </c>
      <c r="H331" s="183">
        <v>4.9379999999999997</v>
      </c>
      <c r="I331" s="184"/>
      <c r="L331" s="179"/>
      <c r="M331" s="185"/>
      <c r="N331" s="186"/>
      <c r="O331" s="186"/>
      <c r="P331" s="186"/>
      <c r="Q331" s="186"/>
      <c r="R331" s="186"/>
      <c r="S331" s="186"/>
      <c r="T331" s="187"/>
      <c r="AT331" s="181" t="s">
        <v>270</v>
      </c>
      <c r="AU331" s="181" t="s">
        <v>86</v>
      </c>
      <c r="AV331" s="13" t="s">
        <v>86</v>
      </c>
      <c r="AW331" s="13" t="s">
        <v>31</v>
      </c>
      <c r="AX331" s="13" t="s">
        <v>32</v>
      </c>
      <c r="AY331" s="181" t="s">
        <v>260</v>
      </c>
    </row>
    <row r="332" spans="1:65" s="2" customFormat="1" ht="16.5" customHeight="1">
      <c r="A332" s="33"/>
      <c r="B332" s="132"/>
      <c r="C332" s="166" t="s">
        <v>583</v>
      </c>
      <c r="D332" s="166" t="s">
        <v>263</v>
      </c>
      <c r="E332" s="167" t="s">
        <v>607</v>
      </c>
      <c r="F332" s="168" t="s">
        <v>608</v>
      </c>
      <c r="G332" s="169" t="s">
        <v>316</v>
      </c>
      <c r="H332" s="170">
        <v>493.75599999999997</v>
      </c>
      <c r="I332" s="171"/>
      <c r="J332" s="172">
        <f>ROUND(I332*H332,2)</f>
        <v>0</v>
      </c>
      <c r="K332" s="168" t="s">
        <v>267</v>
      </c>
      <c r="L332" s="34"/>
      <c r="M332" s="173" t="s">
        <v>1</v>
      </c>
      <c r="N332" s="174" t="s">
        <v>42</v>
      </c>
      <c r="O332" s="59"/>
      <c r="P332" s="175">
        <f>O332*H332</f>
        <v>0</v>
      </c>
      <c r="Q332" s="175">
        <v>0</v>
      </c>
      <c r="R332" s="175">
        <f>Q332*H332</f>
        <v>0</v>
      </c>
      <c r="S332" s="175">
        <v>0</v>
      </c>
      <c r="T332" s="176">
        <f>S332*H332</f>
        <v>0</v>
      </c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R332" s="177" t="s">
        <v>268</v>
      </c>
      <c r="AT332" s="177" t="s">
        <v>263</v>
      </c>
      <c r="AU332" s="177" t="s">
        <v>86</v>
      </c>
      <c r="AY332" s="18" t="s">
        <v>260</v>
      </c>
      <c r="BE332" s="178">
        <f>IF(N332="základní",J332,0)</f>
        <v>0</v>
      </c>
      <c r="BF332" s="178">
        <f>IF(N332="snížená",J332,0)</f>
        <v>0</v>
      </c>
      <c r="BG332" s="178">
        <f>IF(N332="zákl. přenesená",J332,0)</f>
        <v>0</v>
      </c>
      <c r="BH332" s="178">
        <f>IF(N332="sníž. přenesená",J332,0)</f>
        <v>0</v>
      </c>
      <c r="BI332" s="178">
        <f>IF(N332="nulová",J332,0)</f>
        <v>0</v>
      </c>
      <c r="BJ332" s="18" t="s">
        <v>32</v>
      </c>
      <c r="BK332" s="178">
        <f>ROUND(I332*H332,2)</f>
        <v>0</v>
      </c>
      <c r="BL332" s="18" t="s">
        <v>268</v>
      </c>
      <c r="BM332" s="177" t="s">
        <v>609</v>
      </c>
    </row>
    <row r="333" spans="1:65" s="13" customFormat="1">
      <c r="B333" s="179"/>
      <c r="D333" s="180" t="s">
        <v>270</v>
      </c>
      <c r="E333" s="181" t="s">
        <v>1</v>
      </c>
      <c r="F333" s="182" t="s">
        <v>207</v>
      </c>
      <c r="H333" s="183">
        <v>493.75599999999997</v>
      </c>
      <c r="I333" s="184"/>
      <c r="L333" s="179"/>
      <c r="M333" s="185"/>
      <c r="N333" s="186"/>
      <c r="O333" s="186"/>
      <c r="P333" s="186"/>
      <c r="Q333" s="186"/>
      <c r="R333" s="186"/>
      <c r="S333" s="186"/>
      <c r="T333" s="187"/>
      <c r="AT333" s="181" t="s">
        <v>270</v>
      </c>
      <c r="AU333" s="181" t="s">
        <v>86</v>
      </c>
      <c r="AV333" s="13" t="s">
        <v>86</v>
      </c>
      <c r="AW333" s="13" t="s">
        <v>31</v>
      </c>
      <c r="AX333" s="13" t="s">
        <v>32</v>
      </c>
      <c r="AY333" s="181" t="s">
        <v>260</v>
      </c>
    </row>
    <row r="334" spans="1:65" s="2" customFormat="1" ht="16.5" customHeight="1">
      <c r="A334" s="33"/>
      <c r="B334" s="132"/>
      <c r="C334" s="166" t="s">
        <v>588</v>
      </c>
      <c r="D334" s="166" t="s">
        <v>263</v>
      </c>
      <c r="E334" s="167" t="s">
        <v>611</v>
      </c>
      <c r="F334" s="168" t="s">
        <v>612</v>
      </c>
      <c r="G334" s="169" t="s">
        <v>432</v>
      </c>
      <c r="H334" s="170">
        <v>1121.425</v>
      </c>
      <c r="I334" s="171"/>
      <c r="J334" s="172">
        <f>ROUND(I334*H334,2)</f>
        <v>0</v>
      </c>
      <c r="K334" s="168" t="s">
        <v>267</v>
      </c>
      <c r="L334" s="34"/>
      <c r="M334" s="173" t="s">
        <v>1</v>
      </c>
      <c r="N334" s="174" t="s">
        <v>42</v>
      </c>
      <c r="O334" s="59"/>
      <c r="P334" s="175">
        <f>O334*H334</f>
        <v>0</v>
      </c>
      <c r="Q334" s="175">
        <v>0</v>
      </c>
      <c r="R334" s="175">
        <f>Q334*H334</f>
        <v>0</v>
      </c>
      <c r="S334" s="175">
        <v>0</v>
      </c>
      <c r="T334" s="176">
        <f>S334*H334</f>
        <v>0</v>
      </c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R334" s="177" t="s">
        <v>268</v>
      </c>
      <c r="AT334" s="177" t="s">
        <v>263</v>
      </c>
      <c r="AU334" s="177" t="s">
        <v>86</v>
      </c>
      <c r="AY334" s="18" t="s">
        <v>260</v>
      </c>
      <c r="BE334" s="178">
        <f>IF(N334="základní",J334,0)</f>
        <v>0</v>
      </c>
      <c r="BF334" s="178">
        <f>IF(N334="snížená",J334,0)</f>
        <v>0</v>
      </c>
      <c r="BG334" s="178">
        <f>IF(N334="zákl. přenesená",J334,0)</f>
        <v>0</v>
      </c>
      <c r="BH334" s="178">
        <f>IF(N334="sníž. přenesená",J334,0)</f>
        <v>0</v>
      </c>
      <c r="BI334" s="178">
        <f>IF(N334="nulová",J334,0)</f>
        <v>0</v>
      </c>
      <c r="BJ334" s="18" t="s">
        <v>32</v>
      </c>
      <c r="BK334" s="178">
        <f>ROUND(I334*H334,2)</f>
        <v>0</v>
      </c>
      <c r="BL334" s="18" t="s">
        <v>268</v>
      </c>
      <c r="BM334" s="177" t="s">
        <v>613</v>
      </c>
    </row>
    <row r="335" spans="1:65" s="13" customFormat="1">
      <c r="B335" s="179"/>
      <c r="D335" s="180" t="s">
        <v>270</v>
      </c>
      <c r="E335" s="181" t="s">
        <v>199</v>
      </c>
      <c r="F335" s="182" t="s">
        <v>1347</v>
      </c>
      <c r="H335" s="183">
        <v>798.37099999999998</v>
      </c>
      <c r="I335" s="184"/>
      <c r="L335" s="179"/>
      <c r="M335" s="185"/>
      <c r="N335" s="186"/>
      <c r="O335" s="186"/>
      <c r="P335" s="186"/>
      <c r="Q335" s="186"/>
      <c r="R335" s="186"/>
      <c r="S335" s="186"/>
      <c r="T335" s="187"/>
      <c r="AT335" s="181" t="s">
        <v>270</v>
      </c>
      <c r="AU335" s="181" t="s">
        <v>86</v>
      </c>
      <c r="AV335" s="13" t="s">
        <v>86</v>
      </c>
      <c r="AW335" s="13" t="s">
        <v>31</v>
      </c>
      <c r="AX335" s="13" t="s">
        <v>77</v>
      </c>
      <c r="AY335" s="181" t="s">
        <v>260</v>
      </c>
    </row>
    <row r="336" spans="1:65" s="13" customFormat="1">
      <c r="B336" s="179"/>
      <c r="D336" s="180" t="s">
        <v>270</v>
      </c>
      <c r="E336" s="181" t="s">
        <v>202</v>
      </c>
      <c r="F336" s="182" t="s">
        <v>615</v>
      </c>
      <c r="H336" s="183">
        <v>306.67</v>
      </c>
      <c r="I336" s="184"/>
      <c r="L336" s="179"/>
      <c r="M336" s="185"/>
      <c r="N336" s="186"/>
      <c r="O336" s="186"/>
      <c r="P336" s="186"/>
      <c r="Q336" s="186"/>
      <c r="R336" s="186"/>
      <c r="S336" s="186"/>
      <c r="T336" s="187"/>
      <c r="AT336" s="181" t="s">
        <v>270</v>
      </c>
      <c r="AU336" s="181" t="s">
        <v>86</v>
      </c>
      <c r="AV336" s="13" t="s">
        <v>86</v>
      </c>
      <c r="AW336" s="13" t="s">
        <v>31</v>
      </c>
      <c r="AX336" s="13" t="s">
        <v>77</v>
      </c>
      <c r="AY336" s="181" t="s">
        <v>260</v>
      </c>
    </row>
    <row r="337" spans="1:65" s="13" customFormat="1">
      <c r="B337" s="179"/>
      <c r="D337" s="180" t="s">
        <v>270</v>
      </c>
      <c r="E337" s="181" t="s">
        <v>205</v>
      </c>
      <c r="F337" s="182" t="s">
        <v>616</v>
      </c>
      <c r="H337" s="183">
        <v>16.384</v>
      </c>
      <c r="I337" s="184"/>
      <c r="L337" s="179"/>
      <c r="M337" s="185"/>
      <c r="N337" s="186"/>
      <c r="O337" s="186"/>
      <c r="P337" s="186"/>
      <c r="Q337" s="186"/>
      <c r="R337" s="186"/>
      <c r="S337" s="186"/>
      <c r="T337" s="187"/>
      <c r="AT337" s="181" t="s">
        <v>270</v>
      </c>
      <c r="AU337" s="181" t="s">
        <v>86</v>
      </c>
      <c r="AV337" s="13" t="s">
        <v>86</v>
      </c>
      <c r="AW337" s="13" t="s">
        <v>31</v>
      </c>
      <c r="AX337" s="13" t="s">
        <v>77</v>
      </c>
      <c r="AY337" s="181" t="s">
        <v>260</v>
      </c>
    </row>
    <row r="338" spans="1:65" s="14" customFormat="1">
      <c r="B338" s="188"/>
      <c r="D338" s="180" t="s">
        <v>270</v>
      </c>
      <c r="E338" s="189" t="s">
        <v>1</v>
      </c>
      <c r="F338" s="190" t="s">
        <v>275</v>
      </c>
      <c r="H338" s="191">
        <v>1121.425</v>
      </c>
      <c r="I338" s="192"/>
      <c r="L338" s="188"/>
      <c r="M338" s="193"/>
      <c r="N338" s="194"/>
      <c r="O338" s="194"/>
      <c r="P338" s="194"/>
      <c r="Q338" s="194"/>
      <c r="R338" s="194"/>
      <c r="S338" s="194"/>
      <c r="T338" s="195"/>
      <c r="AT338" s="189" t="s">
        <v>270</v>
      </c>
      <c r="AU338" s="189" t="s">
        <v>86</v>
      </c>
      <c r="AV338" s="14" t="s">
        <v>268</v>
      </c>
      <c r="AW338" s="14" t="s">
        <v>31</v>
      </c>
      <c r="AX338" s="14" t="s">
        <v>32</v>
      </c>
      <c r="AY338" s="189" t="s">
        <v>260</v>
      </c>
    </row>
    <row r="339" spans="1:65" s="2" customFormat="1" ht="16.5" customHeight="1">
      <c r="A339" s="33"/>
      <c r="B339" s="132"/>
      <c r="C339" s="166" t="s">
        <v>596</v>
      </c>
      <c r="D339" s="166" t="s">
        <v>263</v>
      </c>
      <c r="E339" s="167" t="s">
        <v>618</v>
      </c>
      <c r="F339" s="168" t="s">
        <v>619</v>
      </c>
      <c r="G339" s="169" t="s">
        <v>432</v>
      </c>
      <c r="H339" s="170">
        <v>10092.825000000001</v>
      </c>
      <c r="I339" s="171"/>
      <c r="J339" s="172">
        <f>ROUND(I339*H339,2)</f>
        <v>0</v>
      </c>
      <c r="K339" s="168" t="s">
        <v>267</v>
      </c>
      <c r="L339" s="34"/>
      <c r="M339" s="173" t="s">
        <v>1</v>
      </c>
      <c r="N339" s="174" t="s">
        <v>42</v>
      </c>
      <c r="O339" s="59"/>
      <c r="P339" s="175">
        <f>O339*H339</f>
        <v>0</v>
      </c>
      <c r="Q339" s="175">
        <v>0</v>
      </c>
      <c r="R339" s="175">
        <f>Q339*H339</f>
        <v>0</v>
      </c>
      <c r="S339" s="175">
        <v>0</v>
      </c>
      <c r="T339" s="176">
        <f>S339*H339</f>
        <v>0</v>
      </c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R339" s="177" t="s">
        <v>268</v>
      </c>
      <c r="AT339" s="177" t="s">
        <v>263</v>
      </c>
      <c r="AU339" s="177" t="s">
        <v>86</v>
      </c>
      <c r="AY339" s="18" t="s">
        <v>260</v>
      </c>
      <c r="BE339" s="178">
        <f>IF(N339="základní",J339,0)</f>
        <v>0</v>
      </c>
      <c r="BF339" s="178">
        <f>IF(N339="snížená",J339,0)</f>
        <v>0</v>
      </c>
      <c r="BG339" s="178">
        <f>IF(N339="zákl. přenesená",J339,0)</f>
        <v>0</v>
      </c>
      <c r="BH339" s="178">
        <f>IF(N339="sníž. přenesená",J339,0)</f>
        <v>0</v>
      </c>
      <c r="BI339" s="178">
        <f>IF(N339="nulová",J339,0)</f>
        <v>0</v>
      </c>
      <c r="BJ339" s="18" t="s">
        <v>32</v>
      </c>
      <c r="BK339" s="178">
        <f>ROUND(I339*H339,2)</f>
        <v>0</v>
      </c>
      <c r="BL339" s="18" t="s">
        <v>268</v>
      </c>
      <c r="BM339" s="177" t="s">
        <v>620</v>
      </c>
    </row>
    <row r="340" spans="1:65" s="13" customFormat="1">
      <c r="B340" s="179"/>
      <c r="D340" s="180" t="s">
        <v>270</v>
      </c>
      <c r="F340" s="182" t="s">
        <v>2585</v>
      </c>
      <c r="H340" s="183">
        <v>10092.825000000001</v>
      </c>
      <c r="I340" s="184"/>
      <c r="L340" s="179"/>
      <c r="M340" s="185"/>
      <c r="N340" s="186"/>
      <c r="O340" s="186"/>
      <c r="P340" s="186"/>
      <c r="Q340" s="186"/>
      <c r="R340" s="186"/>
      <c r="S340" s="186"/>
      <c r="T340" s="187"/>
      <c r="AT340" s="181" t="s">
        <v>270</v>
      </c>
      <c r="AU340" s="181" t="s">
        <v>86</v>
      </c>
      <c r="AV340" s="13" t="s">
        <v>86</v>
      </c>
      <c r="AW340" s="13" t="s">
        <v>3</v>
      </c>
      <c r="AX340" s="13" t="s">
        <v>32</v>
      </c>
      <c r="AY340" s="181" t="s">
        <v>260</v>
      </c>
    </row>
    <row r="341" spans="1:65" s="2" customFormat="1" ht="16.5" customHeight="1">
      <c r="A341" s="33"/>
      <c r="B341" s="132"/>
      <c r="C341" s="166" t="s">
        <v>601</v>
      </c>
      <c r="D341" s="166" t="s">
        <v>263</v>
      </c>
      <c r="E341" s="167" t="s">
        <v>623</v>
      </c>
      <c r="F341" s="168" t="s">
        <v>1901</v>
      </c>
      <c r="G341" s="169" t="s">
        <v>432</v>
      </c>
      <c r="H341" s="170">
        <v>1105.0409999999999</v>
      </c>
      <c r="I341" s="171"/>
      <c r="J341" s="172">
        <f>ROUND(I341*H341,2)</f>
        <v>0</v>
      </c>
      <c r="K341" s="168" t="s">
        <v>356</v>
      </c>
      <c r="L341" s="34"/>
      <c r="M341" s="173" t="s">
        <v>1</v>
      </c>
      <c r="N341" s="174" t="s">
        <v>42</v>
      </c>
      <c r="O341" s="59"/>
      <c r="P341" s="175">
        <f>O341*H341</f>
        <v>0</v>
      </c>
      <c r="Q341" s="175">
        <v>0</v>
      </c>
      <c r="R341" s="175">
        <f>Q341*H341</f>
        <v>0</v>
      </c>
      <c r="S341" s="175">
        <v>0</v>
      </c>
      <c r="T341" s="176">
        <f>S341*H341</f>
        <v>0</v>
      </c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R341" s="177" t="s">
        <v>268</v>
      </c>
      <c r="AT341" s="177" t="s">
        <v>263</v>
      </c>
      <c r="AU341" s="177" t="s">
        <v>86</v>
      </c>
      <c r="AY341" s="18" t="s">
        <v>260</v>
      </c>
      <c r="BE341" s="178">
        <f>IF(N341="základní",J341,0)</f>
        <v>0</v>
      </c>
      <c r="BF341" s="178">
        <f>IF(N341="snížená",J341,0)</f>
        <v>0</v>
      </c>
      <c r="BG341" s="178">
        <f>IF(N341="zákl. přenesená",J341,0)</f>
        <v>0</v>
      </c>
      <c r="BH341" s="178">
        <f>IF(N341="sníž. přenesená",J341,0)</f>
        <v>0</v>
      </c>
      <c r="BI341" s="178">
        <f>IF(N341="nulová",J341,0)</f>
        <v>0</v>
      </c>
      <c r="BJ341" s="18" t="s">
        <v>32</v>
      </c>
      <c r="BK341" s="178">
        <f>ROUND(I341*H341,2)</f>
        <v>0</v>
      </c>
      <c r="BL341" s="18" t="s">
        <v>268</v>
      </c>
      <c r="BM341" s="177" t="s">
        <v>625</v>
      </c>
    </row>
    <row r="342" spans="1:65" s="13" customFormat="1">
      <c r="B342" s="179"/>
      <c r="D342" s="180" t="s">
        <v>270</v>
      </c>
      <c r="E342" s="181" t="s">
        <v>1</v>
      </c>
      <c r="F342" s="182" t="s">
        <v>626</v>
      </c>
      <c r="H342" s="183">
        <v>1105.0409999999999</v>
      </c>
      <c r="I342" s="184"/>
      <c r="L342" s="179"/>
      <c r="M342" s="185"/>
      <c r="N342" s="186"/>
      <c r="O342" s="186"/>
      <c r="P342" s="186"/>
      <c r="Q342" s="186"/>
      <c r="R342" s="186"/>
      <c r="S342" s="186"/>
      <c r="T342" s="187"/>
      <c r="AT342" s="181" t="s">
        <v>270</v>
      </c>
      <c r="AU342" s="181" t="s">
        <v>86</v>
      </c>
      <c r="AV342" s="13" t="s">
        <v>86</v>
      </c>
      <c r="AW342" s="13" t="s">
        <v>31</v>
      </c>
      <c r="AX342" s="13" t="s">
        <v>32</v>
      </c>
      <c r="AY342" s="181" t="s">
        <v>260</v>
      </c>
    </row>
    <row r="343" spans="1:65" s="2" customFormat="1" ht="16.5" customHeight="1">
      <c r="A343" s="33"/>
      <c r="B343" s="132"/>
      <c r="C343" s="166" t="s">
        <v>606</v>
      </c>
      <c r="D343" s="166" t="s">
        <v>263</v>
      </c>
      <c r="E343" s="167" t="s">
        <v>628</v>
      </c>
      <c r="F343" s="168" t="s">
        <v>629</v>
      </c>
      <c r="G343" s="169" t="s">
        <v>432</v>
      </c>
      <c r="H343" s="170">
        <v>16.384</v>
      </c>
      <c r="I343" s="171"/>
      <c r="J343" s="172">
        <f>ROUND(I343*H343,2)</f>
        <v>0</v>
      </c>
      <c r="K343" s="168" t="s">
        <v>356</v>
      </c>
      <c r="L343" s="34"/>
      <c r="M343" s="173" t="s">
        <v>1</v>
      </c>
      <c r="N343" s="174" t="s">
        <v>42</v>
      </c>
      <c r="O343" s="59"/>
      <c r="P343" s="175">
        <f>O343*H343</f>
        <v>0</v>
      </c>
      <c r="Q343" s="175">
        <v>0</v>
      </c>
      <c r="R343" s="175">
        <f>Q343*H343</f>
        <v>0</v>
      </c>
      <c r="S343" s="175">
        <v>0</v>
      </c>
      <c r="T343" s="176">
        <f>S343*H343</f>
        <v>0</v>
      </c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R343" s="177" t="s">
        <v>268</v>
      </c>
      <c r="AT343" s="177" t="s">
        <v>263</v>
      </c>
      <c r="AU343" s="177" t="s">
        <v>86</v>
      </c>
      <c r="AY343" s="18" t="s">
        <v>260</v>
      </c>
      <c r="BE343" s="178">
        <f>IF(N343="základní",J343,0)</f>
        <v>0</v>
      </c>
      <c r="BF343" s="178">
        <f>IF(N343="snížená",J343,0)</f>
        <v>0</v>
      </c>
      <c r="BG343" s="178">
        <f>IF(N343="zákl. přenesená",J343,0)</f>
        <v>0</v>
      </c>
      <c r="BH343" s="178">
        <f>IF(N343="sníž. přenesená",J343,0)</f>
        <v>0</v>
      </c>
      <c r="BI343" s="178">
        <f>IF(N343="nulová",J343,0)</f>
        <v>0</v>
      </c>
      <c r="BJ343" s="18" t="s">
        <v>32</v>
      </c>
      <c r="BK343" s="178">
        <f>ROUND(I343*H343,2)</f>
        <v>0</v>
      </c>
      <c r="BL343" s="18" t="s">
        <v>268</v>
      </c>
      <c r="BM343" s="177" t="s">
        <v>630</v>
      </c>
    </row>
    <row r="344" spans="1:65" s="13" customFormat="1">
      <c r="B344" s="179"/>
      <c r="D344" s="180" t="s">
        <v>270</v>
      </c>
      <c r="E344" s="181" t="s">
        <v>1</v>
      </c>
      <c r="F344" s="182" t="s">
        <v>631</v>
      </c>
      <c r="H344" s="183">
        <v>16.384</v>
      </c>
      <c r="I344" s="184"/>
      <c r="L344" s="179"/>
      <c r="M344" s="185"/>
      <c r="N344" s="186"/>
      <c r="O344" s="186"/>
      <c r="P344" s="186"/>
      <c r="Q344" s="186"/>
      <c r="R344" s="186"/>
      <c r="S344" s="186"/>
      <c r="T344" s="187"/>
      <c r="AT344" s="181" t="s">
        <v>270</v>
      </c>
      <c r="AU344" s="181" t="s">
        <v>86</v>
      </c>
      <c r="AV344" s="13" t="s">
        <v>86</v>
      </c>
      <c r="AW344" s="13" t="s">
        <v>31</v>
      </c>
      <c r="AX344" s="13" t="s">
        <v>32</v>
      </c>
      <c r="AY344" s="181" t="s">
        <v>260</v>
      </c>
    </row>
    <row r="345" spans="1:65" s="12" customFormat="1" ht="22.9" customHeight="1">
      <c r="B345" s="153"/>
      <c r="D345" s="154" t="s">
        <v>76</v>
      </c>
      <c r="E345" s="164" t="s">
        <v>338</v>
      </c>
      <c r="F345" s="164" t="s">
        <v>632</v>
      </c>
      <c r="I345" s="156"/>
      <c r="J345" s="165">
        <f>BK345</f>
        <v>0</v>
      </c>
      <c r="L345" s="153"/>
      <c r="M345" s="158"/>
      <c r="N345" s="159"/>
      <c r="O345" s="159"/>
      <c r="P345" s="160">
        <f>SUM(P346:P400)</f>
        <v>0</v>
      </c>
      <c r="Q345" s="159"/>
      <c r="R345" s="160">
        <f>SUM(R346:R400)</f>
        <v>9.1340999999999992E-3</v>
      </c>
      <c r="S345" s="159"/>
      <c r="T345" s="161">
        <f>SUM(T346:T400)</f>
        <v>0</v>
      </c>
      <c r="AR345" s="154" t="s">
        <v>32</v>
      </c>
      <c r="AT345" s="162" t="s">
        <v>76</v>
      </c>
      <c r="AU345" s="162" t="s">
        <v>32</v>
      </c>
      <c r="AY345" s="154" t="s">
        <v>260</v>
      </c>
      <c r="BK345" s="163">
        <f>SUM(BK346:BK400)</f>
        <v>0</v>
      </c>
    </row>
    <row r="346" spans="1:65" s="2" customFormat="1" ht="24.2" customHeight="1">
      <c r="A346" s="33"/>
      <c r="B346" s="132"/>
      <c r="C346" s="166" t="s">
        <v>610</v>
      </c>
      <c r="D346" s="166" t="s">
        <v>263</v>
      </c>
      <c r="E346" s="167" t="s">
        <v>695</v>
      </c>
      <c r="F346" s="168" t="s">
        <v>696</v>
      </c>
      <c r="G346" s="169" t="s">
        <v>316</v>
      </c>
      <c r="H346" s="170">
        <v>2.0819999999999999</v>
      </c>
      <c r="I346" s="171"/>
      <c r="J346" s="172">
        <f>ROUND(I346*H346,2)</f>
        <v>0</v>
      </c>
      <c r="K346" s="168" t="s">
        <v>267</v>
      </c>
      <c r="L346" s="34"/>
      <c r="M346" s="173" t="s">
        <v>1</v>
      </c>
      <c r="N346" s="174" t="s">
        <v>42</v>
      </c>
      <c r="O346" s="59"/>
      <c r="P346" s="175">
        <f>O346*H346</f>
        <v>0</v>
      </c>
      <c r="Q346" s="175">
        <v>0</v>
      </c>
      <c r="R346" s="175">
        <f>Q346*H346</f>
        <v>0</v>
      </c>
      <c r="S346" s="175">
        <v>0</v>
      </c>
      <c r="T346" s="176">
        <f>S346*H346</f>
        <v>0</v>
      </c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R346" s="177" t="s">
        <v>268</v>
      </c>
      <c r="AT346" s="177" t="s">
        <v>263</v>
      </c>
      <c r="AU346" s="177" t="s">
        <v>86</v>
      </c>
      <c r="AY346" s="18" t="s">
        <v>260</v>
      </c>
      <c r="BE346" s="178">
        <f>IF(N346="základní",J346,0)</f>
        <v>0</v>
      </c>
      <c r="BF346" s="178">
        <f>IF(N346="snížená",J346,0)</f>
        <v>0</v>
      </c>
      <c r="BG346" s="178">
        <f>IF(N346="zákl. přenesená",J346,0)</f>
        <v>0</v>
      </c>
      <c r="BH346" s="178">
        <f>IF(N346="sníž. přenesená",J346,0)</f>
        <v>0</v>
      </c>
      <c r="BI346" s="178">
        <f>IF(N346="nulová",J346,0)</f>
        <v>0</v>
      </c>
      <c r="BJ346" s="18" t="s">
        <v>32</v>
      </c>
      <c r="BK346" s="178">
        <f>ROUND(I346*H346,2)</f>
        <v>0</v>
      </c>
      <c r="BL346" s="18" t="s">
        <v>268</v>
      </c>
      <c r="BM346" s="177" t="s">
        <v>2586</v>
      </c>
    </row>
    <row r="347" spans="1:65" s="13" customFormat="1">
      <c r="B347" s="179"/>
      <c r="D347" s="180" t="s">
        <v>270</v>
      </c>
      <c r="E347" s="181" t="s">
        <v>1</v>
      </c>
      <c r="F347" s="182" t="s">
        <v>2587</v>
      </c>
      <c r="H347" s="183">
        <v>4.335</v>
      </c>
      <c r="I347" s="184"/>
      <c r="L347" s="179"/>
      <c r="M347" s="185"/>
      <c r="N347" s="186"/>
      <c r="O347" s="186"/>
      <c r="P347" s="186"/>
      <c r="Q347" s="186"/>
      <c r="R347" s="186"/>
      <c r="S347" s="186"/>
      <c r="T347" s="187"/>
      <c r="AT347" s="181" t="s">
        <v>270</v>
      </c>
      <c r="AU347" s="181" t="s">
        <v>86</v>
      </c>
      <c r="AV347" s="13" t="s">
        <v>86</v>
      </c>
      <c r="AW347" s="13" t="s">
        <v>31</v>
      </c>
      <c r="AX347" s="13" t="s">
        <v>77</v>
      </c>
      <c r="AY347" s="181" t="s">
        <v>260</v>
      </c>
    </row>
    <row r="348" spans="1:65" s="16" customFormat="1">
      <c r="B348" s="203"/>
      <c r="D348" s="180" t="s">
        <v>270</v>
      </c>
      <c r="E348" s="204" t="s">
        <v>218</v>
      </c>
      <c r="F348" s="205" t="s">
        <v>326</v>
      </c>
      <c r="H348" s="206">
        <v>4.335</v>
      </c>
      <c r="I348" s="207"/>
      <c r="L348" s="203"/>
      <c r="M348" s="208"/>
      <c r="N348" s="209"/>
      <c r="O348" s="209"/>
      <c r="P348" s="209"/>
      <c r="Q348" s="209"/>
      <c r="R348" s="209"/>
      <c r="S348" s="209"/>
      <c r="T348" s="210"/>
      <c r="AT348" s="204" t="s">
        <v>270</v>
      </c>
      <c r="AU348" s="204" t="s">
        <v>86</v>
      </c>
      <c r="AV348" s="16" t="s">
        <v>283</v>
      </c>
      <c r="AW348" s="16" t="s">
        <v>31</v>
      </c>
      <c r="AX348" s="16" t="s">
        <v>77</v>
      </c>
      <c r="AY348" s="204" t="s">
        <v>260</v>
      </c>
    </row>
    <row r="349" spans="1:65" s="13" customFormat="1">
      <c r="B349" s="179"/>
      <c r="D349" s="180" t="s">
        <v>270</v>
      </c>
      <c r="E349" s="181" t="s">
        <v>1</v>
      </c>
      <c r="F349" s="182" t="s">
        <v>1740</v>
      </c>
      <c r="H349" s="183">
        <v>-0.187</v>
      </c>
      <c r="I349" s="184"/>
      <c r="L349" s="179"/>
      <c r="M349" s="185"/>
      <c r="N349" s="186"/>
      <c r="O349" s="186"/>
      <c r="P349" s="186"/>
      <c r="Q349" s="186"/>
      <c r="R349" s="186"/>
      <c r="S349" s="186"/>
      <c r="T349" s="187"/>
      <c r="AT349" s="181" t="s">
        <v>270</v>
      </c>
      <c r="AU349" s="181" t="s">
        <v>86</v>
      </c>
      <c r="AV349" s="13" t="s">
        <v>86</v>
      </c>
      <c r="AW349" s="13" t="s">
        <v>31</v>
      </c>
      <c r="AX349" s="13" t="s">
        <v>77</v>
      </c>
      <c r="AY349" s="181" t="s">
        <v>260</v>
      </c>
    </row>
    <row r="350" spans="1:65" s="13" customFormat="1">
      <c r="B350" s="179"/>
      <c r="D350" s="180" t="s">
        <v>270</v>
      </c>
      <c r="E350" s="181" t="s">
        <v>1</v>
      </c>
      <c r="F350" s="182" t="s">
        <v>1741</v>
      </c>
      <c r="H350" s="183">
        <v>-0.72499999999999998</v>
      </c>
      <c r="I350" s="184"/>
      <c r="L350" s="179"/>
      <c r="M350" s="185"/>
      <c r="N350" s="186"/>
      <c r="O350" s="186"/>
      <c r="P350" s="186"/>
      <c r="Q350" s="186"/>
      <c r="R350" s="186"/>
      <c r="S350" s="186"/>
      <c r="T350" s="187"/>
      <c r="AT350" s="181" t="s">
        <v>270</v>
      </c>
      <c r="AU350" s="181" t="s">
        <v>86</v>
      </c>
      <c r="AV350" s="13" t="s">
        <v>86</v>
      </c>
      <c r="AW350" s="13" t="s">
        <v>31</v>
      </c>
      <c r="AX350" s="13" t="s">
        <v>77</v>
      </c>
      <c r="AY350" s="181" t="s">
        <v>260</v>
      </c>
    </row>
    <row r="351" spans="1:65" s="13" customFormat="1">
      <c r="B351" s="179"/>
      <c r="D351" s="180" t="s">
        <v>270</v>
      </c>
      <c r="E351" s="181" t="s">
        <v>1</v>
      </c>
      <c r="F351" s="182" t="s">
        <v>1742</v>
      </c>
      <c r="H351" s="183">
        <v>-0.82099999999999995</v>
      </c>
      <c r="I351" s="184"/>
      <c r="L351" s="179"/>
      <c r="M351" s="185"/>
      <c r="N351" s="186"/>
      <c r="O351" s="186"/>
      <c r="P351" s="186"/>
      <c r="Q351" s="186"/>
      <c r="R351" s="186"/>
      <c r="S351" s="186"/>
      <c r="T351" s="187"/>
      <c r="AT351" s="181" t="s">
        <v>270</v>
      </c>
      <c r="AU351" s="181" t="s">
        <v>86</v>
      </c>
      <c r="AV351" s="13" t="s">
        <v>86</v>
      </c>
      <c r="AW351" s="13" t="s">
        <v>31</v>
      </c>
      <c r="AX351" s="13" t="s">
        <v>77</v>
      </c>
      <c r="AY351" s="181" t="s">
        <v>260</v>
      </c>
    </row>
    <row r="352" spans="1:65" s="14" customFormat="1">
      <c r="B352" s="188"/>
      <c r="D352" s="180" t="s">
        <v>270</v>
      </c>
      <c r="E352" s="189" t="s">
        <v>217</v>
      </c>
      <c r="F352" s="190" t="s">
        <v>275</v>
      </c>
      <c r="H352" s="191">
        <v>2.6019999999999999</v>
      </c>
      <c r="I352" s="192"/>
      <c r="L352" s="188"/>
      <c r="M352" s="193"/>
      <c r="N352" s="194"/>
      <c r="O352" s="194"/>
      <c r="P352" s="194"/>
      <c r="Q352" s="194"/>
      <c r="R352" s="194"/>
      <c r="S352" s="194"/>
      <c r="T352" s="195"/>
      <c r="AT352" s="189" t="s">
        <v>270</v>
      </c>
      <c r="AU352" s="189" t="s">
        <v>86</v>
      </c>
      <c r="AV352" s="14" t="s">
        <v>268</v>
      </c>
      <c r="AW352" s="14" t="s">
        <v>31</v>
      </c>
      <c r="AX352" s="14" t="s">
        <v>77</v>
      </c>
      <c r="AY352" s="189" t="s">
        <v>260</v>
      </c>
    </row>
    <row r="353" spans="1:65" s="13" customFormat="1">
      <c r="B353" s="179"/>
      <c r="D353" s="180" t="s">
        <v>270</v>
      </c>
      <c r="E353" s="181" t="s">
        <v>1</v>
      </c>
      <c r="F353" s="182" t="s">
        <v>1743</v>
      </c>
      <c r="H353" s="183">
        <v>2.0819999999999999</v>
      </c>
      <c r="I353" s="184"/>
      <c r="L353" s="179"/>
      <c r="M353" s="185"/>
      <c r="N353" s="186"/>
      <c r="O353" s="186"/>
      <c r="P353" s="186"/>
      <c r="Q353" s="186"/>
      <c r="R353" s="186"/>
      <c r="S353" s="186"/>
      <c r="T353" s="187"/>
      <c r="AT353" s="181" t="s">
        <v>270</v>
      </c>
      <c r="AU353" s="181" t="s">
        <v>86</v>
      </c>
      <c r="AV353" s="13" t="s">
        <v>86</v>
      </c>
      <c r="AW353" s="13" t="s">
        <v>31</v>
      </c>
      <c r="AX353" s="13" t="s">
        <v>32</v>
      </c>
      <c r="AY353" s="181" t="s">
        <v>260</v>
      </c>
    </row>
    <row r="354" spans="1:65" s="2" customFormat="1" ht="24.2" customHeight="1">
      <c r="A354" s="33"/>
      <c r="B354" s="132"/>
      <c r="C354" s="166" t="s">
        <v>617</v>
      </c>
      <c r="D354" s="166" t="s">
        <v>263</v>
      </c>
      <c r="E354" s="167" t="s">
        <v>703</v>
      </c>
      <c r="F354" s="168" t="s">
        <v>704</v>
      </c>
      <c r="G354" s="169" t="s">
        <v>316</v>
      </c>
      <c r="H354" s="170">
        <v>0.52</v>
      </c>
      <c r="I354" s="171"/>
      <c r="J354" s="172">
        <f>ROUND(I354*H354,2)</f>
        <v>0</v>
      </c>
      <c r="K354" s="168" t="s">
        <v>267</v>
      </c>
      <c r="L354" s="34"/>
      <c r="M354" s="173" t="s">
        <v>1</v>
      </c>
      <c r="N354" s="174" t="s">
        <v>42</v>
      </c>
      <c r="O354" s="59"/>
      <c r="P354" s="175">
        <f>O354*H354</f>
        <v>0</v>
      </c>
      <c r="Q354" s="175">
        <v>0</v>
      </c>
      <c r="R354" s="175">
        <f>Q354*H354</f>
        <v>0</v>
      </c>
      <c r="S354" s="175">
        <v>0</v>
      </c>
      <c r="T354" s="176">
        <f>S354*H354</f>
        <v>0</v>
      </c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R354" s="177" t="s">
        <v>268</v>
      </c>
      <c r="AT354" s="177" t="s">
        <v>263</v>
      </c>
      <c r="AU354" s="177" t="s">
        <v>86</v>
      </c>
      <c r="AY354" s="18" t="s">
        <v>260</v>
      </c>
      <c r="BE354" s="178">
        <f>IF(N354="základní",J354,0)</f>
        <v>0</v>
      </c>
      <c r="BF354" s="178">
        <f>IF(N354="snížená",J354,0)</f>
        <v>0</v>
      </c>
      <c r="BG354" s="178">
        <f>IF(N354="zákl. přenesená",J354,0)</f>
        <v>0</v>
      </c>
      <c r="BH354" s="178">
        <f>IF(N354="sníž. přenesená",J354,0)</f>
        <v>0</v>
      </c>
      <c r="BI354" s="178">
        <f>IF(N354="nulová",J354,0)</f>
        <v>0</v>
      </c>
      <c r="BJ354" s="18" t="s">
        <v>32</v>
      </c>
      <c r="BK354" s="178">
        <f>ROUND(I354*H354,2)</f>
        <v>0</v>
      </c>
      <c r="BL354" s="18" t="s">
        <v>268</v>
      </c>
      <c r="BM354" s="177" t="s">
        <v>2588</v>
      </c>
    </row>
    <row r="355" spans="1:65" s="13" customFormat="1">
      <c r="B355" s="179"/>
      <c r="D355" s="180" t="s">
        <v>270</v>
      </c>
      <c r="E355" s="181" t="s">
        <v>1</v>
      </c>
      <c r="F355" s="182" t="s">
        <v>2360</v>
      </c>
      <c r="H355" s="183">
        <v>0.52</v>
      </c>
      <c r="I355" s="184"/>
      <c r="L355" s="179"/>
      <c r="M355" s="185"/>
      <c r="N355" s="186"/>
      <c r="O355" s="186"/>
      <c r="P355" s="186"/>
      <c r="Q355" s="186"/>
      <c r="R355" s="186"/>
      <c r="S355" s="186"/>
      <c r="T355" s="187"/>
      <c r="AT355" s="181" t="s">
        <v>270</v>
      </c>
      <c r="AU355" s="181" t="s">
        <v>86</v>
      </c>
      <c r="AV355" s="13" t="s">
        <v>86</v>
      </c>
      <c r="AW355" s="13" t="s">
        <v>31</v>
      </c>
      <c r="AX355" s="13" t="s">
        <v>32</v>
      </c>
      <c r="AY355" s="181" t="s">
        <v>260</v>
      </c>
    </row>
    <row r="356" spans="1:65" s="2" customFormat="1" ht="16.5" customHeight="1">
      <c r="A356" s="33"/>
      <c r="B356" s="132"/>
      <c r="C356" s="166" t="s">
        <v>622</v>
      </c>
      <c r="D356" s="166" t="s">
        <v>263</v>
      </c>
      <c r="E356" s="167" t="s">
        <v>708</v>
      </c>
      <c r="F356" s="168" t="s">
        <v>709</v>
      </c>
      <c r="G356" s="169" t="s">
        <v>372</v>
      </c>
      <c r="H356" s="170">
        <v>10.199999999999999</v>
      </c>
      <c r="I356" s="171"/>
      <c r="J356" s="172">
        <f>ROUND(I356*H356,2)</f>
        <v>0</v>
      </c>
      <c r="K356" s="168" t="s">
        <v>267</v>
      </c>
      <c r="L356" s="34"/>
      <c r="M356" s="173" t="s">
        <v>1</v>
      </c>
      <c r="N356" s="174" t="s">
        <v>42</v>
      </c>
      <c r="O356" s="59"/>
      <c r="P356" s="175">
        <f>O356*H356</f>
        <v>0</v>
      </c>
      <c r="Q356" s="175">
        <v>6.9999999999999999E-4</v>
      </c>
      <c r="R356" s="175">
        <f>Q356*H356</f>
        <v>7.1399999999999996E-3</v>
      </c>
      <c r="S356" s="175">
        <v>0</v>
      </c>
      <c r="T356" s="176">
        <f>S356*H356</f>
        <v>0</v>
      </c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R356" s="177" t="s">
        <v>268</v>
      </c>
      <c r="AT356" s="177" t="s">
        <v>263</v>
      </c>
      <c r="AU356" s="177" t="s">
        <v>86</v>
      </c>
      <c r="AY356" s="18" t="s">
        <v>260</v>
      </c>
      <c r="BE356" s="178">
        <f>IF(N356="základní",J356,0)</f>
        <v>0</v>
      </c>
      <c r="BF356" s="178">
        <f>IF(N356="snížená",J356,0)</f>
        <v>0</v>
      </c>
      <c r="BG356" s="178">
        <f>IF(N356="zákl. přenesená",J356,0)</f>
        <v>0</v>
      </c>
      <c r="BH356" s="178">
        <f>IF(N356="sníž. přenesená",J356,0)</f>
        <v>0</v>
      </c>
      <c r="BI356" s="178">
        <f>IF(N356="nulová",J356,0)</f>
        <v>0</v>
      </c>
      <c r="BJ356" s="18" t="s">
        <v>32</v>
      </c>
      <c r="BK356" s="178">
        <f>ROUND(I356*H356,2)</f>
        <v>0</v>
      </c>
      <c r="BL356" s="18" t="s">
        <v>268</v>
      </c>
      <c r="BM356" s="177" t="s">
        <v>2589</v>
      </c>
    </row>
    <row r="357" spans="1:65" s="13" customFormat="1">
      <c r="B357" s="179"/>
      <c r="D357" s="180" t="s">
        <v>270</v>
      </c>
      <c r="E357" s="181" t="s">
        <v>1</v>
      </c>
      <c r="F357" s="182" t="s">
        <v>2590</v>
      </c>
      <c r="H357" s="183">
        <v>10.199999999999999</v>
      </c>
      <c r="I357" s="184"/>
      <c r="L357" s="179"/>
      <c r="M357" s="185"/>
      <c r="N357" s="186"/>
      <c r="O357" s="186"/>
      <c r="P357" s="186"/>
      <c r="Q357" s="186"/>
      <c r="R357" s="186"/>
      <c r="S357" s="186"/>
      <c r="T357" s="187"/>
      <c r="AT357" s="181" t="s">
        <v>270</v>
      </c>
      <c r="AU357" s="181" t="s">
        <v>86</v>
      </c>
      <c r="AV357" s="13" t="s">
        <v>86</v>
      </c>
      <c r="AW357" s="13" t="s">
        <v>31</v>
      </c>
      <c r="AX357" s="13" t="s">
        <v>32</v>
      </c>
      <c r="AY357" s="181" t="s">
        <v>260</v>
      </c>
    </row>
    <row r="358" spans="1:65" s="2" customFormat="1" ht="16.5" customHeight="1">
      <c r="A358" s="33"/>
      <c r="B358" s="132"/>
      <c r="C358" s="166" t="s">
        <v>627</v>
      </c>
      <c r="D358" s="166" t="s">
        <v>263</v>
      </c>
      <c r="E358" s="167" t="s">
        <v>713</v>
      </c>
      <c r="F358" s="168" t="s">
        <v>714</v>
      </c>
      <c r="G358" s="169" t="s">
        <v>372</v>
      </c>
      <c r="H358" s="170">
        <v>10.199999999999999</v>
      </c>
      <c r="I358" s="171"/>
      <c r="J358" s="172">
        <f>ROUND(I358*H358,2)</f>
        <v>0</v>
      </c>
      <c r="K358" s="168" t="s">
        <v>267</v>
      </c>
      <c r="L358" s="34"/>
      <c r="M358" s="173" t="s">
        <v>1</v>
      </c>
      <c r="N358" s="174" t="s">
        <v>42</v>
      </c>
      <c r="O358" s="59"/>
      <c r="P358" s="175">
        <f>O358*H358</f>
        <v>0</v>
      </c>
      <c r="Q358" s="175">
        <v>0</v>
      </c>
      <c r="R358" s="175">
        <f>Q358*H358</f>
        <v>0</v>
      </c>
      <c r="S358" s="175">
        <v>0</v>
      </c>
      <c r="T358" s="176">
        <f>S358*H358</f>
        <v>0</v>
      </c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R358" s="177" t="s">
        <v>268</v>
      </c>
      <c r="AT358" s="177" t="s">
        <v>263</v>
      </c>
      <c r="AU358" s="177" t="s">
        <v>86</v>
      </c>
      <c r="AY358" s="18" t="s">
        <v>260</v>
      </c>
      <c r="BE358" s="178">
        <f>IF(N358="základní",J358,0)</f>
        <v>0</v>
      </c>
      <c r="BF358" s="178">
        <f>IF(N358="snížená",J358,0)</f>
        <v>0</v>
      </c>
      <c r="BG358" s="178">
        <f>IF(N358="zákl. přenesená",J358,0)</f>
        <v>0</v>
      </c>
      <c r="BH358" s="178">
        <f>IF(N358="sníž. přenesená",J358,0)</f>
        <v>0</v>
      </c>
      <c r="BI358" s="178">
        <f>IF(N358="nulová",J358,0)</f>
        <v>0</v>
      </c>
      <c r="BJ358" s="18" t="s">
        <v>32</v>
      </c>
      <c r="BK358" s="178">
        <f>ROUND(I358*H358,2)</f>
        <v>0</v>
      </c>
      <c r="BL358" s="18" t="s">
        <v>268</v>
      </c>
      <c r="BM358" s="177" t="s">
        <v>2591</v>
      </c>
    </row>
    <row r="359" spans="1:65" s="2" customFormat="1" ht="16.5" customHeight="1">
      <c r="A359" s="33"/>
      <c r="B359" s="132"/>
      <c r="C359" s="166" t="s">
        <v>633</v>
      </c>
      <c r="D359" s="166" t="s">
        <v>263</v>
      </c>
      <c r="E359" s="167" t="s">
        <v>717</v>
      </c>
      <c r="F359" s="168" t="s">
        <v>718</v>
      </c>
      <c r="G359" s="169" t="s">
        <v>316</v>
      </c>
      <c r="H359" s="170">
        <v>4.335</v>
      </c>
      <c r="I359" s="171"/>
      <c r="J359" s="172">
        <f>ROUND(I359*H359,2)</f>
        <v>0</v>
      </c>
      <c r="K359" s="168" t="s">
        <v>267</v>
      </c>
      <c r="L359" s="34"/>
      <c r="M359" s="173" t="s">
        <v>1</v>
      </c>
      <c r="N359" s="174" t="s">
        <v>42</v>
      </c>
      <c r="O359" s="59"/>
      <c r="P359" s="175">
        <f>O359*H359</f>
        <v>0</v>
      </c>
      <c r="Q359" s="175">
        <v>4.6000000000000001E-4</v>
      </c>
      <c r="R359" s="175">
        <f>Q359*H359</f>
        <v>1.9941E-3</v>
      </c>
      <c r="S359" s="175">
        <v>0</v>
      </c>
      <c r="T359" s="176">
        <f>S359*H359</f>
        <v>0</v>
      </c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R359" s="177" t="s">
        <v>268</v>
      </c>
      <c r="AT359" s="177" t="s">
        <v>263</v>
      </c>
      <c r="AU359" s="177" t="s">
        <v>86</v>
      </c>
      <c r="AY359" s="18" t="s">
        <v>260</v>
      </c>
      <c r="BE359" s="178">
        <f>IF(N359="základní",J359,0)</f>
        <v>0</v>
      </c>
      <c r="BF359" s="178">
        <f>IF(N359="snížená",J359,0)</f>
        <v>0</v>
      </c>
      <c r="BG359" s="178">
        <f>IF(N359="zákl. přenesená",J359,0)</f>
        <v>0</v>
      </c>
      <c r="BH359" s="178">
        <f>IF(N359="sníž. přenesená",J359,0)</f>
        <v>0</v>
      </c>
      <c r="BI359" s="178">
        <f>IF(N359="nulová",J359,0)</f>
        <v>0</v>
      </c>
      <c r="BJ359" s="18" t="s">
        <v>32</v>
      </c>
      <c r="BK359" s="178">
        <f>ROUND(I359*H359,2)</f>
        <v>0</v>
      </c>
      <c r="BL359" s="18" t="s">
        <v>268</v>
      </c>
      <c r="BM359" s="177" t="s">
        <v>2592</v>
      </c>
    </row>
    <row r="360" spans="1:65" s="13" customFormat="1">
      <c r="B360" s="179"/>
      <c r="D360" s="180" t="s">
        <v>270</v>
      </c>
      <c r="E360" s="181" t="s">
        <v>1</v>
      </c>
      <c r="F360" s="182" t="s">
        <v>218</v>
      </c>
      <c r="H360" s="183">
        <v>4.335</v>
      </c>
      <c r="I360" s="184"/>
      <c r="L360" s="179"/>
      <c r="M360" s="185"/>
      <c r="N360" s="186"/>
      <c r="O360" s="186"/>
      <c r="P360" s="186"/>
      <c r="Q360" s="186"/>
      <c r="R360" s="186"/>
      <c r="S360" s="186"/>
      <c r="T360" s="187"/>
      <c r="AT360" s="181" t="s">
        <v>270</v>
      </c>
      <c r="AU360" s="181" t="s">
        <v>86</v>
      </c>
      <c r="AV360" s="13" t="s">
        <v>86</v>
      </c>
      <c r="AW360" s="13" t="s">
        <v>31</v>
      </c>
      <c r="AX360" s="13" t="s">
        <v>32</v>
      </c>
      <c r="AY360" s="181" t="s">
        <v>260</v>
      </c>
    </row>
    <row r="361" spans="1:65" s="2" customFormat="1" ht="16.5" customHeight="1">
      <c r="A361" s="33"/>
      <c r="B361" s="132"/>
      <c r="C361" s="166" t="s">
        <v>638</v>
      </c>
      <c r="D361" s="166" t="s">
        <v>263</v>
      </c>
      <c r="E361" s="167" t="s">
        <v>721</v>
      </c>
      <c r="F361" s="168" t="s">
        <v>722</v>
      </c>
      <c r="G361" s="169" t="s">
        <v>316</v>
      </c>
      <c r="H361" s="170">
        <v>4.335</v>
      </c>
      <c r="I361" s="171"/>
      <c r="J361" s="172">
        <f>ROUND(I361*H361,2)</f>
        <v>0</v>
      </c>
      <c r="K361" s="168" t="s">
        <v>267</v>
      </c>
      <c r="L361" s="34"/>
      <c r="M361" s="173" t="s">
        <v>1</v>
      </c>
      <c r="N361" s="174" t="s">
        <v>42</v>
      </c>
      <c r="O361" s="59"/>
      <c r="P361" s="175">
        <f>O361*H361</f>
        <v>0</v>
      </c>
      <c r="Q361" s="175">
        <v>0</v>
      </c>
      <c r="R361" s="175">
        <f>Q361*H361</f>
        <v>0</v>
      </c>
      <c r="S361" s="175">
        <v>0</v>
      </c>
      <c r="T361" s="176">
        <f>S361*H361</f>
        <v>0</v>
      </c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R361" s="177" t="s">
        <v>268</v>
      </c>
      <c r="AT361" s="177" t="s">
        <v>263</v>
      </c>
      <c r="AU361" s="177" t="s">
        <v>86</v>
      </c>
      <c r="AY361" s="18" t="s">
        <v>260</v>
      </c>
      <c r="BE361" s="178">
        <f>IF(N361="základní",J361,0)</f>
        <v>0</v>
      </c>
      <c r="BF361" s="178">
        <f>IF(N361="snížená",J361,0)</f>
        <v>0</v>
      </c>
      <c r="BG361" s="178">
        <f>IF(N361="zákl. přenesená",J361,0)</f>
        <v>0</v>
      </c>
      <c r="BH361" s="178">
        <f>IF(N361="sníž. přenesená",J361,0)</f>
        <v>0</v>
      </c>
      <c r="BI361" s="178">
        <f>IF(N361="nulová",J361,0)</f>
        <v>0</v>
      </c>
      <c r="BJ361" s="18" t="s">
        <v>32</v>
      </c>
      <c r="BK361" s="178">
        <f>ROUND(I361*H361,2)</f>
        <v>0</v>
      </c>
      <c r="BL361" s="18" t="s">
        <v>268</v>
      </c>
      <c r="BM361" s="177" t="s">
        <v>2593</v>
      </c>
    </row>
    <row r="362" spans="1:65" s="2" customFormat="1" ht="16.5" customHeight="1">
      <c r="A362" s="33"/>
      <c r="B362" s="132"/>
      <c r="C362" s="166" t="s">
        <v>644</v>
      </c>
      <c r="D362" s="166" t="s">
        <v>263</v>
      </c>
      <c r="E362" s="167" t="s">
        <v>500</v>
      </c>
      <c r="F362" s="168" t="s">
        <v>501</v>
      </c>
      <c r="G362" s="169" t="s">
        <v>316</v>
      </c>
      <c r="H362" s="170">
        <v>2.0819999999999999</v>
      </c>
      <c r="I362" s="171"/>
      <c r="J362" s="172">
        <f>ROUND(I362*H362,2)</f>
        <v>0</v>
      </c>
      <c r="K362" s="168" t="s">
        <v>267</v>
      </c>
      <c r="L362" s="34"/>
      <c r="M362" s="173" t="s">
        <v>1</v>
      </c>
      <c r="N362" s="174" t="s">
        <v>42</v>
      </c>
      <c r="O362" s="59"/>
      <c r="P362" s="175">
        <f>O362*H362</f>
        <v>0</v>
      </c>
      <c r="Q362" s="175">
        <v>0</v>
      </c>
      <c r="R362" s="175">
        <f>Q362*H362</f>
        <v>0</v>
      </c>
      <c r="S362" s="175">
        <v>0</v>
      </c>
      <c r="T362" s="176">
        <f>S362*H362</f>
        <v>0</v>
      </c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R362" s="177" t="s">
        <v>268</v>
      </c>
      <c r="AT362" s="177" t="s">
        <v>263</v>
      </c>
      <c r="AU362" s="177" t="s">
        <v>86</v>
      </c>
      <c r="AY362" s="18" t="s">
        <v>260</v>
      </c>
      <c r="BE362" s="178">
        <f>IF(N362="základní",J362,0)</f>
        <v>0</v>
      </c>
      <c r="BF362" s="178">
        <f>IF(N362="snížená",J362,0)</f>
        <v>0</v>
      </c>
      <c r="BG362" s="178">
        <f>IF(N362="zákl. přenesená",J362,0)</f>
        <v>0</v>
      </c>
      <c r="BH362" s="178">
        <f>IF(N362="sníž. přenesená",J362,0)</f>
        <v>0</v>
      </c>
      <c r="BI362" s="178">
        <f>IF(N362="nulová",J362,0)</f>
        <v>0</v>
      </c>
      <c r="BJ362" s="18" t="s">
        <v>32</v>
      </c>
      <c r="BK362" s="178">
        <f>ROUND(I362*H362,2)</f>
        <v>0</v>
      </c>
      <c r="BL362" s="18" t="s">
        <v>268</v>
      </c>
      <c r="BM362" s="177" t="s">
        <v>2594</v>
      </c>
    </row>
    <row r="363" spans="1:65" s="15" customFormat="1">
      <c r="B363" s="196"/>
      <c r="D363" s="180" t="s">
        <v>270</v>
      </c>
      <c r="E363" s="197" t="s">
        <v>1</v>
      </c>
      <c r="F363" s="198" t="s">
        <v>503</v>
      </c>
      <c r="H363" s="197" t="s">
        <v>1</v>
      </c>
      <c r="I363" s="199"/>
      <c r="L363" s="196"/>
      <c r="M363" s="200"/>
      <c r="N363" s="201"/>
      <c r="O363" s="201"/>
      <c r="P363" s="201"/>
      <c r="Q363" s="201"/>
      <c r="R363" s="201"/>
      <c r="S363" s="201"/>
      <c r="T363" s="202"/>
      <c r="AT363" s="197" t="s">
        <v>270</v>
      </c>
      <c r="AU363" s="197" t="s">
        <v>86</v>
      </c>
      <c r="AV363" s="15" t="s">
        <v>32</v>
      </c>
      <c r="AW363" s="15" t="s">
        <v>31</v>
      </c>
      <c r="AX363" s="15" t="s">
        <v>77</v>
      </c>
      <c r="AY363" s="197" t="s">
        <v>260</v>
      </c>
    </row>
    <row r="364" spans="1:65" s="13" customFormat="1">
      <c r="B364" s="179"/>
      <c r="D364" s="180" t="s">
        <v>270</v>
      </c>
      <c r="E364" s="181" t="s">
        <v>1</v>
      </c>
      <c r="F364" s="182" t="s">
        <v>217</v>
      </c>
      <c r="H364" s="183">
        <v>2.6019999999999999</v>
      </c>
      <c r="I364" s="184"/>
      <c r="L364" s="179"/>
      <c r="M364" s="185"/>
      <c r="N364" s="186"/>
      <c r="O364" s="186"/>
      <c r="P364" s="186"/>
      <c r="Q364" s="186"/>
      <c r="R364" s="186"/>
      <c r="S364" s="186"/>
      <c r="T364" s="187"/>
      <c r="AT364" s="181" t="s">
        <v>270</v>
      </c>
      <c r="AU364" s="181" t="s">
        <v>86</v>
      </c>
      <c r="AV364" s="13" t="s">
        <v>86</v>
      </c>
      <c r="AW364" s="13" t="s">
        <v>31</v>
      </c>
      <c r="AX364" s="13" t="s">
        <v>77</v>
      </c>
      <c r="AY364" s="181" t="s">
        <v>260</v>
      </c>
    </row>
    <row r="365" spans="1:65" s="14" customFormat="1">
      <c r="B365" s="188"/>
      <c r="D365" s="180" t="s">
        <v>270</v>
      </c>
      <c r="E365" s="189" t="s">
        <v>179</v>
      </c>
      <c r="F365" s="190" t="s">
        <v>275</v>
      </c>
      <c r="H365" s="191">
        <v>2.6019999999999999</v>
      </c>
      <c r="I365" s="192"/>
      <c r="L365" s="188"/>
      <c r="M365" s="193"/>
      <c r="N365" s="194"/>
      <c r="O365" s="194"/>
      <c r="P365" s="194"/>
      <c r="Q365" s="194"/>
      <c r="R365" s="194"/>
      <c r="S365" s="194"/>
      <c r="T365" s="195"/>
      <c r="AT365" s="189" t="s">
        <v>270</v>
      </c>
      <c r="AU365" s="189" t="s">
        <v>86</v>
      </c>
      <c r="AV365" s="14" t="s">
        <v>268</v>
      </c>
      <c r="AW365" s="14" t="s">
        <v>31</v>
      </c>
      <c r="AX365" s="14" t="s">
        <v>77</v>
      </c>
      <c r="AY365" s="189" t="s">
        <v>260</v>
      </c>
    </row>
    <row r="366" spans="1:65" s="15" customFormat="1">
      <c r="B366" s="196"/>
      <c r="D366" s="180" t="s">
        <v>270</v>
      </c>
      <c r="E366" s="197" t="s">
        <v>1</v>
      </c>
      <c r="F366" s="198" t="s">
        <v>726</v>
      </c>
      <c r="H366" s="197" t="s">
        <v>1</v>
      </c>
      <c r="I366" s="199"/>
      <c r="L366" s="196"/>
      <c r="M366" s="200"/>
      <c r="N366" s="201"/>
      <c r="O366" s="201"/>
      <c r="P366" s="201"/>
      <c r="Q366" s="201"/>
      <c r="R366" s="201"/>
      <c r="S366" s="201"/>
      <c r="T366" s="202"/>
      <c r="AT366" s="197" t="s">
        <v>270</v>
      </c>
      <c r="AU366" s="197" t="s">
        <v>86</v>
      </c>
      <c r="AV366" s="15" t="s">
        <v>32</v>
      </c>
      <c r="AW366" s="15" t="s">
        <v>31</v>
      </c>
      <c r="AX366" s="15" t="s">
        <v>77</v>
      </c>
      <c r="AY366" s="197" t="s">
        <v>260</v>
      </c>
    </row>
    <row r="367" spans="1:65" s="13" customFormat="1">
      <c r="B367" s="179"/>
      <c r="D367" s="180" t="s">
        <v>270</v>
      </c>
      <c r="E367" s="181" t="s">
        <v>1</v>
      </c>
      <c r="F367" s="182" t="s">
        <v>895</v>
      </c>
      <c r="H367" s="183">
        <v>2.0819999999999999</v>
      </c>
      <c r="I367" s="184"/>
      <c r="L367" s="179"/>
      <c r="M367" s="185"/>
      <c r="N367" s="186"/>
      <c r="O367" s="186"/>
      <c r="P367" s="186"/>
      <c r="Q367" s="186"/>
      <c r="R367" s="186"/>
      <c r="S367" s="186"/>
      <c r="T367" s="187"/>
      <c r="AT367" s="181" t="s">
        <v>270</v>
      </c>
      <c r="AU367" s="181" t="s">
        <v>86</v>
      </c>
      <c r="AV367" s="13" t="s">
        <v>86</v>
      </c>
      <c r="AW367" s="13" t="s">
        <v>31</v>
      </c>
      <c r="AX367" s="13" t="s">
        <v>32</v>
      </c>
      <c r="AY367" s="181" t="s">
        <v>260</v>
      </c>
    </row>
    <row r="368" spans="1:65" s="2" customFormat="1" ht="16.5" customHeight="1">
      <c r="A368" s="33"/>
      <c r="B368" s="132"/>
      <c r="C368" s="166" t="s">
        <v>649</v>
      </c>
      <c r="D368" s="166" t="s">
        <v>263</v>
      </c>
      <c r="E368" s="167" t="s">
        <v>510</v>
      </c>
      <c r="F368" s="168" t="s">
        <v>511</v>
      </c>
      <c r="G368" s="169" t="s">
        <v>316</v>
      </c>
      <c r="H368" s="170">
        <v>0.52</v>
      </c>
      <c r="I368" s="171"/>
      <c r="J368" s="172">
        <f>ROUND(I368*H368,2)</f>
        <v>0</v>
      </c>
      <c r="K368" s="168" t="s">
        <v>267</v>
      </c>
      <c r="L368" s="34"/>
      <c r="M368" s="173" t="s">
        <v>1</v>
      </c>
      <c r="N368" s="174" t="s">
        <v>42</v>
      </c>
      <c r="O368" s="59"/>
      <c r="P368" s="175">
        <f>O368*H368</f>
        <v>0</v>
      </c>
      <c r="Q368" s="175">
        <v>0</v>
      </c>
      <c r="R368" s="175">
        <f>Q368*H368</f>
        <v>0</v>
      </c>
      <c r="S368" s="175">
        <v>0</v>
      </c>
      <c r="T368" s="176">
        <f>S368*H368</f>
        <v>0</v>
      </c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R368" s="177" t="s">
        <v>268</v>
      </c>
      <c r="AT368" s="177" t="s">
        <v>263</v>
      </c>
      <c r="AU368" s="177" t="s">
        <v>86</v>
      </c>
      <c r="AY368" s="18" t="s">
        <v>260</v>
      </c>
      <c r="BE368" s="178">
        <f>IF(N368="základní",J368,0)</f>
        <v>0</v>
      </c>
      <c r="BF368" s="178">
        <f>IF(N368="snížená",J368,0)</f>
        <v>0</v>
      </c>
      <c r="BG368" s="178">
        <f>IF(N368="zákl. přenesená",J368,0)</f>
        <v>0</v>
      </c>
      <c r="BH368" s="178">
        <f>IF(N368="sníž. přenesená",J368,0)</f>
        <v>0</v>
      </c>
      <c r="BI368" s="178">
        <f>IF(N368="nulová",J368,0)</f>
        <v>0</v>
      </c>
      <c r="BJ368" s="18" t="s">
        <v>32</v>
      </c>
      <c r="BK368" s="178">
        <f>ROUND(I368*H368,2)</f>
        <v>0</v>
      </c>
      <c r="BL368" s="18" t="s">
        <v>268</v>
      </c>
      <c r="BM368" s="177" t="s">
        <v>2595</v>
      </c>
    </row>
    <row r="369" spans="1:65" s="13" customFormat="1">
      <c r="B369" s="179"/>
      <c r="D369" s="180" t="s">
        <v>270</v>
      </c>
      <c r="E369" s="181" t="s">
        <v>1</v>
      </c>
      <c r="F369" s="182" t="s">
        <v>2368</v>
      </c>
      <c r="H369" s="183">
        <v>0.52</v>
      </c>
      <c r="I369" s="184"/>
      <c r="L369" s="179"/>
      <c r="M369" s="185"/>
      <c r="N369" s="186"/>
      <c r="O369" s="186"/>
      <c r="P369" s="186"/>
      <c r="Q369" s="186"/>
      <c r="R369" s="186"/>
      <c r="S369" s="186"/>
      <c r="T369" s="187"/>
      <c r="AT369" s="181" t="s">
        <v>270</v>
      </c>
      <c r="AU369" s="181" t="s">
        <v>86</v>
      </c>
      <c r="AV369" s="13" t="s">
        <v>86</v>
      </c>
      <c r="AW369" s="13" t="s">
        <v>31</v>
      </c>
      <c r="AX369" s="13" t="s">
        <v>32</v>
      </c>
      <c r="AY369" s="181" t="s">
        <v>260</v>
      </c>
    </row>
    <row r="370" spans="1:65" s="2" customFormat="1" ht="16.5" customHeight="1">
      <c r="A370" s="33"/>
      <c r="B370" s="132"/>
      <c r="C370" s="166" t="s">
        <v>653</v>
      </c>
      <c r="D370" s="166" t="s">
        <v>263</v>
      </c>
      <c r="E370" s="167" t="s">
        <v>515</v>
      </c>
      <c r="F370" s="168" t="s">
        <v>516</v>
      </c>
      <c r="G370" s="169" t="s">
        <v>316</v>
      </c>
      <c r="H370" s="170">
        <v>2.6019999999999999</v>
      </c>
      <c r="I370" s="171"/>
      <c r="J370" s="172">
        <f>ROUND(I370*H370,2)</f>
        <v>0</v>
      </c>
      <c r="K370" s="168" t="s">
        <v>267</v>
      </c>
      <c r="L370" s="34"/>
      <c r="M370" s="173" t="s">
        <v>1</v>
      </c>
      <c r="N370" s="174" t="s">
        <v>42</v>
      </c>
      <c r="O370" s="59"/>
      <c r="P370" s="175">
        <f>O370*H370</f>
        <v>0</v>
      </c>
      <c r="Q370" s="175">
        <v>0</v>
      </c>
      <c r="R370" s="175">
        <f>Q370*H370</f>
        <v>0</v>
      </c>
      <c r="S370" s="175">
        <v>0</v>
      </c>
      <c r="T370" s="176">
        <f>S370*H370</f>
        <v>0</v>
      </c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R370" s="177" t="s">
        <v>268</v>
      </c>
      <c r="AT370" s="177" t="s">
        <v>263</v>
      </c>
      <c r="AU370" s="177" t="s">
        <v>86</v>
      </c>
      <c r="AY370" s="18" t="s">
        <v>260</v>
      </c>
      <c r="BE370" s="178">
        <f>IF(N370="základní",J370,0)</f>
        <v>0</v>
      </c>
      <c r="BF370" s="178">
        <f>IF(N370="snížená",J370,0)</f>
        <v>0</v>
      </c>
      <c r="BG370" s="178">
        <f>IF(N370="zákl. přenesená",J370,0)</f>
        <v>0</v>
      </c>
      <c r="BH370" s="178">
        <f>IF(N370="sníž. přenesená",J370,0)</f>
        <v>0</v>
      </c>
      <c r="BI370" s="178">
        <f>IF(N370="nulová",J370,0)</f>
        <v>0</v>
      </c>
      <c r="BJ370" s="18" t="s">
        <v>32</v>
      </c>
      <c r="BK370" s="178">
        <f>ROUND(I370*H370,2)</f>
        <v>0</v>
      </c>
      <c r="BL370" s="18" t="s">
        <v>268</v>
      </c>
      <c r="BM370" s="177" t="s">
        <v>2596</v>
      </c>
    </row>
    <row r="371" spans="1:65" s="13" customFormat="1">
      <c r="B371" s="179"/>
      <c r="D371" s="180" t="s">
        <v>270</v>
      </c>
      <c r="E371" s="181" t="s">
        <v>1</v>
      </c>
      <c r="F371" s="182" t="s">
        <v>1754</v>
      </c>
      <c r="H371" s="183">
        <v>2.6019999999999999</v>
      </c>
      <c r="I371" s="184"/>
      <c r="L371" s="179"/>
      <c r="M371" s="185"/>
      <c r="N371" s="186"/>
      <c r="O371" s="186"/>
      <c r="P371" s="186"/>
      <c r="Q371" s="186"/>
      <c r="R371" s="186"/>
      <c r="S371" s="186"/>
      <c r="T371" s="187"/>
      <c r="AT371" s="181" t="s">
        <v>270</v>
      </c>
      <c r="AU371" s="181" t="s">
        <v>86</v>
      </c>
      <c r="AV371" s="13" t="s">
        <v>86</v>
      </c>
      <c r="AW371" s="13" t="s">
        <v>31</v>
      </c>
      <c r="AX371" s="13" t="s">
        <v>77</v>
      </c>
      <c r="AY371" s="181" t="s">
        <v>260</v>
      </c>
    </row>
    <row r="372" spans="1:65" s="14" customFormat="1">
      <c r="B372" s="188"/>
      <c r="D372" s="180" t="s">
        <v>270</v>
      </c>
      <c r="E372" s="189" t="s">
        <v>1</v>
      </c>
      <c r="F372" s="190" t="s">
        <v>275</v>
      </c>
      <c r="H372" s="191">
        <v>2.6019999999999999</v>
      </c>
      <c r="I372" s="192"/>
      <c r="L372" s="188"/>
      <c r="M372" s="193"/>
      <c r="N372" s="194"/>
      <c r="O372" s="194"/>
      <c r="P372" s="194"/>
      <c r="Q372" s="194"/>
      <c r="R372" s="194"/>
      <c r="S372" s="194"/>
      <c r="T372" s="195"/>
      <c r="AT372" s="189" t="s">
        <v>270</v>
      </c>
      <c r="AU372" s="189" t="s">
        <v>86</v>
      </c>
      <c r="AV372" s="14" t="s">
        <v>268</v>
      </c>
      <c r="AW372" s="14" t="s">
        <v>31</v>
      </c>
      <c r="AX372" s="14" t="s">
        <v>32</v>
      </c>
      <c r="AY372" s="189" t="s">
        <v>260</v>
      </c>
    </row>
    <row r="373" spans="1:65" s="2" customFormat="1" ht="16.5" customHeight="1">
      <c r="A373" s="33"/>
      <c r="B373" s="132"/>
      <c r="C373" s="166" t="s">
        <v>658</v>
      </c>
      <c r="D373" s="166" t="s">
        <v>263</v>
      </c>
      <c r="E373" s="167" t="s">
        <v>521</v>
      </c>
      <c r="F373" s="168" t="s">
        <v>522</v>
      </c>
      <c r="G373" s="169" t="s">
        <v>316</v>
      </c>
      <c r="H373" s="170">
        <v>2.6019999999999999</v>
      </c>
      <c r="I373" s="171"/>
      <c r="J373" s="172">
        <f>ROUND(I373*H373,2)</f>
        <v>0</v>
      </c>
      <c r="K373" s="168" t="s">
        <v>356</v>
      </c>
      <c r="L373" s="34"/>
      <c r="M373" s="173" t="s">
        <v>1</v>
      </c>
      <c r="N373" s="174" t="s">
        <v>42</v>
      </c>
      <c r="O373" s="59"/>
      <c r="P373" s="175">
        <f>O373*H373</f>
        <v>0</v>
      </c>
      <c r="Q373" s="175">
        <v>0</v>
      </c>
      <c r="R373" s="175">
        <f>Q373*H373</f>
        <v>0</v>
      </c>
      <c r="S373" s="175">
        <v>0</v>
      </c>
      <c r="T373" s="176">
        <f>S373*H373</f>
        <v>0</v>
      </c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R373" s="177" t="s">
        <v>268</v>
      </c>
      <c r="AT373" s="177" t="s">
        <v>263</v>
      </c>
      <c r="AU373" s="177" t="s">
        <v>86</v>
      </c>
      <c r="AY373" s="18" t="s">
        <v>260</v>
      </c>
      <c r="BE373" s="178">
        <f>IF(N373="základní",J373,0)</f>
        <v>0</v>
      </c>
      <c r="BF373" s="178">
        <f>IF(N373="snížená",J373,0)</f>
        <v>0</v>
      </c>
      <c r="BG373" s="178">
        <f>IF(N373="zákl. přenesená",J373,0)</f>
        <v>0</v>
      </c>
      <c r="BH373" s="178">
        <f>IF(N373="sníž. přenesená",J373,0)</f>
        <v>0</v>
      </c>
      <c r="BI373" s="178">
        <f>IF(N373="nulová",J373,0)</f>
        <v>0</v>
      </c>
      <c r="BJ373" s="18" t="s">
        <v>32</v>
      </c>
      <c r="BK373" s="178">
        <f>ROUND(I373*H373,2)</f>
        <v>0</v>
      </c>
      <c r="BL373" s="18" t="s">
        <v>268</v>
      </c>
      <c r="BM373" s="177" t="s">
        <v>2597</v>
      </c>
    </row>
    <row r="374" spans="1:65" s="13" customFormat="1">
      <c r="B374" s="179"/>
      <c r="D374" s="180" t="s">
        <v>270</v>
      </c>
      <c r="E374" s="181" t="s">
        <v>1</v>
      </c>
      <c r="F374" s="182" t="s">
        <v>179</v>
      </c>
      <c r="H374" s="183">
        <v>2.6019999999999999</v>
      </c>
      <c r="I374" s="184"/>
      <c r="L374" s="179"/>
      <c r="M374" s="185"/>
      <c r="N374" s="186"/>
      <c r="O374" s="186"/>
      <c r="P374" s="186"/>
      <c r="Q374" s="186"/>
      <c r="R374" s="186"/>
      <c r="S374" s="186"/>
      <c r="T374" s="187"/>
      <c r="AT374" s="181" t="s">
        <v>270</v>
      </c>
      <c r="AU374" s="181" t="s">
        <v>86</v>
      </c>
      <c r="AV374" s="13" t="s">
        <v>86</v>
      </c>
      <c r="AW374" s="13" t="s">
        <v>31</v>
      </c>
      <c r="AX374" s="13" t="s">
        <v>32</v>
      </c>
      <c r="AY374" s="181" t="s">
        <v>260</v>
      </c>
    </row>
    <row r="375" spans="1:65" s="2" customFormat="1" ht="16.5" customHeight="1">
      <c r="A375" s="33"/>
      <c r="B375" s="132"/>
      <c r="C375" s="166" t="s">
        <v>660</v>
      </c>
      <c r="D375" s="166" t="s">
        <v>263</v>
      </c>
      <c r="E375" s="167" t="s">
        <v>525</v>
      </c>
      <c r="F375" s="168" t="s">
        <v>526</v>
      </c>
      <c r="G375" s="169" t="s">
        <v>316</v>
      </c>
      <c r="H375" s="170">
        <v>3.468</v>
      </c>
      <c r="I375" s="171"/>
      <c r="J375" s="172">
        <f>ROUND(I375*H375,2)</f>
        <v>0</v>
      </c>
      <c r="K375" s="168" t="s">
        <v>267</v>
      </c>
      <c r="L375" s="34"/>
      <c r="M375" s="173" t="s">
        <v>1</v>
      </c>
      <c r="N375" s="174" t="s">
        <v>42</v>
      </c>
      <c r="O375" s="59"/>
      <c r="P375" s="175">
        <f>O375*H375</f>
        <v>0</v>
      </c>
      <c r="Q375" s="175">
        <v>0</v>
      </c>
      <c r="R375" s="175">
        <f>Q375*H375</f>
        <v>0</v>
      </c>
      <c r="S375" s="175">
        <v>0</v>
      </c>
      <c r="T375" s="176">
        <f>S375*H375</f>
        <v>0</v>
      </c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R375" s="177" t="s">
        <v>268</v>
      </c>
      <c r="AT375" s="177" t="s">
        <v>263</v>
      </c>
      <c r="AU375" s="177" t="s">
        <v>86</v>
      </c>
      <c r="AY375" s="18" t="s">
        <v>260</v>
      </c>
      <c r="BE375" s="178">
        <f>IF(N375="základní",J375,0)</f>
        <v>0</v>
      </c>
      <c r="BF375" s="178">
        <f>IF(N375="snížená",J375,0)</f>
        <v>0</v>
      </c>
      <c r="BG375" s="178">
        <f>IF(N375="zákl. přenesená",J375,0)</f>
        <v>0</v>
      </c>
      <c r="BH375" s="178">
        <f>IF(N375="sníž. přenesená",J375,0)</f>
        <v>0</v>
      </c>
      <c r="BI375" s="178">
        <f>IF(N375="nulová",J375,0)</f>
        <v>0</v>
      </c>
      <c r="BJ375" s="18" t="s">
        <v>32</v>
      </c>
      <c r="BK375" s="178">
        <f>ROUND(I375*H375,2)</f>
        <v>0</v>
      </c>
      <c r="BL375" s="18" t="s">
        <v>268</v>
      </c>
      <c r="BM375" s="177" t="s">
        <v>2598</v>
      </c>
    </row>
    <row r="376" spans="1:65" s="13" customFormat="1">
      <c r="B376" s="179"/>
      <c r="D376" s="180" t="s">
        <v>270</v>
      </c>
      <c r="E376" s="181" t="s">
        <v>1</v>
      </c>
      <c r="F376" s="182" t="s">
        <v>737</v>
      </c>
      <c r="H376" s="183">
        <v>4.335</v>
      </c>
      <c r="I376" s="184"/>
      <c r="L376" s="179"/>
      <c r="M376" s="185"/>
      <c r="N376" s="186"/>
      <c r="O376" s="186"/>
      <c r="P376" s="186"/>
      <c r="Q376" s="186"/>
      <c r="R376" s="186"/>
      <c r="S376" s="186"/>
      <c r="T376" s="187"/>
      <c r="AT376" s="181" t="s">
        <v>270</v>
      </c>
      <c r="AU376" s="181" t="s">
        <v>86</v>
      </c>
      <c r="AV376" s="13" t="s">
        <v>86</v>
      </c>
      <c r="AW376" s="13" t="s">
        <v>31</v>
      </c>
      <c r="AX376" s="13" t="s">
        <v>77</v>
      </c>
      <c r="AY376" s="181" t="s">
        <v>260</v>
      </c>
    </row>
    <row r="377" spans="1:65" s="15" customFormat="1">
      <c r="B377" s="196"/>
      <c r="D377" s="180" t="s">
        <v>270</v>
      </c>
      <c r="E377" s="197" t="s">
        <v>1</v>
      </c>
      <c r="F377" s="198" t="s">
        <v>531</v>
      </c>
      <c r="H377" s="197" t="s">
        <v>1</v>
      </c>
      <c r="I377" s="199"/>
      <c r="L377" s="196"/>
      <c r="M377" s="200"/>
      <c r="N377" s="201"/>
      <c r="O377" s="201"/>
      <c r="P377" s="201"/>
      <c r="Q377" s="201"/>
      <c r="R377" s="201"/>
      <c r="S377" s="201"/>
      <c r="T377" s="202"/>
      <c r="AT377" s="197" t="s">
        <v>270</v>
      </c>
      <c r="AU377" s="197" t="s">
        <v>86</v>
      </c>
      <c r="AV377" s="15" t="s">
        <v>32</v>
      </c>
      <c r="AW377" s="15" t="s">
        <v>31</v>
      </c>
      <c r="AX377" s="15" t="s">
        <v>77</v>
      </c>
      <c r="AY377" s="197" t="s">
        <v>260</v>
      </c>
    </row>
    <row r="378" spans="1:65" s="13" customFormat="1">
      <c r="B378" s="179"/>
      <c r="D378" s="180" t="s">
        <v>270</v>
      </c>
      <c r="E378" s="181" t="s">
        <v>1</v>
      </c>
      <c r="F378" s="182" t="s">
        <v>1757</v>
      </c>
      <c r="H378" s="183">
        <v>-0.86699999999999999</v>
      </c>
      <c r="I378" s="184"/>
      <c r="L378" s="179"/>
      <c r="M378" s="185"/>
      <c r="N378" s="186"/>
      <c r="O378" s="186"/>
      <c r="P378" s="186"/>
      <c r="Q378" s="186"/>
      <c r="R378" s="186"/>
      <c r="S378" s="186"/>
      <c r="T378" s="187"/>
      <c r="AT378" s="181" t="s">
        <v>270</v>
      </c>
      <c r="AU378" s="181" t="s">
        <v>86</v>
      </c>
      <c r="AV378" s="13" t="s">
        <v>86</v>
      </c>
      <c r="AW378" s="13" t="s">
        <v>31</v>
      </c>
      <c r="AX378" s="13" t="s">
        <v>77</v>
      </c>
      <c r="AY378" s="181" t="s">
        <v>260</v>
      </c>
    </row>
    <row r="379" spans="1:65" s="14" customFormat="1">
      <c r="B379" s="188"/>
      <c r="D379" s="180" t="s">
        <v>270</v>
      </c>
      <c r="E379" s="189" t="s">
        <v>222</v>
      </c>
      <c r="F379" s="190" t="s">
        <v>275</v>
      </c>
      <c r="H379" s="191">
        <v>3.468</v>
      </c>
      <c r="I379" s="192"/>
      <c r="L379" s="188"/>
      <c r="M379" s="193"/>
      <c r="N379" s="194"/>
      <c r="O379" s="194"/>
      <c r="P379" s="194"/>
      <c r="Q379" s="194"/>
      <c r="R379" s="194"/>
      <c r="S379" s="194"/>
      <c r="T379" s="195"/>
      <c r="AT379" s="189" t="s">
        <v>270</v>
      </c>
      <c r="AU379" s="189" t="s">
        <v>86</v>
      </c>
      <c r="AV379" s="14" t="s">
        <v>268</v>
      </c>
      <c r="AW379" s="14" t="s">
        <v>31</v>
      </c>
      <c r="AX379" s="14" t="s">
        <v>32</v>
      </c>
      <c r="AY379" s="189" t="s">
        <v>260</v>
      </c>
    </row>
    <row r="380" spans="1:65" s="2" customFormat="1" ht="16.5" customHeight="1">
      <c r="A380" s="33"/>
      <c r="B380" s="132"/>
      <c r="C380" s="211" t="s">
        <v>667</v>
      </c>
      <c r="D380" s="211" t="s">
        <v>429</v>
      </c>
      <c r="E380" s="212" t="s">
        <v>534</v>
      </c>
      <c r="F380" s="213" t="s">
        <v>535</v>
      </c>
      <c r="G380" s="214" t="s">
        <v>432</v>
      </c>
      <c r="H380" s="215">
        <v>7.21</v>
      </c>
      <c r="I380" s="216"/>
      <c r="J380" s="217">
        <f>ROUND(I380*H380,2)</f>
        <v>0</v>
      </c>
      <c r="K380" s="213" t="s">
        <v>1</v>
      </c>
      <c r="L380" s="218"/>
      <c r="M380" s="219" t="s">
        <v>1</v>
      </c>
      <c r="N380" s="220" t="s">
        <v>42</v>
      </c>
      <c r="O380" s="59"/>
      <c r="P380" s="175">
        <f>O380*H380</f>
        <v>0</v>
      </c>
      <c r="Q380" s="175">
        <v>0</v>
      </c>
      <c r="R380" s="175">
        <f>Q380*H380</f>
        <v>0</v>
      </c>
      <c r="S380" s="175">
        <v>0</v>
      </c>
      <c r="T380" s="176">
        <f>S380*H380</f>
        <v>0</v>
      </c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R380" s="177" t="s">
        <v>306</v>
      </c>
      <c r="AT380" s="177" t="s">
        <v>429</v>
      </c>
      <c r="AU380" s="177" t="s">
        <v>86</v>
      </c>
      <c r="AY380" s="18" t="s">
        <v>260</v>
      </c>
      <c r="BE380" s="178">
        <f>IF(N380="základní",J380,0)</f>
        <v>0</v>
      </c>
      <c r="BF380" s="178">
        <f>IF(N380="snížená",J380,0)</f>
        <v>0</v>
      </c>
      <c r="BG380" s="178">
        <f>IF(N380="zákl. přenesená",J380,0)</f>
        <v>0</v>
      </c>
      <c r="BH380" s="178">
        <f>IF(N380="sníž. přenesená",J380,0)</f>
        <v>0</v>
      </c>
      <c r="BI380" s="178">
        <f>IF(N380="nulová",J380,0)</f>
        <v>0</v>
      </c>
      <c r="BJ380" s="18" t="s">
        <v>32</v>
      </c>
      <c r="BK380" s="178">
        <f>ROUND(I380*H380,2)</f>
        <v>0</v>
      </c>
      <c r="BL380" s="18" t="s">
        <v>268</v>
      </c>
      <c r="BM380" s="177" t="s">
        <v>2599</v>
      </c>
    </row>
    <row r="381" spans="1:65" s="13" customFormat="1">
      <c r="B381" s="179"/>
      <c r="D381" s="180" t="s">
        <v>270</v>
      </c>
      <c r="E381" s="181" t="s">
        <v>1</v>
      </c>
      <c r="F381" s="182" t="s">
        <v>740</v>
      </c>
      <c r="H381" s="183">
        <v>7.21</v>
      </c>
      <c r="I381" s="184"/>
      <c r="L381" s="179"/>
      <c r="M381" s="185"/>
      <c r="N381" s="186"/>
      <c r="O381" s="186"/>
      <c r="P381" s="186"/>
      <c r="Q381" s="186"/>
      <c r="R381" s="186"/>
      <c r="S381" s="186"/>
      <c r="T381" s="187"/>
      <c r="AT381" s="181" t="s">
        <v>270</v>
      </c>
      <c r="AU381" s="181" t="s">
        <v>86</v>
      </c>
      <c r="AV381" s="13" t="s">
        <v>86</v>
      </c>
      <c r="AW381" s="13" t="s">
        <v>31</v>
      </c>
      <c r="AX381" s="13" t="s">
        <v>77</v>
      </c>
      <c r="AY381" s="181" t="s">
        <v>260</v>
      </c>
    </row>
    <row r="382" spans="1:65" s="14" customFormat="1">
      <c r="B382" s="188"/>
      <c r="D382" s="180" t="s">
        <v>270</v>
      </c>
      <c r="E382" s="189" t="s">
        <v>1</v>
      </c>
      <c r="F382" s="190" t="s">
        <v>275</v>
      </c>
      <c r="H382" s="191">
        <v>7.21</v>
      </c>
      <c r="I382" s="192"/>
      <c r="L382" s="188"/>
      <c r="M382" s="193"/>
      <c r="N382" s="194"/>
      <c r="O382" s="194"/>
      <c r="P382" s="194"/>
      <c r="Q382" s="194"/>
      <c r="R382" s="194"/>
      <c r="S382" s="194"/>
      <c r="T382" s="195"/>
      <c r="AT382" s="189" t="s">
        <v>270</v>
      </c>
      <c r="AU382" s="189" t="s">
        <v>86</v>
      </c>
      <c r="AV382" s="14" t="s">
        <v>268</v>
      </c>
      <c r="AW382" s="14" t="s">
        <v>31</v>
      </c>
      <c r="AX382" s="14" t="s">
        <v>32</v>
      </c>
      <c r="AY382" s="189" t="s">
        <v>260</v>
      </c>
    </row>
    <row r="383" spans="1:65" s="2" customFormat="1" ht="16.5" customHeight="1">
      <c r="A383" s="33"/>
      <c r="B383" s="132"/>
      <c r="C383" s="166" t="s">
        <v>674</v>
      </c>
      <c r="D383" s="166" t="s">
        <v>263</v>
      </c>
      <c r="E383" s="167" t="s">
        <v>539</v>
      </c>
      <c r="F383" s="168" t="s">
        <v>540</v>
      </c>
      <c r="G383" s="169" t="s">
        <v>316</v>
      </c>
      <c r="H383" s="170">
        <v>4.8730000000000002</v>
      </c>
      <c r="I383" s="171"/>
      <c r="J383" s="172">
        <f>ROUND(I383*H383,2)</f>
        <v>0</v>
      </c>
      <c r="K383" s="168" t="s">
        <v>267</v>
      </c>
      <c r="L383" s="34"/>
      <c r="M383" s="173" t="s">
        <v>1</v>
      </c>
      <c r="N383" s="174" t="s">
        <v>42</v>
      </c>
      <c r="O383" s="59"/>
      <c r="P383" s="175">
        <f>O383*H383</f>
        <v>0</v>
      </c>
      <c r="Q383" s="175">
        <v>0</v>
      </c>
      <c r="R383" s="175">
        <f>Q383*H383</f>
        <v>0</v>
      </c>
      <c r="S383" s="175">
        <v>0</v>
      </c>
      <c r="T383" s="176">
        <f>S383*H383</f>
        <v>0</v>
      </c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R383" s="177" t="s">
        <v>268</v>
      </c>
      <c r="AT383" s="177" t="s">
        <v>263</v>
      </c>
      <c r="AU383" s="177" t="s">
        <v>86</v>
      </c>
      <c r="AY383" s="18" t="s">
        <v>260</v>
      </c>
      <c r="BE383" s="178">
        <f>IF(N383="základní",J383,0)</f>
        <v>0</v>
      </c>
      <c r="BF383" s="178">
        <f>IF(N383="snížená",J383,0)</f>
        <v>0</v>
      </c>
      <c r="BG383" s="178">
        <f>IF(N383="zákl. přenesená",J383,0)</f>
        <v>0</v>
      </c>
      <c r="BH383" s="178">
        <f>IF(N383="sníž. přenesená",J383,0)</f>
        <v>0</v>
      </c>
      <c r="BI383" s="178">
        <f>IF(N383="nulová",J383,0)</f>
        <v>0</v>
      </c>
      <c r="BJ383" s="18" t="s">
        <v>32</v>
      </c>
      <c r="BK383" s="178">
        <f>ROUND(I383*H383,2)</f>
        <v>0</v>
      </c>
      <c r="BL383" s="18" t="s">
        <v>268</v>
      </c>
      <c r="BM383" s="177" t="s">
        <v>2600</v>
      </c>
    </row>
    <row r="384" spans="1:65" s="13" customFormat="1">
      <c r="B384" s="179"/>
      <c r="D384" s="180" t="s">
        <v>270</v>
      </c>
      <c r="E384" s="181" t="s">
        <v>1</v>
      </c>
      <c r="F384" s="182" t="s">
        <v>2374</v>
      </c>
      <c r="H384" s="183">
        <v>4.0060000000000002</v>
      </c>
      <c r="I384" s="184"/>
      <c r="L384" s="179"/>
      <c r="M384" s="185"/>
      <c r="N384" s="186"/>
      <c r="O384" s="186"/>
      <c r="P384" s="186"/>
      <c r="Q384" s="186"/>
      <c r="R384" s="186"/>
      <c r="S384" s="186"/>
      <c r="T384" s="187"/>
      <c r="AT384" s="181" t="s">
        <v>270</v>
      </c>
      <c r="AU384" s="181" t="s">
        <v>86</v>
      </c>
      <c r="AV384" s="13" t="s">
        <v>86</v>
      </c>
      <c r="AW384" s="13" t="s">
        <v>31</v>
      </c>
      <c r="AX384" s="13" t="s">
        <v>77</v>
      </c>
      <c r="AY384" s="181" t="s">
        <v>260</v>
      </c>
    </row>
    <row r="385" spans="1:65" s="13" customFormat="1">
      <c r="B385" s="179"/>
      <c r="D385" s="180" t="s">
        <v>270</v>
      </c>
      <c r="E385" s="181" t="s">
        <v>1</v>
      </c>
      <c r="F385" s="182" t="s">
        <v>1760</v>
      </c>
      <c r="H385" s="183">
        <v>0.86699999999999999</v>
      </c>
      <c r="I385" s="184"/>
      <c r="L385" s="179"/>
      <c r="M385" s="185"/>
      <c r="N385" s="186"/>
      <c r="O385" s="186"/>
      <c r="P385" s="186"/>
      <c r="Q385" s="186"/>
      <c r="R385" s="186"/>
      <c r="S385" s="186"/>
      <c r="T385" s="187"/>
      <c r="AT385" s="181" t="s">
        <v>270</v>
      </c>
      <c r="AU385" s="181" t="s">
        <v>86</v>
      </c>
      <c r="AV385" s="13" t="s">
        <v>86</v>
      </c>
      <c r="AW385" s="13" t="s">
        <v>31</v>
      </c>
      <c r="AX385" s="13" t="s">
        <v>77</v>
      </c>
      <c r="AY385" s="181" t="s">
        <v>260</v>
      </c>
    </row>
    <row r="386" spans="1:65" s="14" customFormat="1">
      <c r="B386" s="188"/>
      <c r="D386" s="180" t="s">
        <v>270</v>
      </c>
      <c r="E386" s="189" t="s">
        <v>1</v>
      </c>
      <c r="F386" s="190" t="s">
        <v>275</v>
      </c>
      <c r="H386" s="191">
        <v>4.8730000000000002</v>
      </c>
      <c r="I386" s="192"/>
      <c r="L386" s="188"/>
      <c r="M386" s="193"/>
      <c r="N386" s="194"/>
      <c r="O386" s="194"/>
      <c r="P386" s="194"/>
      <c r="Q386" s="194"/>
      <c r="R386" s="194"/>
      <c r="S386" s="194"/>
      <c r="T386" s="195"/>
      <c r="AT386" s="189" t="s">
        <v>270</v>
      </c>
      <c r="AU386" s="189" t="s">
        <v>86</v>
      </c>
      <c r="AV386" s="14" t="s">
        <v>268</v>
      </c>
      <c r="AW386" s="14" t="s">
        <v>31</v>
      </c>
      <c r="AX386" s="14" t="s">
        <v>32</v>
      </c>
      <c r="AY386" s="189" t="s">
        <v>260</v>
      </c>
    </row>
    <row r="387" spans="1:65" s="2" customFormat="1" ht="16.5" customHeight="1">
      <c r="A387" s="33"/>
      <c r="B387" s="132"/>
      <c r="C387" s="166" t="s">
        <v>679</v>
      </c>
      <c r="D387" s="166" t="s">
        <v>263</v>
      </c>
      <c r="E387" s="167" t="s">
        <v>545</v>
      </c>
      <c r="F387" s="168" t="s">
        <v>546</v>
      </c>
      <c r="G387" s="169" t="s">
        <v>316</v>
      </c>
      <c r="H387" s="170">
        <v>4.8730000000000002</v>
      </c>
      <c r="I387" s="171"/>
      <c r="J387" s="172">
        <f>ROUND(I387*H387,2)</f>
        <v>0</v>
      </c>
      <c r="K387" s="168" t="s">
        <v>267</v>
      </c>
      <c r="L387" s="34"/>
      <c r="M387" s="173" t="s">
        <v>1</v>
      </c>
      <c r="N387" s="174" t="s">
        <v>42</v>
      </c>
      <c r="O387" s="59"/>
      <c r="P387" s="175">
        <f>O387*H387</f>
        <v>0</v>
      </c>
      <c r="Q387" s="175">
        <v>0</v>
      </c>
      <c r="R387" s="175">
        <f>Q387*H387</f>
        <v>0</v>
      </c>
      <c r="S387" s="175">
        <v>0</v>
      </c>
      <c r="T387" s="176">
        <f>S387*H387</f>
        <v>0</v>
      </c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R387" s="177" t="s">
        <v>268</v>
      </c>
      <c r="AT387" s="177" t="s">
        <v>263</v>
      </c>
      <c r="AU387" s="177" t="s">
        <v>86</v>
      </c>
      <c r="AY387" s="18" t="s">
        <v>260</v>
      </c>
      <c r="BE387" s="178">
        <f>IF(N387="základní",J387,0)</f>
        <v>0</v>
      </c>
      <c r="BF387" s="178">
        <f>IF(N387="snížená",J387,0)</f>
        <v>0</v>
      </c>
      <c r="BG387" s="178">
        <f>IF(N387="zákl. přenesená",J387,0)</f>
        <v>0</v>
      </c>
      <c r="BH387" s="178">
        <f>IF(N387="sníž. přenesená",J387,0)</f>
        <v>0</v>
      </c>
      <c r="BI387" s="178">
        <f>IF(N387="nulová",J387,0)</f>
        <v>0</v>
      </c>
      <c r="BJ387" s="18" t="s">
        <v>32</v>
      </c>
      <c r="BK387" s="178">
        <f>ROUND(I387*H387,2)</f>
        <v>0</v>
      </c>
      <c r="BL387" s="18" t="s">
        <v>268</v>
      </c>
      <c r="BM387" s="177" t="s">
        <v>2601</v>
      </c>
    </row>
    <row r="388" spans="1:65" s="2" customFormat="1" ht="21.75" customHeight="1">
      <c r="A388" s="33"/>
      <c r="B388" s="132"/>
      <c r="C388" s="166" t="s">
        <v>685</v>
      </c>
      <c r="D388" s="166" t="s">
        <v>263</v>
      </c>
      <c r="E388" s="167" t="s">
        <v>744</v>
      </c>
      <c r="F388" s="168" t="s">
        <v>745</v>
      </c>
      <c r="G388" s="169" t="s">
        <v>316</v>
      </c>
      <c r="H388" s="170">
        <v>1.1000000000000001</v>
      </c>
      <c r="I388" s="171"/>
      <c r="J388" s="172">
        <f>ROUND(I388*H388,2)</f>
        <v>0</v>
      </c>
      <c r="K388" s="168" t="s">
        <v>356</v>
      </c>
      <c r="L388" s="34"/>
      <c r="M388" s="173" t="s">
        <v>1</v>
      </c>
      <c r="N388" s="174" t="s">
        <v>42</v>
      </c>
      <c r="O388" s="59"/>
      <c r="P388" s="175">
        <f>O388*H388</f>
        <v>0</v>
      </c>
      <c r="Q388" s="175">
        <v>0</v>
      </c>
      <c r="R388" s="175">
        <f>Q388*H388</f>
        <v>0</v>
      </c>
      <c r="S388" s="175">
        <v>0</v>
      </c>
      <c r="T388" s="176">
        <f>S388*H388</f>
        <v>0</v>
      </c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R388" s="177" t="s">
        <v>268</v>
      </c>
      <c r="AT388" s="177" t="s">
        <v>263</v>
      </c>
      <c r="AU388" s="177" t="s">
        <v>86</v>
      </c>
      <c r="AY388" s="18" t="s">
        <v>260</v>
      </c>
      <c r="BE388" s="178">
        <f>IF(N388="základní",J388,0)</f>
        <v>0</v>
      </c>
      <c r="BF388" s="178">
        <f>IF(N388="snížená",J388,0)</f>
        <v>0</v>
      </c>
      <c r="BG388" s="178">
        <f>IF(N388="zákl. přenesená",J388,0)</f>
        <v>0</v>
      </c>
      <c r="BH388" s="178">
        <f>IF(N388="sníž. přenesená",J388,0)</f>
        <v>0</v>
      </c>
      <c r="BI388" s="178">
        <f>IF(N388="nulová",J388,0)</f>
        <v>0</v>
      </c>
      <c r="BJ388" s="18" t="s">
        <v>32</v>
      </c>
      <c r="BK388" s="178">
        <f>ROUND(I388*H388,2)</f>
        <v>0</v>
      </c>
      <c r="BL388" s="18" t="s">
        <v>268</v>
      </c>
      <c r="BM388" s="177" t="s">
        <v>2602</v>
      </c>
    </row>
    <row r="389" spans="1:65" s="13" customFormat="1">
      <c r="B389" s="179"/>
      <c r="D389" s="180" t="s">
        <v>270</v>
      </c>
      <c r="E389" s="181" t="s">
        <v>1</v>
      </c>
      <c r="F389" s="182" t="s">
        <v>2603</v>
      </c>
      <c r="H389" s="183">
        <v>1.1000000000000001</v>
      </c>
      <c r="I389" s="184"/>
      <c r="L389" s="179"/>
      <c r="M389" s="185"/>
      <c r="N389" s="186"/>
      <c r="O389" s="186"/>
      <c r="P389" s="186"/>
      <c r="Q389" s="186"/>
      <c r="R389" s="186"/>
      <c r="S389" s="186"/>
      <c r="T389" s="187"/>
      <c r="AT389" s="181" t="s">
        <v>270</v>
      </c>
      <c r="AU389" s="181" t="s">
        <v>86</v>
      </c>
      <c r="AV389" s="13" t="s">
        <v>86</v>
      </c>
      <c r="AW389" s="13" t="s">
        <v>31</v>
      </c>
      <c r="AX389" s="13" t="s">
        <v>32</v>
      </c>
      <c r="AY389" s="181" t="s">
        <v>260</v>
      </c>
    </row>
    <row r="390" spans="1:65" s="2" customFormat="1" ht="16.5" customHeight="1">
      <c r="A390" s="33"/>
      <c r="B390" s="132"/>
      <c r="C390" s="166" t="s">
        <v>687</v>
      </c>
      <c r="D390" s="166" t="s">
        <v>263</v>
      </c>
      <c r="E390" s="167" t="s">
        <v>549</v>
      </c>
      <c r="F390" s="168" t="s">
        <v>550</v>
      </c>
      <c r="G390" s="169" t="s">
        <v>372</v>
      </c>
      <c r="H390" s="170">
        <v>2.89</v>
      </c>
      <c r="I390" s="171"/>
      <c r="J390" s="172">
        <f>ROUND(I390*H390,2)</f>
        <v>0</v>
      </c>
      <c r="K390" s="168" t="s">
        <v>267</v>
      </c>
      <c r="L390" s="34"/>
      <c r="M390" s="173" t="s">
        <v>1</v>
      </c>
      <c r="N390" s="174" t="s">
        <v>42</v>
      </c>
      <c r="O390" s="59"/>
      <c r="P390" s="175">
        <f>O390*H390</f>
        <v>0</v>
      </c>
      <c r="Q390" s="175">
        <v>0</v>
      </c>
      <c r="R390" s="175">
        <f>Q390*H390</f>
        <v>0</v>
      </c>
      <c r="S390" s="175">
        <v>0</v>
      </c>
      <c r="T390" s="176">
        <f>S390*H390</f>
        <v>0</v>
      </c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R390" s="177" t="s">
        <v>268</v>
      </c>
      <c r="AT390" s="177" t="s">
        <v>263</v>
      </c>
      <c r="AU390" s="177" t="s">
        <v>86</v>
      </c>
      <c r="AY390" s="18" t="s">
        <v>260</v>
      </c>
      <c r="BE390" s="178">
        <f>IF(N390="základní",J390,0)</f>
        <v>0</v>
      </c>
      <c r="BF390" s="178">
        <f>IF(N390="snížená",J390,0)</f>
        <v>0</v>
      </c>
      <c r="BG390" s="178">
        <f>IF(N390="zákl. přenesená",J390,0)</f>
        <v>0</v>
      </c>
      <c r="BH390" s="178">
        <f>IF(N390="sníž. přenesená",J390,0)</f>
        <v>0</v>
      </c>
      <c r="BI390" s="178">
        <f>IF(N390="nulová",J390,0)</f>
        <v>0</v>
      </c>
      <c r="BJ390" s="18" t="s">
        <v>32</v>
      </c>
      <c r="BK390" s="178">
        <f>ROUND(I390*H390,2)</f>
        <v>0</v>
      </c>
      <c r="BL390" s="18" t="s">
        <v>268</v>
      </c>
      <c r="BM390" s="177" t="s">
        <v>2604</v>
      </c>
    </row>
    <row r="391" spans="1:65" s="13" customFormat="1">
      <c r="B391" s="179"/>
      <c r="D391" s="180" t="s">
        <v>270</v>
      </c>
      <c r="E391" s="181" t="s">
        <v>1</v>
      </c>
      <c r="F391" s="182" t="s">
        <v>1765</v>
      </c>
      <c r="H391" s="183">
        <v>2.89</v>
      </c>
      <c r="I391" s="184"/>
      <c r="L391" s="179"/>
      <c r="M391" s="185"/>
      <c r="N391" s="186"/>
      <c r="O391" s="186"/>
      <c r="P391" s="186"/>
      <c r="Q391" s="186"/>
      <c r="R391" s="186"/>
      <c r="S391" s="186"/>
      <c r="T391" s="187"/>
      <c r="AT391" s="181" t="s">
        <v>270</v>
      </c>
      <c r="AU391" s="181" t="s">
        <v>86</v>
      </c>
      <c r="AV391" s="13" t="s">
        <v>86</v>
      </c>
      <c r="AW391" s="13" t="s">
        <v>31</v>
      </c>
      <c r="AX391" s="13" t="s">
        <v>77</v>
      </c>
      <c r="AY391" s="181" t="s">
        <v>260</v>
      </c>
    </row>
    <row r="392" spans="1:65" s="14" customFormat="1">
      <c r="B392" s="188"/>
      <c r="D392" s="180" t="s">
        <v>270</v>
      </c>
      <c r="E392" s="189" t="s">
        <v>1629</v>
      </c>
      <c r="F392" s="190" t="s">
        <v>275</v>
      </c>
      <c r="H392" s="191">
        <v>2.89</v>
      </c>
      <c r="I392" s="192"/>
      <c r="L392" s="188"/>
      <c r="M392" s="193"/>
      <c r="N392" s="194"/>
      <c r="O392" s="194"/>
      <c r="P392" s="194"/>
      <c r="Q392" s="194"/>
      <c r="R392" s="194"/>
      <c r="S392" s="194"/>
      <c r="T392" s="195"/>
      <c r="AT392" s="189" t="s">
        <v>270</v>
      </c>
      <c r="AU392" s="189" t="s">
        <v>86</v>
      </c>
      <c r="AV392" s="14" t="s">
        <v>268</v>
      </c>
      <c r="AW392" s="14" t="s">
        <v>31</v>
      </c>
      <c r="AX392" s="14" t="s">
        <v>32</v>
      </c>
      <c r="AY392" s="189" t="s">
        <v>260</v>
      </c>
    </row>
    <row r="393" spans="1:65" s="2" customFormat="1" ht="16.5" customHeight="1">
      <c r="A393" s="33"/>
      <c r="B393" s="132"/>
      <c r="C393" s="211" t="s">
        <v>690</v>
      </c>
      <c r="D393" s="211" t="s">
        <v>429</v>
      </c>
      <c r="E393" s="212" t="s">
        <v>554</v>
      </c>
      <c r="F393" s="213" t="s">
        <v>555</v>
      </c>
      <c r="G393" s="214" t="s">
        <v>432</v>
      </c>
      <c r="H393" s="215">
        <v>1.387</v>
      </c>
      <c r="I393" s="216"/>
      <c r="J393" s="217">
        <f>ROUND(I393*H393,2)</f>
        <v>0</v>
      </c>
      <c r="K393" s="213" t="s">
        <v>267</v>
      </c>
      <c r="L393" s="218"/>
      <c r="M393" s="219" t="s">
        <v>1</v>
      </c>
      <c r="N393" s="220" t="s">
        <v>42</v>
      </c>
      <c r="O393" s="59"/>
      <c r="P393" s="175">
        <f>O393*H393</f>
        <v>0</v>
      </c>
      <c r="Q393" s="175">
        <v>0</v>
      </c>
      <c r="R393" s="175">
        <f>Q393*H393</f>
        <v>0</v>
      </c>
      <c r="S393" s="175">
        <v>0</v>
      </c>
      <c r="T393" s="176">
        <f>S393*H393</f>
        <v>0</v>
      </c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R393" s="177" t="s">
        <v>306</v>
      </c>
      <c r="AT393" s="177" t="s">
        <v>429</v>
      </c>
      <c r="AU393" s="177" t="s">
        <v>86</v>
      </c>
      <c r="AY393" s="18" t="s">
        <v>260</v>
      </c>
      <c r="BE393" s="178">
        <f>IF(N393="základní",J393,0)</f>
        <v>0</v>
      </c>
      <c r="BF393" s="178">
        <f>IF(N393="snížená",J393,0)</f>
        <v>0</v>
      </c>
      <c r="BG393" s="178">
        <f>IF(N393="zákl. přenesená",J393,0)</f>
        <v>0</v>
      </c>
      <c r="BH393" s="178">
        <f>IF(N393="sníž. přenesená",J393,0)</f>
        <v>0</v>
      </c>
      <c r="BI393" s="178">
        <f>IF(N393="nulová",J393,0)</f>
        <v>0</v>
      </c>
      <c r="BJ393" s="18" t="s">
        <v>32</v>
      </c>
      <c r="BK393" s="178">
        <f>ROUND(I393*H393,2)</f>
        <v>0</v>
      </c>
      <c r="BL393" s="18" t="s">
        <v>268</v>
      </c>
      <c r="BM393" s="177" t="s">
        <v>2605</v>
      </c>
    </row>
    <row r="394" spans="1:65" s="13" customFormat="1">
      <c r="B394" s="179"/>
      <c r="D394" s="180" t="s">
        <v>270</v>
      </c>
      <c r="E394" s="181" t="s">
        <v>1</v>
      </c>
      <c r="F394" s="182" t="s">
        <v>1767</v>
      </c>
      <c r="H394" s="183">
        <v>1.387</v>
      </c>
      <c r="I394" s="184"/>
      <c r="L394" s="179"/>
      <c r="M394" s="185"/>
      <c r="N394" s="186"/>
      <c r="O394" s="186"/>
      <c r="P394" s="186"/>
      <c r="Q394" s="186"/>
      <c r="R394" s="186"/>
      <c r="S394" s="186"/>
      <c r="T394" s="187"/>
      <c r="AT394" s="181" t="s">
        <v>270</v>
      </c>
      <c r="AU394" s="181" t="s">
        <v>86</v>
      </c>
      <c r="AV394" s="13" t="s">
        <v>86</v>
      </c>
      <c r="AW394" s="13" t="s">
        <v>31</v>
      </c>
      <c r="AX394" s="13" t="s">
        <v>77</v>
      </c>
      <c r="AY394" s="181" t="s">
        <v>260</v>
      </c>
    </row>
    <row r="395" spans="1:65" s="14" customFormat="1">
      <c r="B395" s="188"/>
      <c r="D395" s="180" t="s">
        <v>270</v>
      </c>
      <c r="E395" s="189" t="s">
        <v>1</v>
      </c>
      <c r="F395" s="190" t="s">
        <v>275</v>
      </c>
      <c r="H395" s="191">
        <v>1.387</v>
      </c>
      <c r="I395" s="192"/>
      <c r="L395" s="188"/>
      <c r="M395" s="193"/>
      <c r="N395" s="194"/>
      <c r="O395" s="194"/>
      <c r="P395" s="194"/>
      <c r="Q395" s="194"/>
      <c r="R395" s="194"/>
      <c r="S395" s="194"/>
      <c r="T395" s="195"/>
      <c r="AT395" s="189" t="s">
        <v>270</v>
      </c>
      <c r="AU395" s="189" t="s">
        <v>86</v>
      </c>
      <c r="AV395" s="14" t="s">
        <v>268</v>
      </c>
      <c r="AW395" s="14" t="s">
        <v>31</v>
      </c>
      <c r="AX395" s="14" t="s">
        <v>32</v>
      </c>
      <c r="AY395" s="189" t="s">
        <v>260</v>
      </c>
    </row>
    <row r="396" spans="1:65" s="2" customFormat="1" ht="21.75" customHeight="1">
      <c r="A396" s="33"/>
      <c r="B396" s="132"/>
      <c r="C396" s="166" t="s">
        <v>694</v>
      </c>
      <c r="D396" s="166" t="s">
        <v>263</v>
      </c>
      <c r="E396" s="167" t="s">
        <v>559</v>
      </c>
      <c r="F396" s="168" t="s">
        <v>560</v>
      </c>
      <c r="G396" s="169" t="s">
        <v>372</v>
      </c>
      <c r="H396" s="170">
        <v>5.78</v>
      </c>
      <c r="I396" s="171"/>
      <c r="J396" s="172">
        <f>ROUND(I396*H396,2)</f>
        <v>0</v>
      </c>
      <c r="K396" s="168" t="s">
        <v>267</v>
      </c>
      <c r="L396" s="34"/>
      <c r="M396" s="173" t="s">
        <v>1</v>
      </c>
      <c r="N396" s="174" t="s">
        <v>42</v>
      </c>
      <c r="O396" s="59"/>
      <c r="P396" s="175">
        <f>O396*H396</f>
        <v>0</v>
      </c>
      <c r="Q396" s="175">
        <v>0</v>
      </c>
      <c r="R396" s="175">
        <f>Q396*H396</f>
        <v>0</v>
      </c>
      <c r="S396" s="175">
        <v>0</v>
      </c>
      <c r="T396" s="176">
        <f>S396*H396</f>
        <v>0</v>
      </c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R396" s="177" t="s">
        <v>268</v>
      </c>
      <c r="AT396" s="177" t="s">
        <v>263</v>
      </c>
      <c r="AU396" s="177" t="s">
        <v>86</v>
      </c>
      <c r="AY396" s="18" t="s">
        <v>260</v>
      </c>
      <c r="BE396" s="178">
        <f>IF(N396="základní",J396,0)</f>
        <v>0</v>
      </c>
      <c r="BF396" s="178">
        <f>IF(N396="snížená",J396,0)</f>
        <v>0</v>
      </c>
      <c r="BG396" s="178">
        <f>IF(N396="zákl. přenesená",J396,0)</f>
        <v>0</v>
      </c>
      <c r="BH396" s="178">
        <f>IF(N396="sníž. přenesená",J396,0)</f>
        <v>0</v>
      </c>
      <c r="BI396" s="178">
        <f>IF(N396="nulová",J396,0)</f>
        <v>0</v>
      </c>
      <c r="BJ396" s="18" t="s">
        <v>32</v>
      </c>
      <c r="BK396" s="178">
        <f>ROUND(I396*H396,2)</f>
        <v>0</v>
      </c>
      <c r="BL396" s="18" t="s">
        <v>268</v>
      </c>
      <c r="BM396" s="177" t="s">
        <v>2606</v>
      </c>
    </row>
    <row r="397" spans="1:65" s="13" customFormat="1">
      <c r="B397" s="179"/>
      <c r="D397" s="180" t="s">
        <v>270</v>
      </c>
      <c r="E397" s="181" t="s">
        <v>1</v>
      </c>
      <c r="F397" s="182" t="s">
        <v>1769</v>
      </c>
      <c r="H397" s="183">
        <v>5.78</v>
      </c>
      <c r="I397" s="184"/>
      <c r="L397" s="179"/>
      <c r="M397" s="185"/>
      <c r="N397" s="186"/>
      <c r="O397" s="186"/>
      <c r="P397" s="186"/>
      <c r="Q397" s="186"/>
      <c r="R397" s="186"/>
      <c r="S397" s="186"/>
      <c r="T397" s="187"/>
      <c r="AT397" s="181" t="s">
        <v>270</v>
      </c>
      <c r="AU397" s="181" t="s">
        <v>86</v>
      </c>
      <c r="AV397" s="13" t="s">
        <v>86</v>
      </c>
      <c r="AW397" s="13" t="s">
        <v>31</v>
      </c>
      <c r="AX397" s="13" t="s">
        <v>77</v>
      </c>
      <c r="AY397" s="181" t="s">
        <v>260</v>
      </c>
    </row>
    <row r="398" spans="1:65" s="14" customFormat="1">
      <c r="B398" s="188"/>
      <c r="D398" s="180" t="s">
        <v>270</v>
      </c>
      <c r="E398" s="189" t="s">
        <v>1640</v>
      </c>
      <c r="F398" s="190" t="s">
        <v>275</v>
      </c>
      <c r="H398" s="191">
        <v>5.78</v>
      </c>
      <c r="I398" s="192"/>
      <c r="L398" s="188"/>
      <c r="M398" s="193"/>
      <c r="N398" s="194"/>
      <c r="O398" s="194"/>
      <c r="P398" s="194"/>
      <c r="Q398" s="194"/>
      <c r="R398" s="194"/>
      <c r="S398" s="194"/>
      <c r="T398" s="195"/>
      <c r="AT398" s="189" t="s">
        <v>270</v>
      </c>
      <c r="AU398" s="189" t="s">
        <v>86</v>
      </c>
      <c r="AV398" s="14" t="s">
        <v>268</v>
      </c>
      <c r="AW398" s="14" t="s">
        <v>31</v>
      </c>
      <c r="AX398" s="14" t="s">
        <v>32</v>
      </c>
      <c r="AY398" s="189" t="s">
        <v>260</v>
      </c>
    </row>
    <row r="399" spans="1:65" s="2" customFormat="1" ht="24.2" customHeight="1">
      <c r="A399" s="33"/>
      <c r="B399" s="132"/>
      <c r="C399" s="166" t="s">
        <v>702</v>
      </c>
      <c r="D399" s="166" t="s">
        <v>263</v>
      </c>
      <c r="E399" s="167" t="s">
        <v>564</v>
      </c>
      <c r="F399" s="168" t="s">
        <v>565</v>
      </c>
      <c r="G399" s="169" t="s">
        <v>372</v>
      </c>
      <c r="H399" s="170">
        <v>5.78</v>
      </c>
      <c r="I399" s="171"/>
      <c r="J399" s="172">
        <f>ROUND(I399*H399,2)</f>
        <v>0</v>
      </c>
      <c r="K399" s="168" t="s">
        <v>356</v>
      </c>
      <c r="L399" s="34"/>
      <c r="M399" s="173" t="s">
        <v>1</v>
      </c>
      <c r="N399" s="174" t="s">
        <v>42</v>
      </c>
      <c r="O399" s="59"/>
      <c r="P399" s="175">
        <f>O399*H399</f>
        <v>0</v>
      </c>
      <c r="Q399" s="175">
        <v>0</v>
      </c>
      <c r="R399" s="175">
        <f>Q399*H399</f>
        <v>0</v>
      </c>
      <c r="S399" s="175">
        <v>0</v>
      </c>
      <c r="T399" s="176">
        <f>S399*H399</f>
        <v>0</v>
      </c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R399" s="177" t="s">
        <v>268</v>
      </c>
      <c r="AT399" s="177" t="s">
        <v>263</v>
      </c>
      <c r="AU399" s="177" t="s">
        <v>86</v>
      </c>
      <c r="AY399" s="18" t="s">
        <v>260</v>
      </c>
      <c r="BE399" s="178">
        <f>IF(N399="základní",J399,0)</f>
        <v>0</v>
      </c>
      <c r="BF399" s="178">
        <f>IF(N399="snížená",J399,0)</f>
        <v>0</v>
      </c>
      <c r="BG399" s="178">
        <f>IF(N399="zákl. přenesená",J399,0)</f>
        <v>0</v>
      </c>
      <c r="BH399" s="178">
        <f>IF(N399="sníž. přenesená",J399,0)</f>
        <v>0</v>
      </c>
      <c r="BI399" s="178">
        <f>IF(N399="nulová",J399,0)</f>
        <v>0</v>
      </c>
      <c r="BJ399" s="18" t="s">
        <v>32</v>
      </c>
      <c r="BK399" s="178">
        <f>ROUND(I399*H399,2)</f>
        <v>0</v>
      </c>
      <c r="BL399" s="18" t="s">
        <v>268</v>
      </c>
      <c r="BM399" s="177" t="s">
        <v>2607</v>
      </c>
    </row>
    <row r="400" spans="1:65" s="13" customFormat="1">
      <c r="B400" s="179"/>
      <c r="D400" s="180" t="s">
        <v>270</v>
      </c>
      <c r="E400" s="181" t="s">
        <v>1</v>
      </c>
      <c r="F400" s="182" t="s">
        <v>1640</v>
      </c>
      <c r="H400" s="183">
        <v>5.78</v>
      </c>
      <c r="I400" s="184"/>
      <c r="L400" s="179"/>
      <c r="M400" s="185"/>
      <c r="N400" s="186"/>
      <c r="O400" s="186"/>
      <c r="P400" s="186"/>
      <c r="Q400" s="186"/>
      <c r="R400" s="186"/>
      <c r="S400" s="186"/>
      <c r="T400" s="187"/>
      <c r="AT400" s="181" t="s">
        <v>270</v>
      </c>
      <c r="AU400" s="181" t="s">
        <v>86</v>
      </c>
      <c r="AV400" s="13" t="s">
        <v>86</v>
      </c>
      <c r="AW400" s="13" t="s">
        <v>31</v>
      </c>
      <c r="AX400" s="13" t="s">
        <v>32</v>
      </c>
      <c r="AY400" s="181" t="s">
        <v>260</v>
      </c>
    </row>
    <row r="401" spans="1:65" s="12" customFormat="1" ht="22.9" customHeight="1">
      <c r="B401" s="153"/>
      <c r="D401" s="154" t="s">
        <v>76</v>
      </c>
      <c r="E401" s="164" t="s">
        <v>283</v>
      </c>
      <c r="F401" s="164" t="s">
        <v>749</v>
      </c>
      <c r="I401" s="156"/>
      <c r="J401" s="165">
        <f>BK401</f>
        <v>0</v>
      </c>
      <c r="L401" s="153"/>
      <c r="M401" s="158"/>
      <c r="N401" s="159"/>
      <c r="O401" s="159"/>
      <c r="P401" s="160">
        <f>SUM(P402:P451)</f>
        <v>0</v>
      </c>
      <c r="Q401" s="159"/>
      <c r="R401" s="160">
        <f>SUM(R402:R451)</f>
        <v>1575.10586023</v>
      </c>
      <c r="S401" s="159"/>
      <c r="T401" s="161">
        <f>SUM(T402:T451)</f>
        <v>0</v>
      </c>
      <c r="AR401" s="154" t="s">
        <v>32</v>
      </c>
      <c r="AT401" s="162" t="s">
        <v>76</v>
      </c>
      <c r="AU401" s="162" t="s">
        <v>32</v>
      </c>
      <c r="AY401" s="154" t="s">
        <v>260</v>
      </c>
      <c r="BK401" s="163">
        <f>SUM(BK402:BK451)</f>
        <v>0</v>
      </c>
    </row>
    <row r="402" spans="1:65" s="2" customFormat="1" ht="33" customHeight="1">
      <c r="A402" s="33"/>
      <c r="B402" s="132"/>
      <c r="C402" s="166" t="s">
        <v>707</v>
      </c>
      <c r="D402" s="166" t="s">
        <v>263</v>
      </c>
      <c r="E402" s="167" t="s">
        <v>1376</v>
      </c>
      <c r="F402" s="168" t="s">
        <v>1377</v>
      </c>
      <c r="G402" s="169" t="s">
        <v>266</v>
      </c>
      <c r="H402" s="170">
        <v>556.08799999999997</v>
      </c>
      <c r="I402" s="171"/>
      <c r="J402" s="172">
        <f>ROUND(I402*H402,2)</f>
        <v>0</v>
      </c>
      <c r="K402" s="168" t="s">
        <v>356</v>
      </c>
      <c r="L402" s="34"/>
      <c r="M402" s="173" t="s">
        <v>1</v>
      </c>
      <c r="N402" s="174" t="s">
        <v>42</v>
      </c>
      <c r="O402" s="59"/>
      <c r="P402" s="175">
        <f>O402*H402</f>
        <v>0</v>
      </c>
      <c r="Q402" s="175">
        <v>9.1999999999999998E-3</v>
      </c>
      <c r="R402" s="175">
        <f>Q402*H402</f>
        <v>5.1160095999999999</v>
      </c>
      <c r="S402" s="175">
        <v>0</v>
      </c>
      <c r="T402" s="176">
        <f>S402*H402</f>
        <v>0</v>
      </c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R402" s="177" t="s">
        <v>268</v>
      </c>
      <c r="AT402" s="177" t="s">
        <v>263</v>
      </c>
      <c r="AU402" s="177" t="s">
        <v>86</v>
      </c>
      <c r="AY402" s="18" t="s">
        <v>260</v>
      </c>
      <c r="BE402" s="178">
        <f>IF(N402="základní",J402,0)</f>
        <v>0</v>
      </c>
      <c r="BF402" s="178">
        <f>IF(N402="snížená",J402,0)</f>
        <v>0</v>
      </c>
      <c r="BG402" s="178">
        <f>IF(N402="zákl. přenesená",J402,0)</f>
        <v>0</v>
      </c>
      <c r="BH402" s="178">
        <f>IF(N402="sníž. přenesená",J402,0)</f>
        <v>0</v>
      </c>
      <c r="BI402" s="178">
        <f>IF(N402="nulová",J402,0)</f>
        <v>0</v>
      </c>
      <c r="BJ402" s="18" t="s">
        <v>32</v>
      </c>
      <c r="BK402" s="178">
        <f>ROUND(I402*H402,2)</f>
        <v>0</v>
      </c>
      <c r="BL402" s="18" t="s">
        <v>268</v>
      </c>
      <c r="BM402" s="177" t="s">
        <v>1378</v>
      </c>
    </row>
    <row r="403" spans="1:65" s="13" customFormat="1">
      <c r="B403" s="179"/>
      <c r="D403" s="180" t="s">
        <v>270</v>
      </c>
      <c r="E403" s="181" t="s">
        <v>1</v>
      </c>
      <c r="F403" s="182" t="s">
        <v>1379</v>
      </c>
      <c r="H403" s="183">
        <v>556.08799999999997</v>
      </c>
      <c r="I403" s="184"/>
      <c r="L403" s="179"/>
      <c r="M403" s="185"/>
      <c r="N403" s="186"/>
      <c r="O403" s="186"/>
      <c r="P403" s="186"/>
      <c r="Q403" s="186"/>
      <c r="R403" s="186"/>
      <c r="S403" s="186"/>
      <c r="T403" s="187"/>
      <c r="AT403" s="181" t="s">
        <v>270</v>
      </c>
      <c r="AU403" s="181" t="s">
        <v>86</v>
      </c>
      <c r="AV403" s="13" t="s">
        <v>86</v>
      </c>
      <c r="AW403" s="13" t="s">
        <v>31</v>
      </c>
      <c r="AX403" s="13" t="s">
        <v>32</v>
      </c>
      <c r="AY403" s="181" t="s">
        <v>260</v>
      </c>
    </row>
    <row r="404" spans="1:65" s="2" customFormat="1" ht="37.9" customHeight="1">
      <c r="A404" s="33"/>
      <c r="B404" s="132"/>
      <c r="C404" s="166" t="s">
        <v>712</v>
      </c>
      <c r="D404" s="166" t="s">
        <v>263</v>
      </c>
      <c r="E404" s="167" t="s">
        <v>1380</v>
      </c>
      <c r="F404" s="168" t="s">
        <v>1381</v>
      </c>
      <c r="G404" s="169" t="s">
        <v>915</v>
      </c>
      <c r="H404" s="170">
        <v>318</v>
      </c>
      <c r="I404" s="171"/>
      <c r="J404" s="172">
        <f>ROUND(I404*H404,2)</f>
        <v>0</v>
      </c>
      <c r="K404" s="168" t="s">
        <v>356</v>
      </c>
      <c r="L404" s="34"/>
      <c r="M404" s="173" t="s">
        <v>1</v>
      </c>
      <c r="N404" s="174" t="s">
        <v>42</v>
      </c>
      <c r="O404" s="59"/>
      <c r="P404" s="175">
        <f>O404*H404</f>
        <v>0</v>
      </c>
      <c r="Q404" s="175">
        <v>2.3500000000000001E-3</v>
      </c>
      <c r="R404" s="175">
        <f>Q404*H404</f>
        <v>0.74730000000000008</v>
      </c>
      <c r="S404" s="175">
        <v>0</v>
      </c>
      <c r="T404" s="176">
        <f>S404*H404</f>
        <v>0</v>
      </c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R404" s="177" t="s">
        <v>268</v>
      </c>
      <c r="AT404" s="177" t="s">
        <v>263</v>
      </c>
      <c r="AU404" s="177" t="s">
        <v>86</v>
      </c>
      <c r="AY404" s="18" t="s">
        <v>260</v>
      </c>
      <c r="BE404" s="178">
        <f>IF(N404="základní",J404,0)</f>
        <v>0</v>
      </c>
      <c r="BF404" s="178">
        <f>IF(N404="snížená",J404,0)</f>
        <v>0</v>
      </c>
      <c r="BG404" s="178">
        <f>IF(N404="zákl. přenesená",J404,0)</f>
        <v>0</v>
      </c>
      <c r="BH404" s="178">
        <f>IF(N404="sníž. přenesená",J404,0)</f>
        <v>0</v>
      </c>
      <c r="BI404" s="178">
        <f>IF(N404="nulová",J404,0)</f>
        <v>0</v>
      </c>
      <c r="BJ404" s="18" t="s">
        <v>32</v>
      </c>
      <c r="BK404" s="178">
        <f>ROUND(I404*H404,2)</f>
        <v>0</v>
      </c>
      <c r="BL404" s="18" t="s">
        <v>268</v>
      </c>
      <c r="BM404" s="177" t="s">
        <v>1382</v>
      </c>
    </row>
    <row r="405" spans="1:65" s="13" customFormat="1">
      <c r="B405" s="179"/>
      <c r="D405" s="180" t="s">
        <v>270</v>
      </c>
      <c r="E405" s="181" t="s">
        <v>1</v>
      </c>
      <c r="F405" s="182" t="s">
        <v>2608</v>
      </c>
      <c r="H405" s="183">
        <v>318</v>
      </c>
      <c r="I405" s="184"/>
      <c r="L405" s="179"/>
      <c r="M405" s="185"/>
      <c r="N405" s="186"/>
      <c r="O405" s="186"/>
      <c r="P405" s="186"/>
      <c r="Q405" s="186"/>
      <c r="R405" s="186"/>
      <c r="S405" s="186"/>
      <c r="T405" s="187"/>
      <c r="AT405" s="181" t="s">
        <v>270</v>
      </c>
      <c r="AU405" s="181" t="s">
        <v>86</v>
      </c>
      <c r="AV405" s="13" t="s">
        <v>86</v>
      </c>
      <c r="AW405" s="13" t="s">
        <v>31</v>
      </c>
      <c r="AX405" s="13" t="s">
        <v>32</v>
      </c>
      <c r="AY405" s="181" t="s">
        <v>260</v>
      </c>
    </row>
    <row r="406" spans="1:65" s="2" customFormat="1" ht="16.5" customHeight="1">
      <c r="A406" s="33"/>
      <c r="B406" s="132"/>
      <c r="C406" s="166" t="s">
        <v>716</v>
      </c>
      <c r="D406" s="166" t="s">
        <v>263</v>
      </c>
      <c r="E406" s="167" t="s">
        <v>1384</v>
      </c>
      <c r="F406" s="168" t="s">
        <v>1385</v>
      </c>
      <c r="G406" s="169" t="s">
        <v>266</v>
      </c>
      <c r="H406" s="170">
        <v>556.08799999999997</v>
      </c>
      <c r="I406" s="171"/>
      <c r="J406" s="172">
        <f>ROUND(I406*H406,2)</f>
        <v>0</v>
      </c>
      <c r="K406" s="168" t="s">
        <v>356</v>
      </c>
      <c r="L406" s="34"/>
      <c r="M406" s="173" t="s">
        <v>1</v>
      </c>
      <c r="N406" s="174" t="s">
        <v>42</v>
      </c>
      <c r="O406" s="59"/>
      <c r="P406" s="175">
        <f>O406*H406</f>
        <v>0</v>
      </c>
      <c r="Q406" s="175">
        <v>2.47E-3</v>
      </c>
      <c r="R406" s="175">
        <f>Q406*H406</f>
        <v>1.3735373599999998</v>
      </c>
      <c r="S406" s="175">
        <v>0</v>
      </c>
      <c r="T406" s="176">
        <f>S406*H406</f>
        <v>0</v>
      </c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R406" s="177" t="s">
        <v>268</v>
      </c>
      <c r="AT406" s="177" t="s">
        <v>263</v>
      </c>
      <c r="AU406" s="177" t="s">
        <v>86</v>
      </c>
      <c r="AY406" s="18" t="s">
        <v>260</v>
      </c>
      <c r="BE406" s="178">
        <f>IF(N406="základní",J406,0)</f>
        <v>0</v>
      </c>
      <c r="BF406" s="178">
        <f>IF(N406="snížená",J406,0)</f>
        <v>0</v>
      </c>
      <c r="BG406" s="178">
        <f>IF(N406="zákl. přenesená",J406,0)</f>
        <v>0</v>
      </c>
      <c r="BH406" s="178">
        <f>IF(N406="sníž. přenesená",J406,0)</f>
        <v>0</v>
      </c>
      <c r="BI406" s="178">
        <f>IF(N406="nulová",J406,0)</f>
        <v>0</v>
      </c>
      <c r="BJ406" s="18" t="s">
        <v>32</v>
      </c>
      <c r="BK406" s="178">
        <f>ROUND(I406*H406,2)</f>
        <v>0</v>
      </c>
      <c r="BL406" s="18" t="s">
        <v>268</v>
      </c>
      <c r="BM406" s="177" t="s">
        <v>752</v>
      </c>
    </row>
    <row r="407" spans="1:65" s="13" customFormat="1">
      <c r="B407" s="179"/>
      <c r="D407" s="180" t="s">
        <v>270</v>
      </c>
      <c r="E407" s="181" t="s">
        <v>189</v>
      </c>
      <c r="F407" s="182" t="s">
        <v>1386</v>
      </c>
      <c r="H407" s="183">
        <v>556.08799999999997</v>
      </c>
      <c r="I407" s="184"/>
      <c r="L407" s="179"/>
      <c r="M407" s="185"/>
      <c r="N407" s="186"/>
      <c r="O407" s="186"/>
      <c r="P407" s="186"/>
      <c r="Q407" s="186"/>
      <c r="R407" s="186"/>
      <c r="S407" s="186"/>
      <c r="T407" s="187"/>
      <c r="AT407" s="181" t="s">
        <v>270</v>
      </c>
      <c r="AU407" s="181" t="s">
        <v>86</v>
      </c>
      <c r="AV407" s="13" t="s">
        <v>86</v>
      </c>
      <c r="AW407" s="13" t="s">
        <v>31</v>
      </c>
      <c r="AX407" s="13" t="s">
        <v>32</v>
      </c>
      <c r="AY407" s="181" t="s">
        <v>260</v>
      </c>
    </row>
    <row r="408" spans="1:65" s="2" customFormat="1" ht="16.5" customHeight="1">
      <c r="A408" s="33"/>
      <c r="B408" s="132"/>
      <c r="C408" s="166" t="s">
        <v>720</v>
      </c>
      <c r="D408" s="166" t="s">
        <v>263</v>
      </c>
      <c r="E408" s="167" t="s">
        <v>761</v>
      </c>
      <c r="F408" s="168" t="s">
        <v>762</v>
      </c>
      <c r="G408" s="169" t="s">
        <v>266</v>
      </c>
      <c r="H408" s="170">
        <v>333.65300000000002</v>
      </c>
      <c r="I408" s="171"/>
      <c r="J408" s="172">
        <f>ROUND(I408*H408,2)</f>
        <v>0</v>
      </c>
      <c r="K408" s="168" t="s">
        <v>267</v>
      </c>
      <c r="L408" s="34"/>
      <c r="M408" s="173" t="s">
        <v>1</v>
      </c>
      <c r="N408" s="174" t="s">
        <v>42</v>
      </c>
      <c r="O408" s="59"/>
      <c r="P408" s="175">
        <f>O408*H408</f>
        <v>0</v>
      </c>
      <c r="Q408" s="175">
        <v>0</v>
      </c>
      <c r="R408" s="175">
        <f>Q408*H408</f>
        <v>0</v>
      </c>
      <c r="S408" s="175">
        <v>0</v>
      </c>
      <c r="T408" s="176">
        <f>S408*H408</f>
        <v>0</v>
      </c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R408" s="177" t="s">
        <v>268</v>
      </c>
      <c r="AT408" s="177" t="s">
        <v>263</v>
      </c>
      <c r="AU408" s="177" t="s">
        <v>86</v>
      </c>
      <c r="AY408" s="18" t="s">
        <v>260</v>
      </c>
      <c r="BE408" s="178">
        <f>IF(N408="základní",J408,0)</f>
        <v>0</v>
      </c>
      <c r="BF408" s="178">
        <f>IF(N408="snížená",J408,0)</f>
        <v>0</v>
      </c>
      <c r="BG408" s="178">
        <f>IF(N408="zákl. přenesená",J408,0)</f>
        <v>0</v>
      </c>
      <c r="BH408" s="178">
        <f>IF(N408="sníž. přenesená",J408,0)</f>
        <v>0</v>
      </c>
      <c r="BI408" s="178">
        <f>IF(N408="nulová",J408,0)</f>
        <v>0</v>
      </c>
      <c r="BJ408" s="18" t="s">
        <v>32</v>
      </c>
      <c r="BK408" s="178">
        <f>ROUND(I408*H408,2)</f>
        <v>0</v>
      </c>
      <c r="BL408" s="18" t="s">
        <v>268</v>
      </c>
      <c r="BM408" s="177" t="s">
        <v>763</v>
      </c>
    </row>
    <row r="409" spans="1:65" s="13" customFormat="1">
      <c r="B409" s="179"/>
      <c r="D409" s="180" t="s">
        <v>270</v>
      </c>
      <c r="E409" s="181" t="s">
        <v>1</v>
      </c>
      <c r="F409" s="182" t="s">
        <v>1387</v>
      </c>
      <c r="H409" s="183">
        <v>333.65300000000002</v>
      </c>
      <c r="I409" s="184"/>
      <c r="L409" s="179"/>
      <c r="M409" s="185"/>
      <c r="N409" s="186"/>
      <c r="O409" s="186"/>
      <c r="P409" s="186"/>
      <c r="Q409" s="186"/>
      <c r="R409" s="186"/>
      <c r="S409" s="186"/>
      <c r="T409" s="187"/>
      <c r="AT409" s="181" t="s">
        <v>270</v>
      </c>
      <c r="AU409" s="181" t="s">
        <v>86</v>
      </c>
      <c r="AV409" s="13" t="s">
        <v>86</v>
      </c>
      <c r="AW409" s="13" t="s">
        <v>31</v>
      </c>
      <c r="AX409" s="13" t="s">
        <v>32</v>
      </c>
      <c r="AY409" s="181" t="s">
        <v>260</v>
      </c>
    </row>
    <row r="410" spans="1:65" s="2" customFormat="1" ht="16.5" customHeight="1">
      <c r="A410" s="33"/>
      <c r="B410" s="132"/>
      <c r="C410" s="166" t="s">
        <v>724</v>
      </c>
      <c r="D410" s="166" t="s">
        <v>263</v>
      </c>
      <c r="E410" s="167" t="s">
        <v>766</v>
      </c>
      <c r="F410" s="168" t="s">
        <v>767</v>
      </c>
      <c r="G410" s="169" t="s">
        <v>266</v>
      </c>
      <c r="H410" s="170">
        <v>556.08799999999997</v>
      </c>
      <c r="I410" s="171"/>
      <c r="J410" s="172">
        <f>ROUND(I410*H410,2)</f>
        <v>0</v>
      </c>
      <c r="K410" s="168" t="s">
        <v>267</v>
      </c>
      <c r="L410" s="34"/>
      <c r="M410" s="173" t="s">
        <v>1</v>
      </c>
      <c r="N410" s="174" t="s">
        <v>42</v>
      </c>
      <c r="O410" s="59"/>
      <c r="P410" s="175">
        <f>O410*H410</f>
        <v>0</v>
      </c>
      <c r="Q410" s="175">
        <v>0</v>
      </c>
      <c r="R410" s="175">
        <f>Q410*H410</f>
        <v>0</v>
      </c>
      <c r="S410" s="175">
        <v>0</v>
      </c>
      <c r="T410" s="176">
        <f>S410*H410</f>
        <v>0</v>
      </c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R410" s="177" t="s">
        <v>268</v>
      </c>
      <c r="AT410" s="177" t="s">
        <v>263</v>
      </c>
      <c r="AU410" s="177" t="s">
        <v>86</v>
      </c>
      <c r="AY410" s="18" t="s">
        <v>260</v>
      </c>
      <c r="BE410" s="178">
        <f>IF(N410="základní",J410,0)</f>
        <v>0</v>
      </c>
      <c r="BF410" s="178">
        <f>IF(N410="snížená",J410,0)</f>
        <v>0</v>
      </c>
      <c r="BG410" s="178">
        <f>IF(N410="zákl. přenesená",J410,0)</f>
        <v>0</v>
      </c>
      <c r="BH410" s="178">
        <f>IF(N410="sníž. přenesená",J410,0)</f>
        <v>0</v>
      </c>
      <c r="BI410" s="178">
        <f>IF(N410="nulová",J410,0)</f>
        <v>0</v>
      </c>
      <c r="BJ410" s="18" t="s">
        <v>32</v>
      </c>
      <c r="BK410" s="178">
        <f>ROUND(I410*H410,2)</f>
        <v>0</v>
      </c>
      <c r="BL410" s="18" t="s">
        <v>268</v>
      </c>
      <c r="BM410" s="177" t="s">
        <v>2609</v>
      </c>
    </row>
    <row r="411" spans="1:65" s="13" customFormat="1">
      <c r="B411" s="179"/>
      <c r="D411" s="180" t="s">
        <v>270</v>
      </c>
      <c r="E411" s="181" t="s">
        <v>1</v>
      </c>
      <c r="F411" s="182" t="s">
        <v>189</v>
      </c>
      <c r="H411" s="183">
        <v>556.08799999999997</v>
      </c>
      <c r="I411" s="184"/>
      <c r="L411" s="179"/>
      <c r="M411" s="185"/>
      <c r="N411" s="186"/>
      <c r="O411" s="186"/>
      <c r="P411" s="186"/>
      <c r="Q411" s="186"/>
      <c r="R411" s="186"/>
      <c r="S411" s="186"/>
      <c r="T411" s="187"/>
      <c r="AT411" s="181" t="s">
        <v>270</v>
      </c>
      <c r="AU411" s="181" t="s">
        <v>86</v>
      </c>
      <c r="AV411" s="13" t="s">
        <v>86</v>
      </c>
      <c r="AW411" s="13" t="s">
        <v>31</v>
      </c>
      <c r="AX411" s="13" t="s">
        <v>32</v>
      </c>
      <c r="AY411" s="181" t="s">
        <v>260</v>
      </c>
    </row>
    <row r="412" spans="1:65" s="2" customFormat="1" ht="16.5" customHeight="1">
      <c r="A412" s="33"/>
      <c r="B412" s="132"/>
      <c r="C412" s="166" t="s">
        <v>728</v>
      </c>
      <c r="D412" s="166" t="s">
        <v>263</v>
      </c>
      <c r="E412" s="167" t="s">
        <v>1389</v>
      </c>
      <c r="F412" s="168" t="s">
        <v>1390</v>
      </c>
      <c r="G412" s="169" t="s">
        <v>316</v>
      </c>
      <c r="H412" s="170">
        <v>48.567999999999998</v>
      </c>
      <c r="I412" s="171"/>
      <c r="J412" s="172">
        <f>ROUND(I412*H412,2)</f>
        <v>0</v>
      </c>
      <c r="K412" s="168" t="s">
        <v>356</v>
      </c>
      <c r="L412" s="34"/>
      <c r="M412" s="173" t="s">
        <v>1</v>
      </c>
      <c r="N412" s="174" t="s">
        <v>42</v>
      </c>
      <c r="O412" s="59"/>
      <c r="P412" s="175">
        <f>O412*H412</f>
        <v>0</v>
      </c>
      <c r="Q412" s="175">
        <v>2.2810000000000001</v>
      </c>
      <c r="R412" s="175">
        <f>Q412*H412</f>
        <v>110.783608</v>
      </c>
      <c r="S412" s="175">
        <v>0</v>
      </c>
      <c r="T412" s="176">
        <f>S412*H412</f>
        <v>0</v>
      </c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R412" s="177" t="s">
        <v>268</v>
      </c>
      <c r="AT412" s="177" t="s">
        <v>263</v>
      </c>
      <c r="AU412" s="177" t="s">
        <v>86</v>
      </c>
      <c r="AY412" s="18" t="s">
        <v>260</v>
      </c>
      <c r="BE412" s="178">
        <f>IF(N412="základní",J412,0)</f>
        <v>0</v>
      </c>
      <c r="BF412" s="178">
        <f>IF(N412="snížená",J412,0)</f>
        <v>0</v>
      </c>
      <c r="BG412" s="178">
        <f>IF(N412="zákl. přenesená",J412,0)</f>
        <v>0</v>
      </c>
      <c r="BH412" s="178">
        <f>IF(N412="sníž. přenesená",J412,0)</f>
        <v>0</v>
      </c>
      <c r="BI412" s="178">
        <f>IF(N412="nulová",J412,0)</f>
        <v>0</v>
      </c>
      <c r="BJ412" s="18" t="s">
        <v>32</v>
      </c>
      <c r="BK412" s="178">
        <f>ROUND(I412*H412,2)</f>
        <v>0</v>
      </c>
      <c r="BL412" s="18" t="s">
        <v>268</v>
      </c>
      <c r="BM412" s="177" t="s">
        <v>772</v>
      </c>
    </row>
    <row r="413" spans="1:65" s="15" customFormat="1">
      <c r="B413" s="196"/>
      <c r="D413" s="180" t="s">
        <v>270</v>
      </c>
      <c r="E413" s="197" t="s">
        <v>1</v>
      </c>
      <c r="F413" s="198" t="s">
        <v>2610</v>
      </c>
      <c r="H413" s="197" t="s">
        <v>1</v>
      </c>
      <c r="I413" s="199"/>
      <c r="L413" s="196"/>
      <c r="M413" s="200"/>
      <c r="N413" s="201"/>
      <c r="O413" s="201"/>
      <c r="P413" s="201"/>
      <c r="Q413" s="201"/>
      <c r="R413" s="201"/>
      <c r="S413" s="201"/>
      <c r="T413" s="202"/>
      <c r="AT413" s="197" t="s">
        <v>270</v>
      </c>
      <c r="AU413" s="197" t="s">
        <v>86</v>
      </c>
      <c r="AV413" s="15" t="s">
        <v>32</v>
      </c>
      <c r="AW413" s="15" t="s">
        <v>31</v>
      </c>
      <c r="AX413" s="15" t="s">
        <v>77</v>
      </c>
      <c r="AY413" s="197" t="s">
        <v>260</v>
      </c>
    </row>
    <row r="414" spans="1:65" s="13" customFormat="1">
      <c r="B414" s="179"/>
      <c r="D414" s="180" t="s">
        <v>270</v>
      </c>
      <c r="E414" s="181" t="s">
        <v>1</v>
      </c>
      <c r="F414" s="182" t="s">
        <v>2611</v>
      </c>
      <c r="H414" s="183">
        <v>44.686</v>
      </c>
      <c r="I414" s="184"/>
      <c r="L414" s="179"/>
      <c r="M414" s="185"/>
      <c r="N414" s="186"/>
      <c r="O414" s="186"/>
      <c r="P414" s="186"/>
      <c r="Q414" s="186"/>
      <c r="R414" s="186"/>
      <c r="S414" s="186"/>
      <c r="T414" s="187"/>
      <c r="AT414" s="181" t="s">
        <v>270</v>
      </c>
      <c r="AU414" s="181" t="s">
        <v>86</v>
      </c>
      <c r="AV414" s="13" t="s">
        <v>86</v>
      </c>
      <c r="AW414" s="13" t="s">
        <v>31</v>
      </c>
      <c r="AX414" s="13" t="s">
        <v>77</v>
      </c>
      <c r="AY414" s="181" t="s">
        <v>260</v>
      </c>
    </row>
    <row r="415" spans="1:65" s="13" customFormat="1">
      <c r="B415" s="179"/>
      <c r="D415" s="180" t="s">
        <v>270</v>
      </c>
      <c r="E415" s="181" t="s">
        <v>1</v>
      </c>
      <c r="F415" s="182" t="s">
        <v>2612</v>
      </c>
      <c r="H415" s="183">
        <v>1.913</v>
      </c>
      <c r="I415" s="184"/>
      <c r="L415" s="179"/>
      <c r="M415" s="185"/>
      <c r="N415" s="186"/>
      <c r="O415" s="186"/>
      <c r="P415" s="186"/>
      <c r="Q415" s="186"/>
      <c r="R415" s="186"/>
      <c r="S415" s="186"/>
      <c r="T415" s="187"/>
      <c r="AT415" s="181" t="s">
        <v>270</v>
      </c>
      <c r="AU415" s="181" t="s">
        <v>86</v>
      </c>
      <c r="AV415" s="13" t="s">
        <v>86</v>
      </c>
      <c r="AW415" s="13" t="s">
        <v>31</v>
      </c>
      <c r="AX415" s="13" t="s">
        <v>77</v>
      </c>
      <c r="AY415" s="181" t="s">
        <v>260</v>
      </c>
    </row>
    <row r="416" spans="1:65" s="13" customFormat="1">
      <c r="B416" s="179"/>
      <c r="D416" s="180" t="s">
        <v>270</v>
      </c>
      <c r="E416" s="181" t="s">
        <v>1</v>
      </c>
      <c r="F416" s="182" t="s">
        <v>2613</v>
      </c>
      <c r="H416" s="183">
        <v>1.9690000000000001</v>
      </c>
      <c r="I416" s="184"/>
      <c r="L416" s="179"/>
      <c r="M416" s="185"/>
      <c r="N416" s="186"/>
      <c r="O416" s="186"/>
      <c r="P416" s="186"/>
      <c r="Q416" s="186"/>
      <c r="R416" s="186"/>
      <c r="S416" s="186"/>
      <c r="T416" s="187"/>
      <c r="AT416" s="181" t="s">
        <v>270</v>
      </c>
      <c r="AU416" s="181" t="s">
        <v>86</v>
      </c>
      <c r="AV416" s="13" t="s">
        <v>86</v>
      </c>
      <c r="AW416" s="13" t="s">
        <v>31</v>
      </c>
      <c r="AX416" s="13" t="s">
        <v>77</v>
      </c>
      <c r="AY416" s="181" t="s">
        <v>260</v>
      </c>
    </row>
    <row r="417" spans="1:65" s="14" customFormat="1">
      <c r="B417" s="188"/>
      <c r="D417" s="180" t="s">
        <v>270</v>
      </c>
      <c r="E417" s="189" t="s">
        <v>1</v>
      </c>
      <c r="F417" s="190" t="s">
        <v>275</v>
      </c>
      <c r="H417" s="191">
        <v>48.567999999999998</v>
      </c>
      <c r="I417" s="192"/>
      <c r="L417" s="188"/>
      <c r="M417" s="193"/>
      <c r="N417" s="194"/>
      <c r="O417" s="194"/>
      <c r="P417" s="194"/>
      <c r="Q417" s="194"/>
      <c r="R417" s="194"/>
      <c r="S417" s="194"/>
      <c r="T417" s="195"/>
      <c r="AT417" s="189" t="s">
        <v>270</v>
      </c>
      <c r="AU417" s="189" t="s">
        <v>86</v>
      </c>
      <c r="AV417" s="14" t="s">
        <v>268</v>
      </c>
      <c r="AW417" s="14" t="s">
        <v>31</v>
      </c>
      <c r="AX417" s="14" t="s">
        <v>32</v>
      </c>
      <c r="AY417" s="189" t="s">
        <v>260</v>
      </c>
    </row>
    <row r="418" spans="1:65" s="2" customFormat="1" ht="21.75" customHeight="1">
      <c r="A418" s="33"/>
      <c r="B418" s="132"/>
      <c r="C418" s="166" t="s">
        <v>731</v>
      </c>
      <c r="D418" s="166" t="s">
        <v>263</v>
      </c>
      <c r="E418" s="167" t="s">
        <v>1392</v>
      </c>
      <c r="F418" s="168" t="s">
        <v>2181</v>
      </c>
      <c r="G418" s="169" t="s">
        <v>266</v>
      </c>
      <c r="H418" s="170">
        <v>209.994</v>
      </c>
      <c r="I418" s="171"/>
      <c r="J418" s="172">
        <f>ROUND(I418*H418,2)</f>
        <v>0</v>
      </c>
      <c r="K418" s="168" t="s">
        <v>356</v>
      </c>
      <c r="L418" s="34"/>
      <c r="M418" s="173" t="s">
        <v>1</v>
      </c>
      <c r="N418" s="174" t="s">
        <v>42</v>
      </c>
      <c r="O418" s="59"/>
      <c r="P418" s="175">
        <f>O418*H418</f>
        <v>0</v>
      </c>
      <c r="Q418" s="175">
        <v>0.82</v>
      </c>
      <c r="R418" s="175">
        <f>Q418*H418</f>
        <v>172.19507999999999</v>
      </c>
      <c r="S418" s="175">
        <v>0</v>
      </c>
      <c r="T418" s="176">
        <f>S418*H418</f>
        <v>0</v>
      </c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R418" s="177" t="s">
        <v>268</v>
      </c>
      <c r="AT418" s="177" t="s">
        <v>263</v>
      </c>
      <c r="AU418" s="177" t="s">
        <v>86</v>
      </c>
      <c r="AY418" s="18" t="s">
        <v>260</v>
      </c>
      <c r="BE418" s="178">
        <f>IF(N418="základní",J418,0)</f>
        <v>0</v>
      </c>
      <c r="BF418" s="178">
        <f>IF(N418="snížená",J418,0)</f>
        <v>0</v>
      </c>
      <c r="BG418" s="178">
        <f>IF(N418="zákl. přenesená",J418,0)</f>
        <v>0</v>
      </c>
      <c r="BH418" s="178">
        <f>IF(N418="sníž. přenesená",J418,0)</f>
        <v>0</v>
      </c>
      <c r="BI418" s="178">
        <f>IF(N418="nulová",J418,0)</f>
        <v>0</v>
      </c>
      <c r="BJ418" s="18" t="s">
        <v>32</v>
      </c>
      <c r="BK418" s="178">
        <f>ROUND(I418*H418,2)</f>
        <v>0</v>
      </c>
      <c r="BL418" s="18" t="s">
        <v>268</v>
      </c>
      <c r="BM418" s="177" t="s">
        <v>778</v>
      </c>
    </row>
    <row r="419" spans="1:65" s="13" customFormat="1">
      <c r="B419" s="179"/>
      <c r="D419" s="180" t="s">
        <v>270</v>
      </c>
      <c r="E419" s="181" t="s">
        <v>1</v>
      </c>
      <c r="F419" s="182" t="s">
        <v>2614</v>
      </c>
      <c r="H419" s="183">
        <v>203.303</v>
      </c>
      <c r="I419" s="184"/>
      <c r="L419" s="179"/>
      <c r="M419" s="185"/>
      <c r="N419" s="186"/>
      <c r="O419" s="186"/>
      <c r="P419" s="186"/>
      <c r="Q419" s="186"/>
      <c r="R419" s="186"/>
      <c r="S419" s="186"/>
      <c r="T419" s="187"/>
      <c r="AT419" s="181" t="s">
        <v>270</v>
      </c>
      <c r="AU419" s="181" t="s">
        <v>86</v>
      </c>
      <c r="AV419" s="13" t="s">
        <v>86</v>
      </c>
      <c r="AW419" s="13" t="s">
        <v>31</v>
      </c>
      <c r="AX419" s="13" t="s">
        <v>77</v>
      </c>
      <c r="AY419" s="181" t="s">
        <v>260</v>
      </c>
    </row>
    <row r="420" spans="1:65" s="13" customFormat="1">
      <c r="B420" s="179"/>
      <c r="D420" s="180" t="s">
        <v>270</v>
      </c>
      <c r="E420" s="181" t="s">
        <v>1</v>
      </c>
      <c r="F420" s="182" t="s">
        <v>2615</v>
      </c>
      <c r="H420" s="183">
        <v>3.649</v>
      </c>
      <c r="I420" s="184"/>
      <c r="L420" s="179"/>
      <c r="M420" s="185"/>
      <c r="N420" s="186"/>
      <c r="O420" s="186"/>
      <c r="P420" s="186"/>
      <c r="Q420" s="186"/>
      <c r="R420" s="186"/>
      <c r="S420" s="186"/>
      <c r="T420" s="187"/>
      <c r="AT420" s="181" t="s">
        <v>270</v>
      </c>
      <c r="AU420" s="181" t="s">
        <v>86</v>
      </c>
      <c r="AV420" s="13" t="s">
        <v>86</v>
      </c>
      <c r="AW420" s="13" t="s">
        <v>31</v>
      </c>
      <c r="AX420" s="13" t="s">
        <v>77</v>
      </c>
      <c r="AY420" s="181" t="s">
        <v>260</v>
      </c>
    </row>
    <row r="421" spans="1:65" s="14" customFormat="1">
      <c r="B421" s="188"/>
      <c r="D421" s="180" t="s">
        <v>270</v>
      </c>
      <c r="E421" s="189" t="s">
        <v>1</v>
      </c>
      <c r="F421" s="190" t="s">
        <v>275</v>
      </c>
      <c r="H421" s="191">
        <v>206.952</v>
      </c>
      <c r="I421" s="192"/>
      <c r="L421" s="188"/>
      <c r="M421" s="193"/>
      <c r="N421" s="194"/>
      <c r="O421" s="194"/>
      <c r="P421" s="194"/>
      <c r="Q421" s="194"/>
      <c r="R421" s="194"/>
      <c r="S421" s="194"/>
      <c r="T421" s="195"/>
      <c r="AT421" s="189" t="s">
        <v>270</v>
      </c>
      <c r="AU421" s="189" t="s">
        <v>86</v>
      </c>
      <c r="AV421" s="14" t="s">
        <v>268</v>
      </c>
      <c r="AW421" s="14" t="s">
        <v>31</v>
      </c>
      <c r="AX421" s="14" t="s">
        <v>32</v>
      </c>
      <c r="AY421" s="189" t="s">
        <v>260</v>
      </c>
    </row>
    <row r="422" spans="1:65" s="13" customFormat="1">
      <c r="B422" s="179"/>
      <c r="D422" s="180" t="s">
        <v>270</v>
      </c>
      <c r="F422" s="182" t="s">
        <v>2616</v>
      </c>
      <c r="H422" s="183">
        <v>209.994</v>
      </c>
      <c r="I422" s="184"/>
      <c r="L422" s="179"/>
      <c r="M422" s="185"/>
      <c r="N422" s="186"/>
      <c r="O422" s="186"/>
      <c r="P422" s="186"/>
      <c r="Q422" s="186"/>
      <c r="R422" s="186"/>
      <c r="S422" s="186"/>
      <c r="T422" s="187"/>
      <c r="AT422" s="181" t="s">
        <v>270</v>
      </c>
      <c r="AU422" s="181" t="s">
        <v>86</v>
      </c>
      <c r="AV422" s="13" t="s">
        <v>86</v>
      </c>
      <c r="AW422" s="13" t="s">
        <v>3</v>
      </c>
      <c r="AX422" s="13" t="s">
        <v>32</v>
      </c>
      <c r="AY422" s="181" t="s">
        <v>260</v>
      </c>
    </row>
    <row r="423" spans="1:65" s="2" customFormat="1" ht="24.2" customHeight="1">
      <c r="A423" s="33"/>
      <c r="B423" s="132"/>
      <c r="C423" s="166" t="s">
        <v>734</v>
      </c>
      <c r="D423" s="166" t="s">
        <v>263</v>
      </c>
      <c r="E423" s="167" t="s">
        <v>1399</v>
      </c>
      <c r="F423" s="168" t="s">
        <v>1400</v>
      </c>
      <c r="G423" s="169" t="s">
        <v>915</v>
      </c>
      <c r="H423" s="170">
        <v>205</v>
      </c>
      <c r="I423" s="171"/>
      <c r="J423" s="172">
        <f>ROUND(I423*H423,2)</f>
        <v>0</v>
      </c>
      <c r="K423" s="168" t="s">
        <v>356</v>
      </c>
      <c r="L423" s="34"/>
      <c r="M423" s="173" t="s">
        <v>1</v>
      </c>
      <c r="N423" s="174" t="s">
        <v>42</v>
      </c>
      <c r="O423" s="59"/>
      <c r="P423" s="175">
        <f>O423*H423</f>
        <v>0</v>
      </c>
      <c r="Q423" s="175">
        <v>0.03</v>
      </c>
      <c r="R423" s="175">
        <f>Q423*H423</f>
        <v>6.1499999999999995</v>
      </c>
      <c r="S423" s="175">
        <v>0</v>
      </c>
      <c r="T423" s="176">
        <f>S423*H423</f>
        <v>0</v>
      </c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R423" s="177" t="s">
        <v>268</v>
      </c>
      <c r="AT423" s="177" t="s">
        <v>263</v>
      </c>
      <c r="AU423" s="177" t="s">
        <v>86</v>
      </c>
      <c r="AY423" s="18" t="s">
        <v>260</v>
      </c>
      <c r="BE423" s="178">
        <f>IF(N423="základní",J423,0)</f>
        <v>0</v>
      </c>
      <c r="BF423" s="178">
        <f>IF(N423="snížená",J423,0)</f>
        <v>0</v>
      </c>
      <c r="BG423" s="178">
        <f>IF(N423="zákl. přenesená",J423,0)</f>
        <v>0</v>
      </c>
      <c r="BH423" s="178">
        <f>IF(N423="sníž. přenesená",J423,0)</f>
        <v>0</v>
      </c>
      <c r="BI423" s="178">
        <f>IF(N423="nulová",J423,0)</f>
        <v>0</v>
      </c>
      <c r="BJ423" s="18" t="s">
        <v>32</v>
      </c>
      <c r="BK423" s="178">
        <f>ROUND(I423*H423,2)</f>
        <v>0</v>
      </c>
      <c r="BL423" s="18" t="s">
        <v>268</v>
      </c>
      <c r="BM423" s="177" t="s">
        <v>1401</v>
      </c>
    </row>
    <row r="424" spans="1:65" s="13" customFormat="1">
      <c r="B424" s="179"/>
      <c r="D424" s="180" t="s">
        <v>270</v>
      </c>
      <c r="E424" s="181" t="s">
        <v>1</v>
      </c>
      <c r="F424" s="182" t="s">
        <v>2617</v>
      </c>
      <c r="H424" s="183">
        <v>205</v>
      </c>
      <c r="I424" s="184"/>
      <c r="L424" s="179"/>
      <c r="M424" s="185"/>
      <c r="N424" s="186"/>
      <c r="O424" s="186"/>
      <c r="P424" s="186"/>
      <c r="Q424" s="186"/>
      <c r="R424" s="186"/>
      <c r="S424" s="186"/>
      <c r="T424" s="187"/>
      <c r="AT424" s="181" t="s">
        <v>270</v>
      </c>
      <c r="AU424" s="181" t="s">
        <v>86</v>
      </c>
      <c r="AV424" s="13" t="s">
        <v>86</v>
      </c>
      <c r="AW424" s="13" t="s">
        <v>31</v>
      </c>
      <c r="AX424" s="13" t="s">
        <v>32</v>
      </c>
      <c r="AY424" s="181" t="s">
        <v>260</v>
      </c>
    </row>
    <row r="425" spans="1:65" s="2" customFormat="1" ht="21.75" customHeight="1">
      <c r="A425" s="33"/>
      <c r="B425" s="132"/>
      <c r="C425" s="166" t="s">
        <v>113</v>
      </c>
      <c r="D425" s="166" t="s">
        <v>263</v>
      </c>
      <c r="E425" s="167" t="s">
        <v>1403</v>
      </c>
      <c r="F425" s="168" t="s">
        <v>1404</v>
      </c>
      <c r="G425" s="169" t="s">
        <v>316</v>
      </c>
      <c r="H425" s="170">
        <v>462.36200000000002</v>
      </c>
      <c r="I425" s="171"/>
      <c r="J425" s="172">
        <f>ROUND(I425*H425,2)</f>
        <v>0</v>
      </c>
      <c r="K425" s="168" t="s">
        <v>267</v>
      </c>
      <c r="L425" s="34"/>
      <c r="M425" s="173" t="s">
        <v>1</v>
      </c>
      <c r="N425" s="174" t="s">
        <v>42</v>
      </c>
      <c r="O425" s="59"/>
      <c r="P425" s="175">
        <f>O425*H425</f>
        <v>0</v>
      </c>
      <c r="Q425" s="175">
        <v>2.47953</v>
      </c>
      <c r="R425" s="175">
        <f>Q425*H425</f>
        <v>1146.4404498600002</v>
      </c>
      <c r="S425" s="175">
        <v>0</v>
      </c>
      <c r="T425" s="176">
        <f>S425*H425</f>
        <v>0</v>
      </c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R425" s="177" t="s">
        <v>268</v>
      </c>
      <c r="AT425" s="177" t="s">
        <v>263</v>
      </c>
      <c r="AU425" s="177" t="s">
        <v>86</v>
      </c>
      <c r="AY425" s="18" t="s">
        <v>260</v>
      </c>
      <c r="BE425" s="178">
        <f>IF(N425="základní",J425,0)</f>
        <v>0</v>
      </c>
      <c r="BF425" s="178">
        <f>IF(N425="snížená",J425,0)</f>
        <v>0</v>
      </c>
      <c r="BG425" s="178">
        <f>IF(N425="zákl. přenesená",J425,0)</f>
        <v>0</v>
      </c>
      <c r="BH425" s="178">
        <f>IF(N425="sníž. přenesená",J425,0)</f>
        <v>0</v>
      </c>
      <c r="BI425" s="178">
        <f>IF(N425="nulová",J425,0)</f>
        <v>0</v>
      </c>
      <c r="BJ425" s="18" t="s">
        <v>32</v>
      </c>
      <c r="BK425" s="178">
        <f>ROUND(I425*H425,2)</f>
        <v>0</v>
      </c>
      <c r="BL425" s="18" t="s">
        <v>268</v>
      </c>
      <c r="BM425" s="177" t="s">
        <v>784</v>
      </c>
    </row>
    <row r="426" spans="1:65" s="15" customFormat="1">
      <c r="B426" s="196"/>
      <c r="D426" s="180" t="s">
        <v>270</v>
      </c>
      <c r="E426" s="197" t="s">
        <v>1</v>
      </c>
      <c r="F426" s="198" t="s">
        <v>324</v>
      </c>
      <c r="H426" s="197" t="s">
        <v>1</v>
      </c>
      <c r="I426" s="199"/>
      <c r="L426" s="196"/>
      <c r="M426" s="200"/>
      <c r="N426" s="201"/>
      <c r="O426" s="201"/>
      <c r="P426" s="201"/>
      <c r="Q426" s="201"/>
      <c r="R426" s="201"/>
      <c r="S426" s="201"/>
      <c r="T426" s="202"/>
      <c r="AT426" s="197" t="s">
        <v>270</v>
      </c>
      <c r="AU426" s="197" t="s">
        <v>86</v>
      </c>
      <c r="AV426" s="15" t="s">
        <v>32</v>
      </c>
      <c r="AW426" s="15" t="s">
        <v>31</v>
      </c>
      <c r="AX426" s="15" t="s">
        <v>77</v>
      </c>
      <c r="AY426" s="197" t="s">
        <v>260</v>
      </c>
    </row>
    <row r="427" spans="1:65" s="13" customFormat="1">
      <c r="B427" s="179"/>
      <c r="D427" s="180" t="s">
        <v>270</v>
      </c>
      <c r="E427" s="181" t="s">
        <v>1</v>
      </c>
      <c r="F427" s="182" t="s">
        <v>1405</v>
      </c>
      <c r="H427" s="183">
        <v>477.64</v>
      </c>
      <c r="I427" s="184"/>
      <c r="L427" s="179"/>
      <c r="M427" s="185"/>
      <c r="N427" s="186"/>
      <c r="O427" s="186"/>
      <c r="P427" s="186"/>
      <c r="Q427" s="186"/>
      <c r="R427" s="186"/>
      <c r="S427" s="186"/>
      <c r="T427" s="187"/>
      <c r="AT427" s="181" t="s">
        <v>270</v>
      </c>
      <c r="AU427" s="181" t="s">
        <v>86</v>
      </c>
      <c r="AV427" s="13" t="s">
        <v>86</v>
      </c>
      <c r="AW427" s="13" t="s">
        <v>31</v>
      </c>
      <c r="AX427" s="13" t="s">
        <v>77</v>
      </c>
      <c r="AY427" s="181" t="s">
        <v>260</v>
      </c>
    </row>
    <row r="428" spans="1:65" s="13" customFormat="1">
      <c r="B428" s="179"/>
      <c r="D428" s="180" t="s">
        <v>270</v>
      </c>
      <c r="E428" s="181" t="s">
        <v>1</v>
      </c>
      <c r="F428" s="182" t="s">
        <v>2618</v>
      </c>
      <c r="H428" s="183">
        <v>20.443000000000001</v>
      </c>
      <c r="I428" s="184"/>
      <c r="L428" s="179"/>
      <c r="M428" s="185"/>
      <c r="N428" s="186"/>
      <c r="O428" s="186"/>
      <c r="P428" s="186"/>
      <c r="Q428" s="186"/>
      <c r="R428" s="186"/>
      <c r="S428" s="186"/>
      <c r="T428" s="187"/>
      <c r="AT428" s="181" t="s">
        <v>270</v>
      </c>
      <c r="AU428" s="181" t="s">
        <v>86</v>
      </c>
      <c r="AV428" s="13" t="s">
        <v>86</v>
      </c>
      <c r="AW428" s="13" t="s">
        <v>31</v>
      </c>
      <c r="AX428" s="13" t="s">
        <v>77</v>
      </c>
      <c r="AY428" s="181" t="s">
        <v>260</v>
      </c>
    </row>
    <row r="429" spans="1:65" s="15" customFormat="1">
      <c r="B429" s="196"/>
      <c r="D429" s="180" t="s">
        <v>270</v>
      </c>
      <c r="E429" s="197" t="s">
        <v>1</v>
      </c>
      <c r="F429" s="198" t="s">
        <v>2619</v>
      </c>
      <c r="H429" s="197" t="s">
        <v>1</v>
      </c>
      <c r="I429" s="199"/>
      <c r="L429" s="196"/>
      <c r="M429" s="200"/>
      <c r="N429" s="201"/>
      <c r="O429" s="201"/>
      <c r="P429" s="201"/>
      <c r="Q429" s="201"/>
      <c r="R429" s="201"/>
      <c r="S429" s="201"/>
      <c r="T429" s="202"/>
      <c r="AT429" s="197" t="s">
        <v>270</v>
      </c>
      <c r="AU429" s="197" t="s">
        <v>86</v>
      </c>
      <c r="AV429" s="15" t="s">
        <v>32</v>
      </c>
      <c r="AW429" s="15" t="s">
        <v>31</v>
      </c>
      <c r="AX429" s="15" t="s">
        <v>77</v>
      </c>
      <c r="AY429" s="197" t="s">
        <v>260</v>
      </c>
    </row>
    <row r="430" spans="1:65" s="13" customFormat="1">
      <c r="B430" s="179"/>
      <c r="D430" s="180" t="s">
        <v>270</v>
      </c>
      <c r="E430" s="181" t="s">
        <v>1</v>
      </c>
      <c r="F430" s="182" t="s">
        <v>2620</v>
      </c>
      <c r="H430" s="183">
        <v>5.6520000000000001</v>
      </c>
      <c r="I430" s="184"/>
      <c r="L430" s="179"/>
      <c r="M430" s="185"/>
      <c r="N430" s="186"/>
      <c r="O430" s="186"/>
      <c r="P430" s="186"/>
      <c r="Q430" s="186"/>
      <c r="R430" s="186"/>
      <c r="S430" s="186"/>
      <c r="T430" s="187"/>
      <c r="AT430" s="181" t="s">
        <v>270</v>
      </c>
      <c r="AU430" s="181" t="s">
        <v>86</v>
      </c>
      <c r="AV430" s="13" t="s">
        <v>86</v>
      </c>
      <c r="AW430" s="13" t="s">
        <v>31</v>
      </c>
      <c r="AX430" s="13" t="s">
        <v>77</v>
      </c>
      <c r="AY430" s="181" t="s">
        <v>260</v>
      </c>
    </row>
    <row r="431" spans="1:65" s="13" customFormat="1">
      <c r="B431" s="179"/>
      <c r="D431" s="180" t="s">
        <v>270</v>
      </c>
      <c r="E431" s="181" t="s">
        <v>1</v>
      </c>
      <c r="F431" s="182" t="s">
        <v>2621</v>
      </c>
      <c r="H431" s="183">
        <v>10.000999999999999</v>
      </c>
      <c r="I431" s="184"/>
      <c r="L431" s="179"/>
      <c r="M431" s="185"/>
      <c r="N431" s="186"/>
      <c r="O431" s="186"/>
      <c r="P431" s="186"/>
      <c r="Q431" s="186"/>
      <c r="R431" s="186"/>
      <c r="S431" s="186"/>
      <c r="T431" s="187"/>
      <c r="AT431" s="181" t="s">
        <v>270</v>
      </c>
      <c r="AU431" s="181" t="s">
        <v>86</v>
      </c>
      <c r="AV431" s="13" t="s">
        <v>86</v>
      </c>
      <c r="AW431" s="13" t="s">
        <v>31</v>
      </c>
      <c r="AX431" s="13" t="s">
        <v>77</v>
      </c>
      <c r="AY431" s="181" t="s">
        <v>260</v>
      </c>
    </row>
    <row r="432" spans="1:65" s="14" customFormat="1">
      <c r="B432" s="188"/>
      <c r="D432" s="180" t="s">
        <v>270</v>
      </c>
      <c r="E432" s="189" t="s">
        <v>1229</v>
      </c>
      <c r="F432" s="190" t="s">
        <v>275</v>
      </c>
      <c r="H432" s="191">
        <v>513.73599999999999</v>
      </c>
      <c r="I432" s="192"/>
      <c r="L432" s="188"/>
      <c r="M432" s="193"/>
      <c r="N432" s="194"/>
      <c r="O432" s="194"/>
      <c r="P432" s="194"/>
      <c r="Q432" s="194"/>
      <c r="R432" s="194"/>
      <c r="S432" s="194"/>
      <c r="T432" s="195"/>
      <c r="AT432" s="189" t="s">
        <v>270</v>
      </c>
      <c r="AU432" s="189" t="s">
        <v>86</v>
      </c>
      <c r="AV432" s="14" t="s">
        <v>268</v>
      </c>
      <c r="AW432" s="14" t="s">
        <v>31</v>
      </c>
      <c r="AX432" s="14" t="s">
        <v>77</v>
      </c>
      <c r="AY432" s="189" t="s">
        <v>260</v>
      </c>
    </row>
    <row r="433" spans="1:65" s="13" customFormat="1">
      <c r="B433" s="179"/>
      <c r="D433" s="180" t="s">
        <v>270</v>
      </c>
      <c r="E433" s="181" t="s">
        <v>1</v>
      </c>
      <c r="F433" s="182" t="s">
        <v>1407</v>
      </c>
      <c r="H433" s="183">
        <v>462.36200000000002</v>
      </c>
      <c r="I433" s="184"/>
      <c r="L433" s="179"/>
      <c r="M433" s="185"/>
      <c r="N433" s="186"/>
      <c r="O433" s="186"/>
      <c r="P433" s="186"/>
      <c r="Q433" s="186"/>
      <c r="R433" s="186"/>
      <c r="S433" s="186"/>
      <c r="T433" s="187"/>
      <c r="AT433" s="181" t="s">
        <v>270</v>
      </c>
      <c r="AU433" s="181" t="s">
        <v>86</v>
      </c>
      <c r="AV433" s="13" t="s">
        <v>86</v>
      </c>
      <c r="AW433" s="13" t="s">
        <v>31</v>
      </c>
      <c r="AX433" s="13" t="s">
        <v>32</v>
      </c>
      <c r="AY433" s="181" t="s">
        <v>260</v>
      </c>
    </row>
    <row r="434" spans="1:65" s="2" customFormat="1" ht="21.75" customHeight="1">
      <c r="A434" s="33"/>
      <c r="B434" s="132"/>
      <c r="C434" s="166" t="s">
        <v>117</v>
      </c>
      <c r="D434" s="166" t="s">
        <v>263</v>
      </c>
      <c r="E434" s="167" t="s">
        <v>787</v>
      </c>
      <c r="F434" s="168" t="s">
        <v>1408</v>
      </c>
      <c r="G434" s="169" t="s">
        <v>316</v>
      </c>
      <c r="H434" s="170">
        <v>46.235999999999997</v>
      </c>
      <c r="I434" s="171"/>
      <c r="J434" s="172">
        <f>ROUND(I434*H434,2)</f>
        <v>0</v>
      </c>
      <c r="K434" s="168" t="s">
        <v>267</v>
      </c>
      <c r="L434" s="34"/>
      <c r="M434" s="173" t="s">
        <v>1</v>
      </c>
      <c r="N434" s="174" t="s">
        <v>42</v>
      </c>
      <c r="O434" s="59"/>
      <c r="P434" s="175">
        <f>O434*H434</f>
        <v>0</v>
      </c>
      <c r="Q434" s="175">
        <v>2.47953</v>
      </c>
      <c r="R434" s="175">
        <f>Q434*H434</f>
        <v>114.64354908</v>
      </c>
      <c r="S434" s="175">
        <v>0</v>
      </c>
      <c r="T434" s="176">
        <f>S434*H434</f>
        <v>0</v>
      </c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R434" s="177" t="s">
        <v>268</v>
      </c>
      <c r="AT434" s="177" t="s">
        <v>263</v>
      </c>
      <c r="AU434" s="177" t="s">
        <v>86</v>
      </c>
      <c r="AY434" s="18" t="s">
        <v>260</v>
      </c>
      <c r="BE434" s="178">
        <f>IF(N434="základní",J434,0)</f>
        <v>0</v>
      </c>
      <c r="BF434" s="178">
        <f>IF(N434="snížená",J434,0)</f>
        <v>0</v>
      </c>
      <c r="BG434" s="178">
        <f>IF(N434="zákl. přenesená",J434,0)</f>
        <v>0</v>
      </c>
      <c r="BH434" s="178">
        <f>IF(N434="sníž. přenesená",J434,0)</f>
        <v>0</v>
      </c>
      <c r="BI434" s="178">
        <f>IF(N434="nulová",J434,0)</f>
        <v>0</v>
      </c>
      <c r="BJ434" s="18" t="s">
        <v>32</v>
      </c>
      <c r="BK434" s="178">
        <f>ROUND(I434*H434,2)</f>
        <v>0</v>
      </c>
      <c r="BL434" s="18" t="s">
        <v>268</v>
      </c>
      <c r="BM434" s="177" t="s">
        <v>2622</v>
      </c>
    </row>
    <row r="435" spans="1:65" s="15" customFormat="1">
      <c r="B435" s="196"/>
      <c r="D435" s="180" t="s">
        <v>270</v>
      </c>
      <c r="E435" s="197" t="s">
        <v>1</v>
      </c>
      <c r="F435" s="198" t="s">
        <v>324</v>
      </c>
      <c r="H435" s="197" t="s">
        <v>1</v>
      </c>
      <c r="I435" s="199"/>
      <c r="L435" s="196"/>
      <c r="M435" s="200"/>
      <c r="N435" s="201"/>
      <c r="O435" s="201"/>
      <c r="P435" s="201"/>
      <c r="Q435" s="201"/>
      <c r="R435" s="201"/>
      <c r="S435" s="201"/>
      <c r="T435" s="202"/>
      <c r="AT435" s="197" t="s">
        <v>270</v>
      </c>
      <c r="AU435" s="197" t="s">
        <v>86</v>
      </c>
      <c r="AV435" s="15" t="s">
        <v>32</v>
      </c>
      <c r="AW435" s="15" t="s">
        <v>31</v>
      </c>
      <c r="AX435" s="15" t="s">
        <v>77</v>
      </c>
      <c r="AY435" s="197" t="s">
        <v>260</v>
      </c>
    </row>
    <row r="436" spans="1:65" s="13" customFormat="1">
      <c r="B436" s="179"/>
      <c r="D436" s="180" t="s">
        <v>270</v>
      </c>
      <c r="E436" s="181" t="s">
        <v>1</v>
      </c>
      <c r="F436" s="182" t="s">
        <v>1410</v>
      </c>
      <c r="H436" s="183">
        <v>46.235999999999997</v>
      </c>
      <c r="I436" s="184"/>
      <c r="L436" s="179"/>
      <c r="M436" s="185"/>
      <c r="N436" s="186"/>
      <c r="O436" s="186"/>
      <c r="P436" s="186"/>
      <c r="Q436" s="186"/>
      <c r="R436" s="186"/>
      <c r="S436" s="186"/>
      <c r="T436" s="187"/>
      <c r="AT436" s="181" t="s">
        <v>270</v>
      </c>
      <c r="AU436" s="181" t="s">
        <v>86</v>
      </c>
      <c r="AV436" s="13" t="s">
        <v>86</v>
      </c>
      <c r="AW436" s="13" t="s">
        <v>31</v>
      </c>
      <c r="AX436" s="13" t="s">
        <v>32</v>
      </c>
      <c r="AY436" s="181" t="s">
        <v>260</v>
      </c>
    </row>
    <row r="437" spans="1:65" s="2" customFormat="1" ht="21.75" customHeight="1">
      <c r="A437" s="33"/>
      <c r="B437" s="132"/>
      <c r="C437" s="166" t="s">
        <v>120</v>
      </c>
      <c r="D437" s="166" t="s">
        <v>263</v>
      </c>
      <c r="E437" s="167" t="s">
        <v>792</v>
      </c>
      <c r="F437" s="168" t="s">
        <v>1411</v>
      </c>
      <c r="G437" s="169" t="s">
        <v>316</v>
      </c>
      <c r="H437" s="170">
        <v>5.1369999999999996</v>
      </c>
      <c r="I437" s="171"/>
      <c r="J437" s="172">
        <f>ROUND(I437*H437,2)</f>
        <v>0</v>
      </c>
      <c r="K437" s="168" t="s">
        <v>267</v>
      </c>
      <c r="L437" s="34"/>
      <c r="M437" s="173" t="s">
        <v>1</v>
      </c>
      <c r="N437" s="174" t="s">
        <v>42</v>
      </c>
      <c r="O437" s="59"/>
      <c r="P437" s="175">
        <f>O437*H437</f>
        <v>0</v>
      </c>
      <c r="Q437" s="175">
        <v>2.47953</v>
      </c>
      <c r="R437" s="175">
        <f>Q437*H437</f>
        <v>12.737345609999998</v>
      </c>
      <c r="S437" s="175">
        <v>0</v>
      </c>
      <c r="T437" s="176">
        <f>S437*H437</f>
        <v>0</v>
      </c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R437" s="177" t="s">
        <v>268</v>
      </c>
      <c r="AT437" s="177" t="s">
        <v>263</v>
      </c>
      <c r="AU437" s="177" t="s">
        <v>86</v>
      </c>
      <c r="AY437" s="18" t="s">
        <v>260</v>
      </c>
      <c r="BE437" s="178">
        <f>IF(N437="základní",J437,0)</f>
        <v>0</v>
      </c>
      <c r="BF437" s="178">
        <f>IF(N437="snížená",J437,0)</f>
        <v>0</v>
      </c>
      <c r="BG437" s="178">
        <f>IF(N437="zákl. přenesená",J437,0)</f>
        <v>0</v>
      </c>
      <c r="BH437" s="178">
        <f>IF(N437="sníž. přenesená",J437,0)</f>
        <v>0</v>
      </c>
      <c r="BI437" s="178">
        <f>IF(N437="nulová",J437,0)</f>
        <v>0</v>
      </c>
      <c r="BJ437" s="18" t="s">
        <v>32</v>
      </c>
      <c r="BK437" s="178">
        <f>ROUND(I437*H437,2)</f>
        <v>0</v>
      </c>
      <c r="BL437" s="18" t="s">
        <v>268</v>
      </c>
      <c r="BM437" s="177" t="s">
        <v>2623</v>
      </c>
    </row>
    <row r="438" spans="1:65" s="15" customFormat="1">
      <c r="B438" s="196"/>
      <c r="D438" s="180" t="s">
        <v>270</v>
      </c>
      <c r="E438" s="197" t="s">
        <v>1</v>
      </c>
      <c r="F438" s="198" t="s">
        <v>324</v>
      </c>
      <c r="H438" s="197" t="s">
        <v>1</v>
      </c>
      <c r="I438" s="199"/>
      <c r="L438" s="196"/>
      <c r="M438" s="200"/>
      <c r="N438" s="201"/>
      <c r="O438" s="201"/>
      <c r="P438" s="201"/>
      <c r="Q438" s="201"/>
      <c r="R438" s="201"/>
      <c r="S438" s="201"/>
      <c r="T438" s="202"/>
      <c r="AT438" s="197" t="s">
        <v>270</v>
      </c>
      <c r="AU438" s="197" t="s">
        <v>86</v>
      </c>
      <c r="AV438" s="15" t="s">
        <v>32</v>
      </c>
      <c r="AW438" s="15" t="s">
        <v>31</v>
      </c>
      <c r="AX438" s="15" t="s">
        <v>77</v>
      </c>
      <c r="AY438" s="197" t="s">
        <v>260</v>
      </c>
    </row>
    <row r="439" spans="1:65" s="13" customFormat="1">
      <c r="B439" s="179"/>
      <c r="D439" s="180" t="s">
        <v>270</v>
      </c>
      <c r="E439" s="181" t="s">
        <v>1</v>
      </c>
      <c r="F439" s="182" t="s">
        <v>1413</v>
      </c>
      <c r="H439" s="183">
        <v>5.1369999999999996</v>
      </c>
      <c r="I439" s="184"/>
      <c r="L439" s="179"/>
      <c r="M439" s="185"/>
      <c r="N439" s="186"/>
      <c r="O439" s="186"/>
      <c r="P439" s="186"/>
      <c r="Q439" s="186"/>
      <c r="R439" s="186"/>
      <c r="S439" s="186"/>
      <c r="T439" s="187"/>
      <c r="AT439" s="181" t="s">
        <v>270</v>
      </c>
      <c r="AU439" s="181" t="s">
        <v>86</v>
      </c>
      <c r="AV439" s="13" t="s">
        <v>86</v>
      </c>
      <c r="AW439" s="13" t="s">
        <v>31</v>
      </c>
      <c r="AX439" s="13" t="s">
        <v>32</v>
      </c>
      <c r="AY439" s="181" t="s">
        <v>260</v>
      </c>
    </row>
    <row r="440" spans="1:65" s="2" customFormat="1" ht="16.5" customHeight="1">
      <c r="A440" s="33"/>
      <c r="B440" s="132"/>
      <c r="C440" s="166" t="s">
        <v>123</v>
      </c>
      <c r="D440" s="166" t="s">
        <v>263</v>
      </c>
      <c r="E440" s="167" t="s">
        <v>797</v>
      </c>
      <c r="F440" s="168" t="s">
        <v>798</v>
      </c>
      <c r="G440" s="169" t="s">
        <v>372</v>
      </c>
      <c r="H440" s="170">
        <v>71.427000000000007</v>
      </c>
      <c r="I440" s="171"/>
      <c r="J440" s="172">
        <f>ROUND(I440*H440,2)</f>
        <v>0</v>
      </c>
      <c r="K440" s="168" t="s">
        <v>267</v>
      </c>
      <c r="L440" s="34"/>
      <c r="M440" s="173" t="s">
        <v>1</v>
      </c>
      <c r="N440" s="174" t="s">
        <v>42</v>
      </c>
      <c r="O440" s="59"/>
      <c r="P440" s="175">
        <f>O440*H440</f>
        <v>0</v>
      </c>
      <c r="Q440" s="175">
        <v>6.198E-2</v>
      </c>
      <c r="R440" s="175">
        <f>Q440*H440</f>
        <v>4.4270454600000004</v>
      </c>
      <c r="S440" s="175">
        <v>0</v>
      </c>
      <c r="T440" s="176">
        <f>S440*H440</f>
        <v>0</v>
      </c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R440" s="177" t="s">
        <v>268</v>
      </c>
      <c r="AT440" s="177" t="s">
        <v>263</v>
      </c>
      <c r="AU440" s="177" t="s">
        <v>86</v>
      </c>
      <c r="AY440" s="18" t="s">
        <v>260</v>
      </c>
      <c r="BE440" s="178">
        <f>IF(N440="základní",J440,0)</f>
        <v>0</v>
      </c>
      <c r="BF440" s="178">
        <f>IF(N440="snížená",J440,0)</f>
        <v>0</v>
      </c>
      <c r="BG440" s="178">
        <f>IF(N440="zákl. přenesená",J440,0)</f>
        <v>0</v>
      </c>
      <c r="BH440" s="178">
        <f>IF(N440="sníž. přenesená",J440,0)</f>
        <v>0</v>
      </c>
      <c r="BI440" s="178">
        <f>IF(N440="nulová",J440,0)</f>
        <v>0</v>
      </c>
      <c r="BJ440" s="18" t="s">
        <v>32</v>
      </c>
      <c r="BK440" s="178">
        <f>ROUND(I440*H440,2)</f>
        <v>0</v>
      </c>
      <c r="BL440" s="18" t="s">
        <v>268</v>
      </c>
      <c r="BM440" s="177" t="s">
        <v>1414</v>
      </c>
    </row>
    <row r="441" spans="1:65" s="15" customFormat="1">
      <c r="B441" s="196"/>
      <c r="D441" s="180" t="s">
        <v>270</v>
      </c>
      <c r="E441" s="197" t="s">
        <v>1</v>
      </c>
      <c r="F441" s="198" t="s">
        <v>324</v>
      </c>
      <c r="H441" s="197" t="s">
        <v>1</v>
      </c>
      <c r="I441" s="199"/>
      <c r="L441" s="196"/>
      <c r="M441" s="200"/>
      <c r="N441" s="201"/>
      <c r="O441" s="201"/>
      <c r="P441" s="201"/>
      <c r="Q441" s="201"/>
      <c r="R441" s="201"/>
      <c r="S441" s="201"/>
      <c r="T441" s="202"/>
      <c r="AT441" s="197" t="s">
        <v>270</v>
      </c>
      <c r="AU441" s="197" t="s">
        <v>86</v>
      </c>
      <c r="AV441" s="15" t="s">
        <v>32</v>
      </c>
      <c r="AW441" s="15" t="s">
        <v>31</v>
      </c>
      <c r="AX441" s="15" t="s">
        <v>77</v>
      </c>
      <c r="AY441" s="197" t="s">
        <v>260</v>
      </c>
    </row>
    <row r="442" spans="1:65" s="13" customFormat="1">
      <c r="B442" s="179"/>
      <c r="D442" s="180" t="s">
        <v>270</v>
      </c>
      <c r="E442" s="181" t="s">
        <v>1</v>
      </c>
      <c r="F442" s="182" t="s">
        <v>2624</v>
      </c>
      <c r="H442" s="183">
        <v>71.427000000000007</v>
      </c>
      <c r="I442" s="184"/>
      <c r="L442" s="179"/>
      <c r="M442" s="185"/>
      <c r="N442" s="186"/>
      <c r="O442" s="186"/>
      <c r="P442" s="186"/>
      <c r="Q442" s="186"/>
      <c r="R442" s="186"/>
      <c r="S442" s="186"/>
      <c r="T442" s="187"/>
      <c r="AT442" s="181" t="s">
        <v>270</v>
      </c>
      <c r="AU442" s="181" t="s">
        <v>86</v>
      </c>
      <c r="AV442" s="13" t="s">
        <v>86</v>
      </c>
      <c r="AW442" s="13" t="s">
        <v>31</v>
      </c>
      <c r="AX442" s="13" t="s">
        <v>32</v>
      </c>
      <c r="AY442" s="181" t="s">
        <v>260</v>
      </c>
    </row>
    <row r="443" spans="1:65" s="2" customFormat="1" ht="16.5" customHeight="1">
      <c r="A443" s="33"/>
      <c r="B443" s="132"/>
      <c r="C443" s="166" t="s">
        <v>126</v>
      </c>
      <c r="D443" s="166" t="s">
        <v>263</v>
      </c>
      <c r="E443" s="167" t="s">
        <v>804</v>
      </c>
      <c r="F443" s="168" t="s">
        <v>805</v>
      </c>
      <c r="G443" s="169" t="s">
        <v>372</v>
      </c>
      <c r="H443" s="170">
        <v>71.427000000000007</v>
      </c>
      <c r="I443" s="171"/>
      <c r="J443" s="172">
        <f>ROUND(I443*H443,2)</f>
        <v>0</v>
      </c>
      <c r="K443" s="168" t="s">
        <v>267</v>
      </c>
      <c r="L443" s="34"/>
      <c r="M443" s="173" t="s">
        <v>1</v>
      </c>
      <c r="N443" s="174" t="s">
        <v>42</v>
      </c>
      <c r="O443" s="59"/>
      <c r="P443" s="175">
        <f>O443*H443</f>
        <v>0</v>
      </c>
      <c r="Q443" s="175">
        <v>0</v>
      </c>
      <c r="R443" s="175">
        <f>Q443*H443</f>
        <v>0</v>
      </c>
      <c r="S443" s="175">
        <v>0</v>
      </c>
      <c r="T443" s="176">
        <f>S443*H443</f>
        <v>0</v>
      </c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R443" s="177" t="s">
        <v>268</v>
      </c>
      <c r="AT443" s="177" t="s">
        <v>263</v>
      </c>
      <c r="AU443" s="177" t="s">
        <v>86</v>
      </c>
      <c r="AY443" s="18" t="s">
        <v>260</v>
      </c>
      <c r="BE443" s="178">
        <f>IF(N443="základní",J443,0)</f>
        <v>0</v>
      </c>
      <c r="BF443" s="178">
        <f>IF(N443="snížená",J443,0)</f>
        <v>0</v>
      </c>
      <c r="BG443" s="178">
        <f>IF(N443="zákl. přenesená",J443,0)</f>
        <v>0</v>
      </c>
      <c r="BH443" s="178">
        <f>IF(N443="sníž. přenesená",J443,0)</f>
        <v>0</v>
      </c>
      <c r="BI443" s="178">
        <f>IF(N443="nulová",J443,0)</f>
        <v>0</v>
      </c>
      <c r="BJ443" s="18" t="s">
        <v>32</v>
      </c>
      <c r="BK443" s="178">
        <f>ROUND(I443*H443,2)</f>
        <v>0</v>
      </c>
      <c r="BL443" s="18" t="s">
        <v>268</v>
      </c>
      <c r="BM443" s="177" t="s">
        <v>1416</v>
      </c>
    </row>
    <row r="444" spans="1:65" s="2" customFormat="1" ht="16.5" customHeight="1">
      <c r="A444" s="33"/>
      <c r="B444" s="132"/>
      <c r="C444" s="166" t="s">
        <v>129</v>
      </c>
      <c r="D444" s="166" t="s">
        <v>263</v>
      </c>
      <c r="E444" s="167" t="s">
        <v>808</v>
      </c>
      <c r="F444" s="168" t="s">
        <v>809</v>
      </c>
      <c r="G444" s="169" t="s">
        <v>372</v>
      </c>
      <c r="H444" s="170">
        <v>7.1429999999999998</v>
      </c>
      <c r="I444" s="171"/>
      <c r="J444" s="172">
        <f>ROUND(I444*H444,2)</f>
        <v>0</v>
      </c>
      <c r="K444" s="168" t="s">
        <v>267</v>
      </c>
      <c r="L444" s="34"/>
      <c r="M444" s="173" t="s">
        <v>1</v>
      </c>
      <c r="N444" s="174" t="s">
        <v>42</v>
      </c>
      <c r="O444" s="59"/>
      <c r="P444" s="175">
        <f>O444*H444</f>
        <v>0</v>
      </c>
      <c r="Q444" s="175">
        <v>6.198E-2</v>
      </c>
      <c r="R444" s="175">
        <f>Q444*H444</f>
        <v>0.44272314000000001</v>
      </c>
      <c r="S444" s="175">
        <v>0</v>
      </c>
      <c r="T444" s="176">
        <f>S444*H444</f>
        <v>0</v>
      </c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R444" s="177" t="s">
        <v>268</v>
      </c>
      <c r="AT444" s="177" t="s">
        <v>263</v>
      </c>
      <c r="AU444" s="177" t="s">
        <v>86</v>
      </c>
      <c r="AY444" s="18" t="s">
        <v>260</v>
      </c>
      <c r="BE444" s="178">
        <f>IF(N444="základní",J444,0)</f>
        <v>0</v>
      </c>
      <c r="BF444" s="178">
        <f>IF(N444="snížená",J444,0)</f>
        <v>0</v>
      </c>
      <c r="BG444" s="178">
        <f>IF(N444="zákl. přenesená",J444,0)</f>
        <v>0</v>
      </c>
      <c r="BH444" s="178">
        <f>IF(N444="sníž. přenesená",J444,0)</f>
        <v>0</v>
      </c>
      <c r="BI444" s="178">
        <f>IF(N444="nulová",J444,0)</f>
        <v>0</v>
      </c>
      <c r="BJ444" s="18" t="s">
        <v>32</v>
      </c>
      <c r="BK444" s="178">
        <f>ROUND(I444*H444,2)</f>
        <v>0</v>
      </c>
      <c r="BL444" s="18" t="s">
        <v>268</v>
      </c>
      <c r="BM444" s="177" t="s">
        <v>2625</v>
      </c>
    </row>
    <row r="445" spans="1:65" s="15" customFormat="1">
      <c r="B445" s="196"/>
      <c r="D445" s="180" t="s">
        <v>270</v>
      </c>
      <c r="E445" s="197" t="s">
        <v>1</v>
      </c>
      <c r="F445" s="198" t="s">
        <v>324</v>
      </c>
      <c r="H445" s="197" t="s">
        <v>1</v>
      </c>
      <c r="I445" s="199"/>
      <c r="L445" s="196"/>
      <c r="M445" s="200"/>
      <c r="N445" s="201"/>
      <c r="O445" s="201"/>
      <c r="P445" s="201"/>
      <c r="Q445" s="201"/>
      <c r="R445" s="201"/>
      <c r="S445" s="201"/>
      <c r="T445" s="202"/>
      <c r="AT445" s="197" t="s">
        <v>270</v>
      </c>
      <c r="AU445" s="197" t="s">
        <v>86</v>
      </c>
      <c r="AV445" s="15" t="s">
        <v>32</v>
      </c>
      <c r="AW445" s="15" t="s">
        <v>31</v>
      </c>
      <c r="AX445" s="15" t="s">
        <v>77</v>
      </c>
      <c r="AY445" s="197" t="s">
        <v>260</v>
      </c>
    </row>
    <row r="446" spans="1:65" s="13" customFormat="1">
      <c r="B446" s="179"/>
      <c r="D446" s="180" t="s">
        <v>270</v>
      </c>
      <c r="E446" s="181" t="s">
        <v>1</v>
      </c>
      <c r="F446" s="182" t="s">
        <v>2626</v>
      </c>
      <c r="H446" s="183">
        <v>7.1429999999999998</v>
      </c>
      <c r="I446" s="184"/>
      <c r="L446" s="179"/>
      <c r="M446" s="185"/>
      <c r="N446" s="186"/>
      <c r="O446" s="186"/>
      <c r="P446" s="186"/>
      <c r="Q446" s="186"/>
      <c r="R446" s="186"/>
      <c r="S446" s="186"/>
      <c r="T446" s="187"/>
      <c r="AT446" s="181" t="s">
        <v>270</v>
      </c>
      <c r="AU446" s="181" t="s">
        <v>86</v>
      </c>
      <c r="AV446" s="13" t="s">
        <v>86</v>
      </c>
      <c r="AW446" s="13" t="s">
        <v>31</v>
      </c>
      <c r="AX446" s="13" t="s">
        <v>32</v>
      </c>
      <c r="AY446" s="181" t="s">
        <v>260</v>
      </c>
    </row>
    <row r="447" spans="1:65" s="2" customFormat="1" ht="16.5" customHeight="1">
      <c r="A447" s="33"/>
      <c r="B447" s="132"/>
      <c r="C447" s="166" t="s">
        <v>132</v>
      </c>
      <c r="D447" s="166" t="s">
        <v>263</v>
      </c>
      <c r="E447" s="167" t="s">
        <v>813</v>
      </c>
      <c r="F447" s="168" t="s">
        <v>814</v>
      </c>
      <c r="G447" s="169" t="s">
        <v>372</v>
      </c>
      <c r="H447" s="170">
        <v>7.1429999999999998</v>
      </c>
      <c r="I447" s="171"/>
      <c r="J447" s="172">
        <f>ROUND(I447*H447,2)</f>
        <v>0</v>
      </c>
      <c r="K447" s="168" t="s">
        <v>267</v>
      </c>
      <c r="L447" s="34"/>
      <c r="M447" s="173" t="s">
        <v>1</v>
      </c>
      <c r="N447" s="174" t="s">
        <v>42</v>
      </c>
      <c r="O447" s="59"/>
      <c r="P447" s="175">
        <f>O447*H447</f>
        <v>0</v>
      </c>
      <c r="Q447" s="175">
        <v>0</v>
      </c>
      <c r="R447" s="175">
        <f>Q447*H447</f>
        <v>0</v>
      </c>
      <c r="S447" s="175">
        <v>0</v>
      </c>
      <c r="T447" s="176">
        <f>S447*H447</f>
        <v>0</v>
      </c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R447" s="177" t="s">
        <v>268</v>
      </c>
      <c r="AT447" s="177" t="s">
        <v>263</v>
      </c>
      <c r="AU447" s="177" t="s">
        <v>86</v>
      </c>
      <c r="AY447" s="18" t="s">
        <v>260</v>
      </c>
      <c r="BE447" s="178">
        <f>IF(N447="základní",J447,0)</f>
        <v>0</v>
      </c>
      <c r="BF447" s="178">
        <f>IF(N447="snížená",J447,0)</f>
        <v>0</v>
      </c>
      <c r="BG447" s="178">
        <f>IF(N447="zákl. přenesená",J447,0)</f>
        <v>0</v>
      </c>
      <c r="BH447" s="178">
        <f>IF(N447="sníž. přenesená",J447,0)</f>
        <v>0</v>
      </c>
      <c r="BI447" s="178">
        <f>IF(N447="nulová",J447,0)</f>
        <v>0</v>
      </c>
      <c r="BJ447" s="18" t="s">
        <v>32</v>
      </c>
      <c r="BK447" s="178">
        <f>ROUND(I447*H447,2)</f>
        <v>0</v>
      </c>
      <c r="BL447" s="18" t="s">
        <v>268</v>
      </c>
      <c r="BM447" s="177" t="s">
        <v>2627</v>
      </c>
    </row>
    <row r="448" spans="1:65" s="2" customFormat="1" ht="16.5" customHeight="1">
      <c r="A448" s="33"/>
      <c r="B448" s="132"/>
      <c r="C448" s="166" t="s">
        <v>135</v>
      </c>
      <c r="D448" s="166" t="s">
        <v>263</v>
      </c>
      <c r="E448" s="167" t="s">
        <v>817</v>
      </c>
      <c r="F448" s="168" t="s">
        <v>818</v>
      </c>
      <c r="G448" s="169" t="s">
        <v>372</v>
      </c>
      <c r="H448" s="170">
        <v>0.79400000000000004</v>
      </c>
      <c r="I448" s="171"/>
      <c r="J448" s="172">
        <f>ROUND(I448*H448,2)</f>
        <v>0</v>
      </c>
      <c r="K448" s="168" t="s">
        <v>267</v>
      </c>
      <c r="L448" s="34"/>
      <c r="M448" s="173" t="s">
        <v>1</v>
      </c>
      <c r="N448" s="174" t="s">
        <v>42</v>
      </c>
      <c r="O448" s="59"/>
      <c r="P448" s="175">
        <f>O448*H448</f>
        <v>0</v>
      </c>
      <c r="Q448" s="175">
        <v>6.198E-2</v>
      </c>
      <c r="R448" s="175">
        <f>Q448*H448</f>
        <v>4.9212120000000005E-2</v>
      </c>
      <c r="S448" s="175">
        <v>0</v>
      </c>
      <c r="T448" s="176">
        <f>S448*H448</f>
        <v>0</v>
      </c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R448" s="177" t="s">
        <v>268</v>
      </c>
      <c r="AT448" s="177" t="s">
        <v>263</v>
      </c>
      <c r="AU448" s="177" t="s">
        <v>86</v>
      </c>
      <c r="AY448" s="18" t="s">
        <v>260</v>
      </c>
      <c r="BE448" s="178">
        <f>IF(N448="základní",J448,0)</f>
        <v>0</v>
      </c>
      <c r="BF448" s="178">
        <f>IF(N448="snížená",J448,0)</f>
        <v>0</v>
      </c>
      <c r="BG448" s="178">
        <f>IF(N448="zákl. přenesená",J448,0)</f>
        <v>0</v>
      </c>
      <c r="BH448" s="178">
        <f>IF(N448="sníž. přenesená",J448,0)</f>
        <v>0</v>
      </c>
      <c r="BI448" s="178">
        <f>IF(N448="nulová",J448,0)</f>
        <v>0</v>
      </c>
      <c r="BJ448" s="18" t="s">
        <v>32</v>
      </c>
      <c r="BK448" s="178">
        <f>ROUND(I448*H448,2)</f>
        <v>0</v>
      </c>
      <c r="BL448" s="18" t="s">
        <v>268</v>
      </c>
      <c r="BM448" s="177" t="s">
        <v>2628</v>
      </c>
    </row>
    <row r="449" spans="1:65" s="15" customFormat="1">
      <c r="B449" s="196"/>
      <c r="D449" s="180" t="s">
        <v>270</v>
      </c>
      <c r="E449" s="197" t="s">
        <v>1</v>
      </c>
      <c r="F449" s="198" t="s">
        <v>324</v>
      </c>
      <c r="H449" s="197" t="s">
        <v>1</v>
      </c>
      <c r="I449" s="199"/>
      <c r="L449" s="196"/>
      <c r="M449" s="200"/>
      <c r="N449" s="201"/>
      <c r="O449" s="201"/>
      <c r="P449" s="201"/>
      <c r="Q449" s="201"/>
      <c r="R449" s="201"/>
      <c r="S449" s="201"/>
      <c r="T449" s="202"/>
      <c r="AT449" s="197" t="s">
        <v>270</v>
      </c>
      <c r="AU449" s="197" t="s">
        <v>86</v>
      </c>
      <c r="AV449" s="15" t="s">
        <v>32</v>
      </c>
      <c r="AW449" s="15" t="s">
        <v>31</v>
      </c>
      <c r="AX449" s="15" t="s">
        <v>77</v>
      </c>
      <c r="AY449" s="197" t="s">
        <v>260</v>
      </c>
    </row>
    <row r="450" spans="1:65" s="13" customFormat="1">
      <c r="B450" s="179"/>
      <c r="D450" s="180" t="s">
        <v>270</v>
      </c>
      <c r="E450" s="181" t="s">
        <v>1</v>
      </c>
      <c r="F450" s="182" t="s">
        <v>2629</v>
      </c>
      <c r="H450" s="183">
        <v>0.79400000000000004</v>
      </c>
      <c r="I450" s="184"/>
      <c r="L450" s="179"/>
      <c r="M450" s="185"/>
      <c r="N450" s="186"/>
      <c r="O450" s="186"/>
      <c r="P450" s="186"/>
      <c r="Q450" s="186"/>
      <c r="R450" s="186"/>
      <c r="S450" s="186"/>
      <c r="T450" s="187"/>
      <c r="AT450" s="181" t="s">
        <v>270</v>
      </c>
      <c r="AU450" s="181" t="s">
        <v>86</v>
      </c>
      <c r="AV450" s="13" t="s">
        <v>86</v>
      </c>
      <c r="AW450" s="13" t="s">
        <v>31</v>
      </c>
      <c r="AX450" s="13" t="s">
        <v>32</v>
      </c>
      <c r="AY450" s="181" t="s">
        <v>260</v>
      </c>
    </row>
    <row r="451" spans="1:65" s="2" customFormat="1" ht="16.5" customHeight="1">
      <c r="A451" s="33"/>
      <c r="B451" s="132"/>
      <c r="C451" s="166" t="s">
        <v>765</v>
      </c>
      <c r="D451" s="166" t="s">
        <v>263</v>
      </c>
      <c r="E451" s="167" t="s">
        <v>822</v>
      </c>
      <c r="F451" s="168" t="s">
        <v>823</v>
      </c>
      <c r="G451" s="169" t="s">
        <v>372</v>
      </c>
      <c r="H451" s="170">
        <v>0.79400000000000004</v>
      </c>
      <c r="I451" s="171"/>
      <c r="J451" s="172">
        <f>ROUND(I451*H451,2)</f>
        <v>0</v>
      </c>
      <c r="K451" s="168" t="s">
        <v>267</v>
      </c>
      <c r="L451" s="34"/>
      <c r="M451" s="173" t="s">
        <v>1</v>
      </c>
      <c r="N451" s="174" t="s">
        <v>42</v>
      </c>
      <c r="O451" s="59"/>
      <c r="P451" s="175">
        <f>O451*H451</f>
        <v>0</v>
      </c>
      <c r="Q451" s="175">
        <v>0</v>
      </c>
      <c r="R451" s="175">
        <f>Q451*H451</f>
        <v>0</v>
      </c>
      <c r="S451" s="175">
        <v>0</v>
      </c>
      <c r="T451" s="176">
        <f>S451*H451</f>
        <v>0</v>
      </c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R451" s="177" t="s">
        <v>268</v>
      </c>
      <c r="AT451" s="177" t="s">
        <v>263</v>
      </c>
      <c r="AU451" s="177" t="s">
        <v>86</v>
      </c>
      <c r="AY451" s="18" t="s">
        <v>260</v>
      </c>
      <c r="BE451" s="178">
        <f>IF(N451="základní",J451,0)</f>
        <v>0</v>
      </c>
      <c r="BF451" s="178">
        <f>IF(N451="snížená",J451,0)</f>
        <v>0</v>
      </c>
      <c r="BG451" s="178">
        <f>IF(N451="zákl. přenesená",J451,0)</f>
        <v>0</v>
      </c>
      <c r="BH451" s="178">
        <f>IF(N451="sníž. přenesená",J451,0)</f>
        <v>0</v>
      </c>
      <c r="BI451" s="178">
        <f>IF(N451="nulová",J451,0)</f>
        <v>0</v>
      </c>
      <c r="BJ451" s="18" t="s">
        <v>32</v>
      </c>
      <c r="BK451" s="178">
        <f>ROUND(I451*H451,2)</f>
        <v>0</v>
      </c>
      <c r="BL451" s="18" t="s">
        <v>268</v>
      </c>
      <c r="BM451" s="177" t="s">
        <v>2630</v>
      </c>
    </row>
    <row r="452" spans="1:65" s="12" customFormat="1" ht="22.9" customHeight="1">
      <c r="B452" s="153"/>
      <c r="D452" s="154" t="s">
        <v>76</v>
      </c>
      <c r="E452" s="164" t="s">
        <v>544</v>
      </c>
      <c r="F452" s="164" t="s">
        <v>866</v>
      </c>
      <c r="I452" s="156"/>
      <c r="J452" s="165">
        <f>BK452</f>
        <v>0</v>
      </c>
      <c r="L452" s="153"/>
      <c r="M452" s="158"/>
      <c r="N452" s="159"/>
      <c r="O452" s="159"/>
      <c r="P452" s="160">
        <f>SUM(P453:P535)</f>
        <v>0</v>
      </c>
      <c r="Q452" s="159"/>
      <c r="R452" s="160">
        <f>SUM(R453:R535)</f>
        <v>56.795296020000002</v>
      </c>
      <c r="S452" s="159"/>
      <c r="T452" s="161">
        <f>SUM(T453:T535)</f>
        <v>8.6442500000000013</v>
      </c>
      <c r="AR452" s="154" t="s">
        <v>32</v>
      </c>
      <c r="AT452" s="162" t="s">
        <v>76</v>
      </c>
      <c r="AU452" s="162" t="s">
        <v>32</v>
      </c>
      <c r="AY452" s="154" t="s">
        <v>260</v>
      </c>
      <c r="BK452" s="163">
        <f>SUM(BK453:BK535)</f>
        <v>0</v>
      </c>
    </row>
    <row r="453" spans="1:65" s="2" customFormat="1" ht="16.5" customHeight="1">
      <c r="A453" s="33"/>
      <c r="B453" s="132"/>
      <c r="C453" s="166" t="s">
        <v>769</v>
      </c>
      <c r="D453" s="166" t="s">
        <v>263</v>
      </c>
      <c r="E453" s="167" t="s">
        <v>868</v>
      </c>
      <c r="F453" s="168" t="s">
        <v>869</v>
      </c>
      <c r="G453" s="169" t="s">
        <v>266</v>
      </c>
      <c r="H453" s="170">
        <v>6</v>
      </c>
      <c r="I453" s="171"/>
      <c r="J453" s="172">
        <f>ROUND(I453*H453,2)</f>
        <v>0</v>
      </c>
      <c r="K453" s="168" t="s">
        <v>356</v>
      </c>
      <c r="L453" s="34"/>
      <c r="M453" s="173" t="s">
        <v>1</v>
      </c>
      <c r="N453" s="174" t="s">
        <v>42</v>
      </c>
      <c r="O453" s="59"/>
      <c r="P453" s="175">
        <f>O453*H453</f>
        <v>0</v>
      </c>
      <c r="Q453" s="175">
        <v>0</v>
      </c>
      <c r="R453" s="175">
        <f>Q453*H453</f>
        <v>0</v>
      </c>
      <c r="S453" s="175">
        <v>0.10299999999999999</v>
      </c>
      <c r="T453" s="176">
        <f>S453*H453</f>
        <v>0.61799999999999999</v>
      </c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R453" s="177" t="s">
        <v>268</v>
      </c>
      <c r="AT453" s="177" t="s">
        <v>263</v>
      </c>
      <c r="AU453" s="177" t="s">
        <v>86</v>
      </c>
      <c r="AY453" s="18" t="s">
        <v>260</v>
      </c>
      <c r="BE453" s="178">
        <f>IF(N453="základní",J453,0)</f>
        <v>0</v>
      </c>
      <c r="BF453" s="178">
        <f>IF(N453="snížená",J453,0)</f>
        <v>0</v>
      </c>
      <c r="BG453" s="178">
        <f>IF(N453="zákl. přenesená",J453,0)</f>
        <v>0</v>
      </c>
      <c r="BH453" s="178">
        <f>IF(N453="sníž. přenesená",J453,0)</f>
        <v>0</v>
      </c>
      <c r="BI453" s="178">
        <f>IF(N453="nulová",J453,0)</f>
        <v>0</v>
      </c>
      <c r="BJ453" s="18" t="s">
        <v>32</v>
      </c>
      <c r="BK453" s="178">
        <f>ROUND(I453*H453,2)</f>
        <v>0</v>
      </c>
      <c r="BL453" s="18" t="s">
        <v>268</v>
      </c>
      <c r="BM453" s="177" t="s">
        <v>1450</v>
      </c>
    </row>
    <row r="454" spans="1:65" s="13" customFormat="1">
      <c r="B454" s="179"/>
      <c r="D454" s="180" t="s">
        <v>270</v>
      </c>
      <c r="E454" s="181" t="s">
        <v>1</v>
      </c>
      <c r="F454" s="182" t="s">
        <v>168</v>
      </c>
      <c r="H454" s="183">
        <v>6</v>
      </c>
      <c r="I454" s="184"/>
      <c r="L454" s="179"/>
      <c r="M454" s="185"/>
      <c r="N454" s="186"/>
      <c r="O454" s="186"/>
      <c r="P454" s="186"/>
      <c r="Q454" s="186"/>
      <c r="R454" s="186"/>
      <c r="S454" s="186"/>
      <c r="T454" s="187"/>
      <c r="AT454" s="181" t="s">
        <v>270</v>
      </c>
      <c r="AU454" s="181" t="s">
        <v>86</v>
      </c>
      <c r="AV454" s="13" t="s">
        <v>86</v>
      </c>
      <c r="AW454" s="13" t="s">
        <v>31</v>
      </c>
      <c r="AX454" s="13" t="s">
        <v>77</v>
      </c>
      <c r="AY454" s="181" t="s">
        <v>260</v>
      </c>
    </row>
    <row r="455" spans="1:65" s="14" customFormat="1">
      <c r="B455" s="188"/>
      <c r="D455" s="180" t="s">
        <v>270</v>
      </c>
      <c r="E455" s="189" t="s">
        <v>167</v>
      </c>
      <c r="F455" s="190" t="s">
        <v>275</v>
      </c>
      <c r="H455" s="191">
        <v>6</v>
      </c>
      <c r="I455" s="192"/>
      <c r="L455" s="188"/>
      <c r="M455" s="193"/>
      <c r="N455" s="194"/>
      <c r="O455" s="194"/>
      <c r="P455" s="194"/>
      <c r="Q455" s="194"/>
      <c r="R455" s="194"/>
      <c r="S455" s="194"/>
      <c r="T455" s="195"/>
      <c r="AT455" s="189" t="s">
        <v>270</v>
      </c>
      <c r="AU455" s="189" t="s">
        <v>86</v>
      </c>
      <c r="AV455" s="14" t="s">
        <v>268</v>
      </c>
      <c r="AW455" s="14" t="s">
        <v>31</v>
      </c>
      <c r="AX455" s="14" t="s">
        <v>32</v>
      </c>
      <c r="AY455" s="189" t="s">
        <v>260</v>
      </c>
    </row>
    <row r="456" spans="1:65" s="2" customFormat="1" ht="24.2" customHeight="1">
      <c r="A456" s="33"/>
      <c r="B456" s="132"/>
      <c r="C456" s="166" t="s">
        <v>775</v>
      </c>
      <c r="D456" s="166" t="s">
        <v>263</v>
      </c>
      <c r="E456" s="167" t="s">
        <v>873</v>
      </c>
      <c r="F456" s="168" t="s">
        <v>874</v>
      </c>
      <c r="G456" s="169" t="s">
        <v>316</v>
      </c>
      <c r="H456" s="170">
        <v>40.701000000000001</v>
      </c>
      <c r="I456" s="171"/>
      <c r="J456" s="172">
        <f>ROUND(I456*H456,2)</f>
        <v>0</v>
      </c>
      <c r="K456" s="168" t="s">
        <v>267</v>
      </c>
      <c r="L456" s="34"/>
      <c r="M456" s="173" t="s">
        <v>1</v>
      </c>
      <c r="N456" s="174" t="s">
        <v>42</v>
      </c>
      <c r="O456" s="59"/>
      <c r="P456" s="175">
        <f>O456*H456</f>
        <v>0</v>
      </c>
      <c r="Q456" s="175">
        <v>0</v>
      </c>
      <c r="R456" s="175">
        <f>Q456*H456</f>
        <v>0</v>
      </c>
      <c r="S456" s="175">
        <v>0</v>
      </c>
      <c r="T456" s="176">
        <f>S456*H456</f>
        <v>0</v>
      </c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R456" s="177" t="s">
        <v>268</v>
      </c>
      <c r="AT456" s="177" t="s">
        <v>263</v>
      </c>
      <c r="AU456" s="177" t="s">
        <v>86</v>
      </c>
      <c r="AY456" s="18" t="s">
        <v>260</v>
      </c>
      <c r="BE456" s="178">
        <f>IF(N456="základní",J456,0)</f>
        <v>0</v>
      </c>
      <c r="BF456" s="178">
        <f>IF(N456="snížená",J456,0)</f>
        <v>0</v>
      </c>
      <c r="BG456" s="178">
        <f>IF(N456="zákl. přenesená",J456,0)</f>
        <v>0</v>
      </c>
      <c r="BH456" s="178">
        <f>IF(N456="sníž. přenesená",J456,0)</f>
        <v>0</v>
      </c>
      <c r="BI456" s="178">
        <f>IF(N456="nulová",J456,0)</f>
        <v>0</v>
      </c>
      <c r="BJ456" s="18" t="s">
        <v>32</v>
      </c>
      <c r="BK456" s="178">
        <f>ROUND(I456*H456,2)</f>
        <v>0</v>
      </c>
      <c r="BL456" s="18" t="s">
        <v>268</v>
      </c>
      <c r="BM456" s="177" t="s">
        <v>1452</v>
      </c>
    </row>
    <row r="457" spans="1:65" s="13" customFormat="1">
      <c r="B457" s="179"/>
      <c r="D457" s="180" t="s">
        <v>270</v>
      </c>
      <c r="E457" s="181" t="s">
        <v>1</v>
      </c>
      <c r="F457" s="182" t="s">
        <v>876</v>
      </c>
      <c r="H457" s="183">
        <v>50.875999999999998</v>
      </c>
      <c r="I457" s="184"/>
      <c r="L457" s="179"/>
      <c r="M457" s="185"/>
      <c r="N457" s="186"/>
      <c r="O457" s="186"/>
      <c r="P457" s="186"/>
      <c r="Q457" s="186"/>
      <c r="R457" s="186"/>
      <c r="S457" s="186"/>
      <c r="T457" s="187"/>
      <c r="AT457" s="181" t="s">
        <v>270</v>
      </c>
      <c r="AU457" s="181" t="s">
        <v>86</v>
      </c>
      <c r="AV457" s="13" t="s">
        <v>86</v>
      </c>
      <c r="AW457" s="13" t="s">
        <v>31</v>
      </c>
      <c r="AX457" s="13" t="s">
        <v>77</v>
      </c>
      <c r="AY457" s="181" t="s">
        <v>260</v>
      </c>
    </row>
    <row r="458" spans="1:65" s="14" customFormat="1">
      <c r="B458" s="188"/>
      <c r="D458" s="180" t="s">
        <v>270</v>
      </c>
      <c r="E458" s="189" t="s">
        <v>173</v>
      </c>
      <c r="F458" s="190" t="s">
        <v>275</v>
      </c>
      <c r="H458" s="191">
        <v>50.875999999999998</v>
      </c>
      <c r="I458" s="192"/>
      <c r="L458" s="188"/>
      <c r="M458" s="193"/>
      <c r="N458" s="194"/>
      <c r="O458" s="194"/>
      <c r="P458" s="194"/>
      <c r="Q458" s="194"/>
      <c r="R458" s="194"/>
      <c r="S458" s="194"/>
      <c r="T458" s="195"/>
      <c r="AT458" s="189" t="s">
        <v>270</v>
      </c>
      <c r="AU458" s="189" t="s">
        <v>86</v>
      </c>
      <c r="AV458" s="14" t="s">
        <v>268</v>
      </c>
      <c r="AW458" s="14" t="s">
        <v>31</v>
      </c>
      <c r="AX458" s="14" t="s">
        <v>77</v>
      </c>
      <c r="AY458" s="189" t="s">
        <v>260</v>
      </c>
    </row>
    <row r="459" spans="1:65" s="13" customFormat="1">
      <c r="B459" s="179"/>
      <c r="D459" s="180" t="s">
        <v>270</v>
      </c>
      <c r="E459" s="181" t="s">
        <v>1</v>
      </c>
      <c r="F459" s="182" t="s">
        <v>877</v>
      </c>
      <c r="H459" s="183">
        <v>40.701000000000001</v>
      </c>
      <c r="I459" s="184"/>
      <c r="L459" s="179"/>
      <c r="M459" s="185"/>
      <c r="N459" s="186"/>
      <c r="O459" s="186"/>
      <c r="P459" s="186"/>
      <c r="Q459" s="186"/>
      <c r="R459" s="186"/>
      <c r="S459" s="186"/>
      <c r="T459" s="187"/>
      <c r="AT459" s="181" t="s">
        <v>270</v>
      </c>
      <c r="AU459" s="181" t="s">
        <v>86</v>
      </c>
      <c r="AV459" s="13" t="s">
        <v>86</v>
      </c>
      <c r="AW459" s="13" t="s">
        <v>31</v>
      </c>
      <c r="AX459" s="13" t="s">
        <v>32</v>
      </c>
      <c r="AY459" s="181" t="s">
        <v>260</v>
      </c>
    </row>
    <row r="460" spans="1:65" s="2" customFormat="1" ht="24.2" customHeight="1">
      <c r="A460" s="33"/>
      <c r="B460" s="132"/>
      <c r="C460" s="166" t="s">
        <v>781</v>
      </c>
      <c r="D460" s="166" t="s">
        <v>263</v>
      </c>
      <c r="E460" s="167" t="s">
        <v>879</v>
      </c>
      <c r="F460" s="168" t="s">
        <v>880</v>
      </c>
      <c r="G460" s="169" t="s">
        <v>316</v>
      </c>
      <c r="H460" s="170">
        <v>10.175000000000001</v>
      </c>
      <c r="I460" s="171"/>
      <c r="J460" s="172">
        <f>ROUND(I460*H460,2)</f>
        <v>0</v>
      </c>
      <c r="K460" s="168" t="s">
        <v>267</v>
      </c>
      <c r="L460" s="34"/>
      <c r="M460" s="173" t="s">
        <v>1</v>
      </c>
      <c r="N460" s="174" t="s">
        <v>42</v>
      </c>
      <c r="O460" s="59"/>
      <c r="P460" s="175">
        <f>O460*H460</f>
        <v>0</v>
      </c>
      <c r="Q460" s="175">
        <v>0</v>
      </c>
      <c r="R460" s="175">
        <f>Q460*H460</f>
        <v>0</v>
      </c>
      <c r="S460" s="175">
        <v>0</v>
      </c>
      <c r="T460" s="176">
        <f>S460*H460</f>
        <v>0</v>
      </c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R460" s="177" t="s">
        <v>268</v>
      </c>
      <c r="AT460" s="177" t="s">
        <v>263</v>
      </c>
      <c r="AU460" s="177" t="s">
        <v>86</v>
      </c>
      <c r="AY460" s="18" t="s">
        <v>260</v>
      </c>
      <c r="BE460" s="178">
        <f>IF(N460="základní",J460,0)</f>
        <v>0</v>
      </c>
      <c r="BF460" s="178">
        <f>IF(N460="snížená",J460,0)</f>
        <v>0</v>
      </c>
      <c r="BG460" s="178">
        <f>IF(N460="zákl. přenesená",J460,0)</f>
        <v>0</v>
      </c>
      <c r="BH460" s="178">
        <f>IF(N460="sníž. přenesená",J460,0)</f>
        <v>0</v>
      </c>
      <c r="BI460" s="178">
        <f>IF(N460="nulová",J460,0)</f>
        <v>0</v>
      </c>
      <c r="BJ460" s="18" t="s">
        <v>32</v>
      </c>
      <c r="BK460" s="178">
        <f>ROUND(I460*H460,2)</f>
        <v>0</v>
      </c>
      <c r="BL460" s="18" t="s">
        <v>268</v>
      </c>
      <c r="BM460" s="177" t="s">
        <v>1454</v>
      </c>
    </row>
    <row r="461" spans="1:65" s="13" customFormat="1">
      <c r="B461" s="179"/>
      <c r="D461" s="180" t="s">
        <v>270</v>
      </c>
      <c r="E461" s="181" t="s">
        <v>1</v>
      </c>
      <c r="F461" s="182" t="s">
        <v>882</v>
      </c>
      <c r="H461" s="183">
        <v>10.175000000000001</v>
      </c>
      <c r="I461" s="184"/>
      <c r="L461" s="179"/>
      <c r="M461" s="185"/>
      <c r="N461" s="186"/>
      <c r="O461" s="186"/>
      <c r="P461" s="186"/>
      <c r="Q461" s="186"/>
      <c r="R461" s="186"/>
      <c r="S461" s="186"/>
      <c r="T461" s="187"/>
      <c r="AT461" s="181" t="s">
        <v>270</v>
      </c>
      <c r="AU461" s="181" t="s">
        <v>86</v>
      </c>
      <c r="AV461" s="13" t="s">
        <v>86</v>
      </c>
      <c r="AW461" s="13" t="s">
        <v>31</v>
      </c>
      <c r="AX461" s="13" t="s">
        <v>32</v>
      </c>
      <c r="AY461" s="181" t="s">
        <v>260</v>
      </c>
    </row>
    <row r="462" spans="1:65" s="2" customFormat="1" ht="16.5" customHeight="1">
      <c r="A462" s="33"/>
      <c r="B462" s="132"/>
      <c r="C462" s="166" t="s">
        <v>786</v>
      </c>
      <c r="D462" s="166" t="s">
        <v>263</v>
      </c>
      <c r="E462" s="167" t="s">
        <v>884</v>
      </c>
      <c r="F462" s="168" t="s">
        <v>885</v>
      </c>
      <c r="G462" s="169" t="s">
        <v>316</v>
      </c>
      <c r="H462" s="170">
        <v>54.6</v>
      </c>
      <c r="I462" s="171"/>
      <c r="J462" s="172">
        <f>ROUND(I462*H462,2)</f>
        <v>0</v>
      </c>
      <c r="K462" s="168" t="s">
        <v>267</v>
      </c>
      <c r="L462" s="34"/>
      <c r="M462" s="173" t="s">
        <v>1</v>
      </c>
      <c r="N462" s="174" t="s">
        <v>42</v>
      </c>
      <c r="O462" s="59"/>
      <c r="P462" s="175">
        <f>O462*H462</f>
        <v>0</v>
      </c>
      <c r="Q462" s="175">
        <v>0</v>
      </c>
      <c r="R462" s="175">
        <f>Q462*H462</f>
        <v>0</v>
      </c>
      <c r="S462" s="175">
        <v>0</v>
      </c>
      <c r="T462" s="176">
        <f>S462*H462</f>
        <v>0</v>
      </c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R462" s="177" t="s">
        <v>268</v>
      </c>
      <c r="AT462" s="177" t="s">
        <v>263</v>
      </c>
      <c r="AU462" s="177" t="s">
        <v>86</v>
      </c>
      <c r="AY462" s="18" t="s">
        <v>260</v>
      </c>
      <c r="BE462" s="178">
        <f>IF(N462="základní",J462,0)</f>
        <v>0</v>
      </c>
      <c r="BF462" s="178">
        <f>IF(N462="snížená",J462,0)</f>
        <v>0</v>
      </c>
      <c r="BG462" s="178">
        <f>IF(N462="zákl. přenesená",J462,0)</f>
        <v>0</v>
      </c>
      <c r="BH462" s="178">
        <f>IF(N462="sníž. přenesená",J462,0)</f>
        <v>0</v>
      </c>
      <c r="BI462" s="178">
        <f>IF(N462="nulová",J462,0)</f>
        <v>0</v>
      </c>
      <c r="BJ462" s="18" t="s">
        <v>32</v>
      </c>
      <c r="BK462" s="178">
        <f>ROUND(I462*H462,2)</f>
        <v>0</v>
      </c>
      <c r="BL462" s="18" t="s">
        <v>268</v>
      </c>
      <c r="BM462" s="177" t="s">
        <v>1455</v>
      </c>
    </row>
    <row r="463" spans="1:65" s="13" customFormat="1">
      <c r="B463" s="179"/>
      <c r="D463" s="180" t="s">
        <v>270</v>
      </c>
      <c r="E463" s="181" t="s">
        <v>1</v>
      </c>
      <c r="F463" s="182" t="s">
        <v>887</v>
      </c>
      <c r="H463" s="183">
        <v>54.6</v>
      </c>
      <c r="I463" s="184"/>
      <c r="L463" s="179"/>
      <c r="M463" s="185"/>
      <c r="N463" s="186"/>
      <c r="O463" s="186"/>
      <c r="P463" s="186"/>
      <c r="Q463" s="186"/>
      <c r="R463" s="186"/>
      <c r="S463" s="186"/>
      <c r="T463" s="187"/>
      <c r="AT463" s="181" t="s">
        <v>270</v>
      </c>
      <c r="AU463" s="181" t="s">
        <v>86</v>
      </c>
      <c r="AV463" s="13" t="s">
        <v>86</v>
      </c>
      <c r="AW463" s="13" t="s">
        <v>31</v>
      </c>
      <c r="AX463" s="13" t="s">
        <v>32</v>
      </c>
      <c r="AY463" s="181" t="s">
        <v>260</v>
      </c>
    </row>
    <row r="464" spans="1:65" s="2" customFormat="1" ht="16.5" customHeight="1">
      <c r="A464" s="33"/>
      <c r="B464" s="132"/>
      <c r="C464" s="166" t="s">
        <v>791</v>
      </c>
      <c r="D464" s="166" t="s">
        <v>263</v>
      </c>
      <c r="E464" s="167" t="s">
        <v>889</v>
      </c>
      <c r="F464" s="168" t="s">
        <v>890</v>
      </c>
      <c r="G464" s="169" t="s">
        <v>266</v>
      </c>
      <c r="H464" s="170">
        <v>105</v>
      </c>
      <c r="I464" s="171"/>
      <c r="J464" s="172">
        <f>ROUND(I464*H464,2)</f>
        <v>0</v>
      </c>
      <c r="K464" s="168" t="s">
        <v>356</v>
      </c>
      <c r="L464" s="34"/>
      <c r="M464" s="173" t="s">
        <v>1</v>
      </c>
      <c r="N464" s="174" t="s">
        <v>42</v>
      </c>
      <c r="O464" s="59"/>
      <c r="P464" s="175">
        <f>O464*H464</f>
        <v>0</v>
      </c>
      <c r="Q464" s="175">
        <v>0</v>
      </c>
      <c r="R464" s="175">
        <f>Q464*H464</f>
        <v>0</v>
      </c>
      <c r="S464" s="175">
        <v>0</v>
      </c>
      <c r="T464" s="176">
        <f>S464*H464</f>
        <v>0</v>
      </c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R464" s="177" t="s">
        <v>268</v>
      </c>
      <c r="AT464" s="177" t="s">
        <v>263</v>
      </c>
      <c r="AU464" s="177" t="s">
        <v>86</v>
      </c>
      <c r="AY464" s="18" t="s">
        <v>260</v>
      </c>
      <c r="BE464" s="178">
        <f>IF(N464="základní",J464,0)</f>
        <v>0</v>
      </c>
      <c r="BF464" s="178">
        <f>IF(N464="snížená",J464,0)</f>
        <v>0</v>
      </c>
      <c r="BG464" s="178">
        <f>IF(N464="zákl. přenesená",J464,0)</f>
        <v>0</v>
      </c>
      <c r="BH464" s="178">
        <f>IF(N464="sníž. přenesená",J464,0)</f>
        <v>0</v>
      </c>
      <c r="BI464" s="178">
        <f>IF(N464="nulová",J464,0)</f>
        <v>0</v>
      </c>
      <c r="BJ464" s="18" t="s">
        <v>32</v>
      </c>
      <c r="BK464" s="178">
        <f>ROUND(I464*H464,2)</f>
        <v>0</v>
      </c>
      <c r="BL464" s="18" t="s">
        <v>268</v>
      </c>
      <c r="BM464" s="177" t="s">
        <v>1456</v>
      </c>
    </row>
    <row r="465" spans="1:65" s="13" customFormat="1">
      <c r="B465" s="179"/>
      <c r="D465" s="180" t="s">
        <v>270</v>
      </c>
      <c r="E465" s="181" t="s">
        <v>1</v>
      </c>
      <c r="F465" s="182" t="s">
        <v>2631</v>
      </c>
      <c r="H465" s="183">
        <v>105</v>
      </c>
      <c r="I465" s="184"/>
      <c r="L465" s="179"/>
      <c r="M465" s="185"/>
      <c r="N465" s="186"/>
      <c r="O465" s="186"/>
      <c r="P465" s="186"/>
      <c r="Q465" s="186"/>
      <c r="R465" s="186"/>
      <c r="S465" s="186"/>
      <c r="T465" s="187"/>
      <c r="AT465" s="181" t="s">
        <v>270</v>
      </c>
      <c r="AU465" s="181" t="s">
        <v>86</v>
      </c>
      <c r="AV465" s="13" t="s">
        <v>86</v>
      </c>
      <c r="AW465" s="13" t="s">
        <v>31</v>
      </c>
      <c r="AX465" s="13" t="s">
        <v>77</v>
      </c>
      <c r="AY465" s="181" t="s">
        <v>260</v>
      </c>
    </row>
    <row r="466" spans="1:65" s="14" customFormat="1">
      <c r="B466" s="188"/>
      <c r="D466" s="180" t="s">
        <v>270</v>
      </c>
      <c r="E466" s="189" t="s">
        <v>163</v>
      </c>
      <c r="F466" s="190" t="s">
        <v>275</v>
      </c>
      <c r="H466" s="191">
        <v>105</v>
      </c>
      <c r="I466" s="192"/>
      <c r="L466" s="188"/>
      <c r="M466" s="193"/>
      <c r="N466" s="194"/>
      <c r="O466" s="194"/>
      <c r="P466" s="194"/>
      <c r="Q466" s="194"/>
      <c r="R466" s="194"/>
      <c r="S466" s="194"/>
      <c r="T466" s="195"/>
      <c r="AT466" s="189" t="s">
        <v>270</v>
      </c>
      <c r="AU466" s="189" t="s">
        <v>86</v>
      </c>
      <c r="AV466" s="14" t="s">
        <v>268</v>
      </c>
      <c r="AW466" s="14" t="s">
        <v>31</v>
      </c>
      <c r="AX466" s="14" t="s">
        <v>32</v>
      </c>
      <c r="AY466" s="189" t="s">
        <v>260</v>
      </c>
    </row>
    <row r="467" spans="1:65" s="2" customFormat="1" ht="16.5" customHeight="1">
      <c r="A467" s="33"/>
      <c r="B467" s="132"/>
      <c r="C467" s="166" t="s">
        <v>796</v>
      </c>
      <c r="D467" s="166" t="s">
        <v>263</v>
      </c>
      <c r="E467" s="167" t="s">
        <v>500</v>
      </c>
      <c r="F467" s="168" t="s">
        <v>501</v>
      </c>
      <c r="G467" s="169" t="s">
        <v>316</v>
      </c>
      <c r="H467" s="170">
        <v>40.701000000000001</v>
      </c>
      <c r="I467" s="171"/>
      <c r="J467" s="172">
        <f>ROUND(I467*H467,2)</f>
        <v>0</v>
      </c>
      <c r="K467" s="168" t="s">
        <v>267</v>
      </c>
      <c r="L467" s="34"/>
      <c r="M467" s="173" t="s">
        <v>1</v>
      </c>
      <c r="N467" s="174" t="s">
        <v>42</v>
      </c>
      <c r="O467" s="59"/>
      <c r="P467" s="175">
        <f>O467*H467</f>
        <v>0</v>
      </c>
      <c r="Q467" s="175">
        <v>0</v>
      </c>
      <c r="R467" s="175">
        <f>Q467*H467</f>
        <v>0</v>
      </c>
      <c r="S467" s="175">
        <v>0</v>
      </c>
      <c r="T467" s="176">
        <f>S467*H467</f>
        <v>0</v>
      </c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R467" s="177" t="s">
        <v>268</v>
      </c>
      <c r="AT467" s="177" t="s">
        <v>263</v>
      </c>
      <c r="AU467" s="177" t="s">
        <v>86</v>
      </c>
      <c r="AY467" s="18" t="s">
        <v>260</v>
      </c>
      <c r="BE467" s="178">
        <f>IF(N467="základní",J467,0)</f>
        <v>0</v>
      </c>
      <c r="BF467" s="178">
        <f>IF(N467="snížená",J467,0)</f>
        <v>0</v>
      </c>
      <c r="BG467" s="178">
        <f>IF(N467="zákl. přenesená",J467,0)</f>
        <v>0</v>
      </c>
      <c r="BH467" s="178">
        <f>IF(N467="sníž. přenesená",J467,0)</f>
        <v>0</v>
      </c>
      <c r="BI467" s="178">
        <f>IF(N467="nulová",J467,0)</f>
        <v>0</v>
      </c>
      <c r="BJ467" s="18" t="s">
        <v>32</v>
      </c>
      <c r="BK467" s="178">
        <f>ROUND(I467*H467,2)</f>
        <v>0</v>
      </c>
      <c r="BL467" s="18" t="s">
        <v>268</v>
      </c>
      <c r="BM467" s="177" t="s">
        <v>1458</v>
      </c>
    </row>
    <row r="468" spans="1:65" s="15" customFormat="1">
      <c r="B468" s="196"/>
      <c r="D468" s="180" t="s">
        <v>270</v>
      </c>
      <c r="E468" s="197" t="s">
        <v>1</v>
      </c>
      <c r="F468" s="198" t="s">
        <v>503</v>
      </c>
      <c r="H468" s="197" t="s">
        <v>1</v>
      </c>
      <c r="I468" s="199"/>
      <c r="L468" s="196"/>
      <c r="M468" s="200"/>
      <c r="N468" s="201"/>
      <c r="O468" s="201"/>
      <c r="P468" s="201"/>
      <c r="Q468" s="201"/>
      <c r="R468" s="201"/>
      <c r="S468" s="201"/>
      <c r="T468" s="202"/>
      <c r="AT468" s="197" t="s">
        <v>270</v>
      </c>
      <c r="AU468" s="197" t="s">
        <v>86</v>
      </c>
      <c r="AV468" s="15" t="s">
        <v>32</v>
      </c>
      <c r="AW468" s="15" t="s">
        <v>31</v>
      </c>
      <c r="AX468" s="15" t="s">
        <v>77</v>
      </c>
      <c r="AY468" s="197" t="s">
        <v>260</v>
      </c>
    </row>
    <row r="469" spans="1:65" s="13" customFormat="1">
      <c r="B469" s="179"/>
      <c r="D469" s="180" t="s">
        <v>270</v>
      </c>
      <c r="E469" s="181" t="s">
        <v>1</v>
      </c>
      <c r="F469" s="182" t="s">
        <v>173</v>
      </c>
      <c r="H469" s="183">
        <v>50.875999999999998</v>
      </c>
      <c r="I469" s="184"/>
      <c r="L469" s="179"/>
      <c r="M469" s="185"/>
      <c r="N469" s="186"/>
      <c r="O469" s="186"/>
      <c r="P469" s="186"/>
      <c r="Q469" s="186"/>
      <c r="R469" s="186"/>
      <c r="S469" s="186"/>
      <c r="T469" s="187"/>
      <c r="AT469" s="181" t="s">
        <v>270</v>
      </c>
      <c r="AU469" s="181" t="s">
        <v>86</v>
      </c>
      <c r="AV469" s="13" t="s">
        <v>86</v>
      </c>
      <c r="AW469" s="13" t="s">
        <v>31</v>
      </c>
      <c r="AX469" s="13" t="s">
        <v>77</v>
      </c>
      <c r="AY469" s="181" t="s">
        <v>260</v>
      </c>
    </row>
    <row r="470" spans="1:65" s="14" customFormat="1">
      <c r="B470" s="188"/>
      <c r="D470" s="180" t="s">
        <v>270</v>
      </c>
      <c r="E470" s="189" t="s">
        <v>177</v>
      </c>
      <c r="F470" s="190" t="s">
        <v>275</v>
      </c>
      <c r="H470" s="191">
        <v>50.875999999999998</v>
      </c>
      <c r="I470" s="192"/>
      <c r="L470" s="188"/>
      <c r="M470" s="193"/>
      <c r="N470" s="194"/>
      <c r="O470" s="194"/>
      <c r="P470" s="194"/>
      <c r="Q470" s="194"/>
      <c r="R470" s="194"/>
      <c r="S470" s="194"/>
      <c r="T470" s="195"/>
      <c r="AT470" s="189" t="s">
        <v>270</v>
      </c>
      <c r="AU470" s="189" t="s">
        <v>86</v>
      </c>
      <c r="AV470" s="14" t="s">
        <v>268</v>
      </c>
      <c r="AW470" s="14" t="s">
        <v>31</v>
      </c>
      <c r="AX470" s="14" t="s">
        <v>77</v>
      </c>
      <c r="AY470" s="189" t="s">
        <v>260</v>
      </c>
    </row>
    <row r="471" spans="1:65" s="15" customFormat="1">
      <c r="B471" s="196"/>
      <c r="D471" s="180" t="s">
        <v>270</v>
      </c>
      <c r="E471" s="197" t="s">
        <v>1</v>
      </c>
      <c r="F471" s="198" t="s">
        <v>726</v>
      </c>
      <c r="H471" s="197" t="s">
        <v>1</v>
      </c>
      <c r="I471" s="199"/>
      <c r="L471" s="196"/>
      <c r="M471" s="200"/>
      <c r="N471" s="201"/>
      <c r="O471" s="201"/>
      <c r="P471" s="201"/>
      <c r="Q471" s="201"/>
      <c r="R471" s="201"/>
      <c r="S471" s="201"/>
      <c r="T471" s="202"/>
      <c r="AT471" s="197" t="s">
        <v>270</v>
      </c>
      <c r="AU471" s="197" t="s">
        <v>86</v>
      </c>
      <c r="AV471" s="15" t="s">
        <v>32</v>
      </c>
      <c r="AW471" s="15" t="s">
        <v>31</v>
      </c>
      <c r="AX471" s="15" t="s">
        <v>77</v>
      </c>
      <c r="AY471" s="197" t="s">
        <v>260</v>
      </c>
    </row>
    <row r="472" spans="1:65" s="13" customFormat="1">
      <c r="B472" s="179"/>
      <c r="D472" s="180" t="s">
        <v>270</v>
      </c>
      <c r="E472" s="181" t="s">
        <v>1</v>
      </c>
      <c r="F472" s="182" t="s">
        <v>727</v>
      </c>
      <c r="H472" s="183">
        <v>40.701000000000001</v>
      </c>
      <c r="I472" s="184"/>
      <c r="L472" s="179"/>
      <c r="M472" s="185"/>
      <c r="N472" s="186"/>
      <c r="O472" s="186"/>
      <c r="P472" s="186"/>
      <c r="Q472" s="186"/>
      <c r="R472" s="186"/>
      <c r="S472" s="186"/>
      <c r="T472" s="187"/>
      <c r="AT472" s="181" t="s">
        <v>270</v>
      </c>
      <c r="AU472" s="181" t="s">
        <v>86</v>
      </c>
      <c r="AV472" s="13" t="s">
        <v>86</v>
      </c>
      <c r="AW472" s="13" t="s">
        <v>31</v>
      </c>
      <c r="AX472" s="13" t="s">
        <v>32</v>
      </c>
      <c r="AY472" s="181" t="s">
        <v>260</v>
      </c>
    </row>
    <row r="473" spans="1:65" s="2" customFormat="1" ht="16.5" customHeight="1">
      <c r="A473" s="33"/>
      <c r="B473" s="132"/>
      <c r="C473" s="166" t="s">
        <v>803</v>
      </c>
      <c r="D473" s="166" t="s">
        <v>263</v>
      </c>
      <c r="E473" s="167" t="s">
        <v>510</v>
      </c>
      <c r="F473" s="168" t="s">
        <v>511</v>
      </c>
      <c r="G473" s="169" t="s">
        <v>316</v>
      </c>
      <c r="H473" s="170">
        <v>10.175000000000001</v>
      </c>
      <c r="I473" s="171"/>
      <c r="J473" s="172">
        <f>ROUND(I473*H473,2)</f>
        <v>0</v>
      </c>
      <c r="K473" s="168" t="s">
        <v>267</v>
      </c>
      <c r="L473" s="34"/>
      <c r="M473" s="173" t="s">
        <v>1</v>
      </c>
      <c r="N473" s="174" t="s">
        <v>42</v>
      </c>
      <c r="O473" s="59"/>
      <c r="P473" s="175">
        <f>O473*H473</f>
        <v>0</v>
      </c>
      <c r="Q473" s="175">
        <v>0</v>
      </c>
      <c r="R473" s="175">
        <f>Q473*H473</f>
        <v>0</v>
      </c>
      <c r="S473" s="175">
        <v>0</v>
      </c>
      <c r="T473" s="176">
        <f>S473*H473</f>
        <v>0</v>
      </c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R473" s="177" t="s">
        <v>268</v>
      </c>
      <c r="AT473" s="177" t="s">
        <v>263</v>
      </c>
      <c r="AU473" s="177" t="s">
        <v>86</v>
      </c>
      <c r="AY473" s="18" t="s">
        <v>260</v>
      </c>
      <c r="BE473" s="178">
        <f>IF(N473="základní",J473,0)</f>
        <v>0</v>
      </c>
      <c r="BF473" s="178">
        <f>IF(N473="snížená",J473,0)</f>
        <v>0</v>
      </c>
      <c r="BG473" s="178">
        <f>IF(N473="zákl. přenesená",J473,0)</f>
        <v>0</v>
      </c>
      <c r="BH473" s="178">
        <f>IF(N473="sníž. přenesená",J473,0)</f>
        <v>0</v>
      </c>
      <c r="BI473" s="178">
        <f>IF(N473="nulová",J473,0)</f>
        <v>0</v>
      </c>
      <c r="BJ473" s="18" t="s">
        <v>32</v>
      </c>
      <c r="BK473" s="178">
        <f>ROUND(I473*H473,2)</f>
        <v>0</v>
      </c>
      <c r="BL473" s="18" t="s">
        <v>268</v>
      </c>
      <c r="BM473" s="177" t="s">
        <v>1459</v>
      </c>
    </row>
    <row r="474" spans="1:65" s="13" customFormat="1">
      <c r="B474" s="179"/>
      <c r="D474" s="180" t="s">
        <v>270</v>
      </c>
      <c r="E474" s="181" t="s">
        <v>1</v>
      </c>
      <c r="F474" s="182" t="s">
        <v>2412</v>
      </c>
      <c r="H474" s="183">
        <v>10.175000000000001</v>
      </c>
      <c r="I474" s="184"/>
      <c r="L474" s="179"/>
      <c r="M474" s="185"/>
      <c r="N474" s="186"/>
      <c r="O474" s="186"/>
      <c r="P474" s="186"/>
      <c r="Q474" s="186"/>
      <c r="R474" s="186"/>
      <c r="S474" s="186"/>
      <c r="T474" s="187"/>
      <c r="AT474" s="181" t="s">
        <v>270</v>
      </c>
      <c r="AU474" s="181" t="s">
        <v>86</v>
      </c>
      <c r="AV474" s="13" t="s">
        <v>86</v>
      </c>
      <c r="AW474" s="13" t="s">
        <v>31</v>
      </c>
      <c r="AX474" s="13" t="s">
        <v>32</v>
      </c>
      <c r="AY474" s="181" t="s">
        <v>260</v>
      </c>
    </row>
    <row r="475" spans="1:65" s="2" customFormat="1" ht="16.5" customHeight="1">
      <c r="A475" s="33"/>
      <c r="B475" s="132"/>
      <c r="C475" s="166" t="s">
        <v>807</v>
      </c>
      <c r="D475" s="166" t="s">
        <v>263</v>
      </c>
      <c r="E475" s="167" t="s">
        <v>515</v>
      </c>
      <c r="F475" s="168" t="s">
        <v>516</v>
      </c>
      <c r="G475" s="169" t="s">
        <v>316</v>
      </c>
      <c r="H475" s="170">
        <v>50.875999999999998</v>
      </c>
      <c r="I475" s="171"/>
      <c r="J475" s="172">
        <f>ROUND(I475*H475,2)</f>
        <v>0</v>
      </c>
      <c r="K475" s="168" t="s">
        <v>267</v>
      </c>
      <c r="L475" s="34"/>
      <c r="M475" s="173" t="s">
        <v>1</v>
      </c>
      <c r="N475" s="174" t="s">
        <v>42</v>
      </c>
      <c r="O475" s="59"/>
      <c r="P475" s="175">
        <f>O475*H475</f>
        <v>0</v>
      </c>
      <c r="Q475" s="175">
        <v>0</v>
      </c>
      <c r="R475" s="175">
        <f>Q475*H475</f>
        <v>0</v>
      </c>
      <c r="S475" s="175">
        <v>0</v>
      </c>
      <c r="T475" s="176">
        <f>S475*H475</f>
        <v>0</v>
      </c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R475" s="177" t="s">
        <v>268</v>
      </c>
      <c r="AT475" s="177" t="s">
        <v>263</v>
      </c>
      <c r="AU475" s="177" t="s">
        <v>86</v>
      </c>
      <c r="AY475" s="18" t="s">
        <v>260</v>
      </c>
      <c r="BE475" s="178">
        <f>IF(N475="základní",J475,0)</f>
        <v>0</v>
      </c>
      <c r="BF475" s="178">
        <f>IF(N475="snížená",J475,0)</f>
        <v>0</v>
      </c>
      <c r="BG475" s="178">
        <f>IF(N475="zákl. přenesená",J475,0)</f>
        <v>0</v>
      </c>
      <c r="BH475" s="178">
        <f>IF(N475="sníž. přenesená",J475,0)</f>
        <v>0</v>
      </c>
      <c r="BI475" s="178">
        <f>IF(N475="nulová",J475,0)</f>
        <v>0</v>
      </c>
      <c r="BJ475" s="18" t="s">
        <v>32</v>
      </c>
      <c r="BK475" s="178">
        <f>ROUND(I475*H475,2)</f>
        <v>0</v>
      </c>
      <c r="BL475" s="18" t="s">
        <v>268</v>
      </c>
      <c r="BM475" s="177" t="s">
        <v>2632</v>
      </c>
    </row>
    <row r="476" spans="1:65" s="13" customFormat="1">
      <c r="B476" s="179"/>
      <c r="D476" s="180" t="s">
        <v>270</v>
      </c>
      <c r="E476" s="181" t="s">
        <v>1</v>
      </c>
      <c r="F476" s="182" t="s">
        <v>2633</v>
      </c>
      <c r="H476" s="183">
        <v>50.875999999999998</v>
      </c>
      <c r="I476" s="184"/>
      <c r="L476" s="179"/>
      <c r="M476" s="185"/>
      <c r="N476" s="186"/>
      <c r="O476" s="186"/>
      <c r="P476" s="186"/>
      <c r="Q476" s="186"/>
      <c r="R476" s="186"/>
      <c r="S476" s="186"/>
      <c r="T476" s="187"/>
      <c r="AT476" s="181" t="s">
        <v>270</v>
      </c>
      <c r="AU476" s="181" t="s">
        <v>86</v>
      </c>
      <c r="AV476" s="13" t="s">
        <v>86</v>
      </c>
      <c r="AW476" s="13" t="s">
        <v>31</v>
      </c>
      <c r="AX476" s="13" t="s">
        <v>77</v>
      </c>
      <c r="AY476" s="181" t="s">
        <v>260</v>
      </c>
    </row>
    <row r="477" spans="1:65" s="14" customFormat="1">
      <c r="B477" s="188"/>
      <c r="D477" s="180" t="s">
        <v>270</v>
      </c>
      <c r="E477" s="189" t="s">
        <v>1</v>
      </c>
      <c r="F477" s="190" t="s">
        <v>275</v>
      </c>
      <c r="H477" s="191">
        <v>50.875999999999998</v>
      </c>
      <c r="I477" s="192"/>
      <c r="L477" s="188"/>
      <c r="M477" s="193"/>
      <c r="N477" s="194"/>
      <c r="O477" s="194"/>
      <c r="P477" s="194"/>
      <c r="Q477" s="194"/>
      <c r="R477" s="194"/>
      <c r="S477" s="194"/>
      <c r="T477" s="195"/>
      <c r="AT477" s="189" t="s">
        <v>270</v>
      </c>
      <c r="AU477" s="189" t="s">
        <v>86</v>
      </c>
      <c r="AV477" s="14" t="s">
        <v>268</v>
      </c>
      <c r="AW477" s="14" t="s">
        <v>31</v>
      </c>
      <c r="AX477" s="14" t="s">
        <v>32</v>
      </c>
      <c r="AY477" s="189" t="s">
        <v>260</v>
      </c>
    </row>
    <row r="478" spans="1:65" s="2" customFormat="1" ht="16.5" customHeight="1">
      <c r="A478" s="33"/>
      <c r="B478" s="132"/>
      <c r="C478" s="166" t="s">
        <v>812</v>
      </c>
      <c r="D478" s="166" t="s">
        <v>263</v>
      </c>
      <c r="E478" s="167" t="s">
        <v>521</v>
      </c>
      <c r="F478" s="168" t="s">
        <v>522</v>
      </c>
      <c r="G478" s="169" t="s">
        <v>316</v>
      </c>
      <c r="H478" s="170">
        <v>50.875999999999998</v>
      </c>
      <c r="I478" s="171"/>
      <c r="J478" s="172">
        <f>ROUND(I478*H478,2)</f>
        <v>0</v>
      </c>
      <c r="K478" s="168" t="s">
        <v>356</v>
      </c>
      <c r="L478" s="34"/>
      <c r="M478" s="173" t="s">
        <v>1</v>
      </c>
      <c r="N478" s="174" t="s">
        <v>42</v>
      </c>
      <c r="O478" s="59"/>
      <c r="P478" s="175">
        <f>O478*H478</f>
        <v>0</v>
      </c>
      <c r="Q478" s="175">
        <v>0</v>
      </c>
      <c r="R478" s="175">
        <f>Q478*H478</f>
        <v>0</v>
      </c>
      <c r="S478" s="175">
        <v>0</v>
      </c>
      <c r="T478" s="176">
        <f>S478*H478</f>
        <v>0</v>
      </c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R478" s="177" t="s">
        <v>268</v>
      </c>
      <c r="AT478" s="177" t="s">
        <v>263</v>
      </c>
      <c r="AU478" s="177" t="s">
        <v>86</v>
      </c>
      <c r="AY478" s="18" t="s">
        <v>260</v>
      </c>
      <c r="BE478" s="178">
        <f>IF(N478="základní",J478,0)</f>
        <v>0</v>
      </c>
      <c r="BF478" s="178">
        <f>IF(N478="snížená",J478,0)</f>
        <v>0</v>
      </c>
      <c r="BG478" s="178">
        <f>IF(N478="zákl. přenesená",J478,0)</f>
        <v>0</v>
      </c>
      <c r="BH478" s="178">
        <f>IF(N478="sníž. přenesená",J478,0)</f>
        <v>0</v>
      </c>
      <c r="BI478" s="178">
        <f>IF(N478="nulová",J478,0)</f>
        <v>0</v>
      </c>
      <c r="BJ478" s="18" t="s">
        <v>32</v>
      </c>
      <c r="BK478" s="178">
        <f>ROUND(I478*H478,2)</f>
        <v>0</v>
      </c>
      <c r="BL478" s="18" t="s">
        <v>268</v>
      </c>
      <c r="BM478" s="177" t="s">
        <v>1463</v>
      </c>
    </row>
    <row r="479" spans="1:65" s="13" customFormat="1">
      <c r="B479" s="179"/>
      <c r="D479" s="180" t="s">
        <v>270</v>
      </c>
      <c r="E479" s="181" t="s">
        <v>1</v>
      </c>
      <c r="F479" s="182" t="s">
        <v>177</v>
      </c>
      <c r="H479" s="183">
        <v>50.875999999999998</v>
      </c>
      <c r="I479" s="184"/>
      <c r="L479" s="179"/>
      <c r="M479" s="185"/>
      <c r="N479" s="186"/>
      <c r="O479" s="186"/>
      <c r="P479" s="186"/>
      <c r="Q479" s="186"/>
      <c r="R479" s="186"/>
      <c r="S479" s="186"/>
      <c r="T479" s="187"/>
      <c r="AT479" s="181" t="s">
        <v>270</v>
      </c>
      <c r="AU479" s="181" t="s">
        <v>86</v>
      </c>
      <c r="AV479" s="13" t="s">
        <v>86</v>
      </c>
      <c r="AW479" s="13" t="s">
        <v>31</v>
      </c>
      <c r="AX479" s="13" t="s">
        <v>32</v>
      </c>
      <c r="AY479" s="181" t="s">
        <v>260</v>
      </c>
    </row>
    <row r="480" spans="1:65" s="2" customFormat="1" ht="16.5" customHeight="1">
      <c r="A480" s="33"/>
      <c r="B480" s="132"/>
      <c r="C480" s="166" t="s">
        <v>816</v>
      </c>
      <c r="D480" s="166" t="s">
        <v>263</v>
      </c>
      <c r="E480" s="167" t="s">
        <v>906</v>
      </c>
      <c r="F480" s="168" t="s">
        <v>907</v>
      </c>
      <c r="G480" s="169" t="s">
        <v>372</v>
      </c>
      <c r="H480" s="170">
        <v>90</v>
      </c>
      <c r="I480" s="171"/>
      <c r="J480" s="172">
        <f>ROUND(I480*H480,2)</f>
        <v>0</v>
      </c>
      <c r="K480" s="168" t="s">
        <v>267</v>
      </c>
      <c r="L480" s="34"/>
      <c r="M480" s="173" t="s">
        <v>1</v>
      </c>
      <c r="N480" s="174" t="s">
        <v>42</v>
      </c>
      <c r="O480" s="59"/>
      <c r="P480" s="175">
        <f>O480*H480</f>
        <v>0</v>
      </c>
      <c r="Q480" s="175">
        <v>8.3500000000000005E-2</v>
      </c>
      <c r="R480" s="175">
        <f>Q480*H480</f>
        <v>7.5150000000000006</v>
      </c>
      <c r="S480" s="175">
        <v>0</v>
      </c>
      <c r="T480" s="176">
        <f>S480*H480</f>
        <v>0</v>
      </c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R480" s="177" t="s">
        <v>268</v>
      </c>
      <c r="AT480" s="177" t="s">
        <v>263</v>
      </c>
      <c r="AU480" s="177" t="s">
        <v>86</v>
      </c>
      <c r="AY480" s="18" t="s">
        <v>260</v>
      </c>
      <c r="BE480" s="178">
        <f>IF(N480="základní",J480,0)</f>
        <v>0</v>
      </c>
      <c r="BF480" s="178">
        <f>IF(N480="snížená",J480,0)</f>
        <v>0</v>
      </c>
      <c r="BG480" s="178">
        <f>IF(N480="zákl. přenesená",J480,0)</f>
        <v>0</v>
      </c>
      <c r="BH480" s="178">
        <f>IF(N480="sníž. přenesená",J480,0)</f>
        <v>0</v>
      </c>
      <c r="BI480" s="178">
        <f>IF(N480="nulová",J480,0)</f>
        <v>0</v>
      </c>
      <c r="BJ480" s="18" t="s">
        <v>32</v>
      </c>
      <c r="BK480" s="178">
        <f>ROUND(I480*H480,2)</f>
        <v>0</v>
      </c>
      <c r="BL480" s="18" t="s">
        <v>268</v>
      </c>
      <c r="BM480" s="177" t="s">
        <v>1464</v>
      </c>
    </row>
    <row r="481" spans="1:65" s="15" customFormat="1">
      <c r="B481" s="196"/>
      <c r="D481" s="180" t="s">
        <v>270</v>
      </c>
      <c r="E481" s="197" t="s">
        <v>1</v>
      </c>
      <c r="F481" s="198" t="s">
        <v>2634</v>
      </c>
      <c r="H481" s="197" t="s">
        <v>1</v>
      </c>
      <c r="I481" s="199"/>
      <c r="L481" s="196"/>
      <c r="M481" s="200"/>
      <c r="N481" s="201"/>
      <c r="O481" s="201"/>
      <c r="P481" s="201"/>
      <c r="Q481" s="201"/>
      <c r="R481" s="201"/>
      <c r="S481" s="201"/>
      <c r="T481" s="202"/>
      <c r="AT481" s="197" t="s">
        <v>270</v>
      </c>
      <c r="AU481" s="197" t="s">
        <v>86</v>
      </c>
      <c r="AV481" s="15" t="s">
        <v>32</v>
      </c>
      <c r="AW481" s="15" t="s">
        <v>31</v>
      </c>
      <c r="AX481" s="15" t="s">
        <v>77</v>
      </c>
      <c r="AY481" s="197" t="s">
        <v>260</v>
      </c>
    </row>
    <row r="482" spans="1:65" s="13" customFormat="1">
      <c r="B482" s="179"/>
      <c r="D482" s="180" t="s">
        <v>270</v>
      </c>
      <c r="E482" s="181" t="s">
        <v>1</v>
      </c>
      <c r="F482" s="182" t="s">
        <v>2635</v>
      </c>
      <c r="H482" s="183">
        <v>72</v>
      </c>
      <c r="I482" s="184"/>
      <c r="L482" s="179"/>
      <c r="M482" s="185"/>
      <c r="N482" s="186"/>
      <c r="O482" s="186"/>
      <c r="P482" s="186"/>
      <c r="Q482" s="186"/>
      <c r="R482" s="186"/>
      <c r="S482" s="186"/>
      <c r="T482" s="187"/>
      <c r="AT482" s="181" t="s">
        <v>270</v>
      </c>
      <c r="AU482" s="181" t="s">
        <v>86</v>
      </c>
      <c r="AV482" s="13" t="s">
        <v>86</v>
      </c>
      <c r="AW482" s="13" t="s">
        <v>31</v>
      </c>
      <c r="AX482" s="13" t="s">
        <v>77</v>
      </c>
      <c r="AY482" s="181" t="s">
        <v>260</v>
      </c>
    </row>
    <row r="483" spans="1:65" s="13" customFormat="1">
      <c r="B483" s="179"/>
      <c r="D483" s="180" t="s">
        <v>270</v>
      </c>
      <c r="E483" s="181" t="s">
        <v>1</v>
      </c>
      <c r="F483" s="182" t="s">
        <v>1467</v>
      </c>
      <c r="H483" s="183">
        <v>18</v>
      </c>
      <c r="I483" s="184"/>
      <c r="L483" s="179"/>
      <c r="M483" s="185"/>
      <c r="N483" s="186"/>
      <c r="O483" s="186"/>
      <c r="P483" s="186"/>
      <c r="Q483" s="186"/>
      <c r="R483" s="186"/>
      <c r="S483" s="186"/>
      <c r="T483" s="187"/>
      <c r="AT483" s="181" t="s">
        <v>270</v>
      </c>
      <c r="AU483" s="181" t="s">
        <v>86</v>
      </c>
      <c r="AV483" s="13" t="s">
        <v>86</v>
      </c>
      <c r="AW483" s="13" t="s">
        <v>31</v>
      </c>
      <c r="AX483" s="13" t="s">
        <v>77</v>
      </c>
      <c r="AY483" s="181" t="s">
        <v>260</v>
      </c>
    </row>
    <row r="484" spans="1:65" s="14" customFormat="1">
      <c r="B484" s="188"/>
      <c r="D484" s="180" t="s">
        <v>270</v>
      </c>
      <c r="E484" s="189" t="s">
        <v>184</v>
      </c>
      <c r="F484" s="190" t="s">
        <v>275</v>
      </c>
      <c r="H484" s="191">
        <v>90</v>
      </c>
      <c r="I484" s="192"/>
      <c r="L484" s="188"/>
      <c r="M484" s="193"/>
      <c r="N484" s="194"/>
      <c r="O484" s="194"/>
      <c r="P484" s="194"/>
      <c r="Q484" s="194"/>
      <c r="R484" s="194"/>
      <c r="S484" s="194"/>
      <c r="T484" s="195"/>
      <c r="AT484" s="189" t="s">
        <v>270</v>
      </c>
      <c r="AU484" s="189" t="s">
        <v>86</v>
      </c>
      <c r="AV484" s="14" t="s">
        <v>268</v>
      </c>
      <c r="AW484" s="14" t="s">
        <v>31</v>
      </c>
      <c r="AX484" s="14" t="s">
        <v>32</v>
      </c>
      <c r="AY484" s="189" t="s">
        <v>260</v>
      </c>
    </row>
    <row r="485" spans="1:65" s="2" customFormat="1" ht="24.2" customHeight="1">
      <c r="A485" s="33"/>
      <c r="B485" s="132"/>
      <c r="C485" s="166" t="s">
        <v>821</v>
      </c>
      <c r="D485" s="166" t="s">
        <v>263</v>
      </c>
      <c r="E485" s="167" t="s">
        <v>919</v>
      </c>
      <c r="F485" s="168" t="s">
        <v>920</v>
      </c>
      <c r="G485" s="169" t="s">
        <v>372</v>
      </c>
      <c r="H485" s="170">
        <v>90</v>
      </c>
      <c r="I485" s="171"/>
      <c r="J485" s="172">
        <f>ROUND(I485*H485,2)</f>
        <v>0</v>
      </c>
      <c r="K485" s="168" t="s">
        <v>356</v>
      </c>
      <c r="L485" s="34"/>
      <c r="M485" s="173" t="s">
        <v>1</v>
      </c>
      <c r="N485" s="174" t="s">
        <v>42</v>
      </c>
      <c r="O485" s="59"/>
      <c r="P485" s="175">
        <f>O485*H485</f>
        <v>0</v>
      </c>
      <c r="Q485" s="175">
        <v>0</v>
      </c>
      <c r="R485" s="175">
        <f>Q485*H485</f>
        <v>0</v>
      </c>
      <c r="S485" s="175">
        <v>8.3500000000000005E-2</v>
      </c>
      <c r="T485" s="176">
        <f>S485*H485</f>
        <v>7.5150000000000006</v>
      </c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R485" s="177" t="s">
        <v>268</v>
      </c>
      <c r="AT485" s="177" t="s">
        <v>263</v>
      </c>
      <c r="AU485" s="177" t="s">
        <v>86</v>
      </c>
      <c r="AY485" s="18" t="s">
        <v>260</v>
      </c>
      <c r="BE485" s="178">
        <f>IF(N485="základní",J485,0)</f>
        <v>0</v>
      </c>
      <c r="BF485" s="178">
        <f>IF(N485="snížená",J485,0)</f>
        <v>0</v>
      </c>
      <c r="BG485" s="178">
        <f>IF(N485="zákl. přenesená",J485,0)</f>
        <v>0</v>
      </c>
      <c r="BH485" s="178">
        <f>IF(N485="sníž. přenesená",J485,0)</f>
        <v>0</v>
      </c>
      <c r="BI485" s="178">
        <f>IF(N485="nulová",J485,0)</f>
        <v>0</v>
      </c>
      <c r="BJ485" s="18" t="s">
        <v>32</v>
      </c>
      <c r="BK485" s="178">
        <f>ROUND(I485*H485,2)</f>
        <v>0</v>
      </c>
      <c r="BL485" s="18" t="s">
        <v>268</v>
      </c>
      <c r="BM485" s="177" t="s">
        <v>1469</v>
      </c>
    </row>
    <row r="486" spans="1:65" s="13" customFormat="1">
      <c r="B486" s="179"/>
      <c r="D486" s="180" t="s">
        <v>270</v>
      </c>
      <c r="E486" s="181" t="s">
        <v>1</v>
      </c>
      <c r="F486" s="182" t="s">
        <v>184</v>
      </c>
      <c r="H486" s="183">
        <v>90</v>
      </c>
      <c r="I486" s="184"/>
      <c r="L486" s="179"/>
      <c r="M486" s="185"/>
      <c r="N486" s="186"/>
      <c r="O486" s="186"/>
      <c r="P486" s="186"/>
      <c r="Q486" s="186"/>
      <c r="R486" s="186"/>
      <c r="S486" s="186"/>
      <c r="T486" s="187"/>
      <c r="AT486" s="181" t="s">
        <v>270</v>
      </c>
      <c r="AU486" s="181" t="s">
        <v>86</v>
      </c>
      <c r="AV486" s="13" t="s">
        <v>86</v>
      </c>
      <c r="AW486" s="13" t="s">
        <v>31</v>
      </c>
      <c r="AX486" s="13" t="s">
        <v>32</v>
      </c>
      <c r="AY486" s="181" t="s">
        <v>260</v>
      </c>
    </row>
    <row r="487" spans="1:65" s="2" customFormat="1" ht="16.5" customHeight="1">
      <c r="A487" s="33"/>
      <c r="B487" s="132"/>
      <c r="C487" s="211" t="s">
        <v>825</v>
      </c>
      <c r="D487" s="211" t="s">
        <v>429</v>
      </c>
      <c r="E487" s="212" t="s">
        <v>913</v>
      </c>
      <c r="F487" s="213" t="s">
        <v>914</v>
      </c>
      <c r="G487" s="214" t="s">
        <v>915</v>
      </c>
      <c r="H487" s="215">
        <v>20.2</v>
      </c>
      <c r="I487" s="216"/>
      <c r="J487" s="217">
        <f>ROUND(I487*H487,2)</f>
        <v>0</v>
      </c>
      <c r="K487" s="213" t="s">
        <v>356</v>
      </c>
      <c r="L487" s="218"/>
      <c r="M487" s="219" t="s">
        <v>1</v>
      </c>
      <c r="N487" s="220" t="s">
        <v>42</v>
      </c>
      <c r="O487" s="59"/>
      <c r="P487" s="175">
        <f>O487*H487</f>
        <v>0</v>
      </c>
      <c r="Q487" s="175">
        <v>2.37</v>
      </c>
      <c r="R487" s="175">
        <f>Q487*H487</f>
        <v>47.874000000000002</v>
      </c>
      <c r="S487" s="175">
        <v>0</v>
      </c>
      <c r="T487" s="176">
        <f>S487*H487</f>
        <v>0</v>
      </c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  <c r="AR487" s="177" t="s">
        <v>306</v>
      </c>
      <c r="AT487" s="177" t="s">
        <v>429</v>
      </c>
      <c r="AU487" s="177" t="s">
        <v>86</v>
      </c>
      <c r="AY487" s="18" t="s">
        <v>260</v>
      </c>
      <c r="BE487" s="178">
        <f>IF(N487="základní",J487,0)</f>
        <v>0</v>
      </c>
      <c r="BF487" s="178">
        <f>IF(N487="snížená",J487,0)</f>
        <v>0</v>
      </c>
      <c r="BG487" s="178">
        <f>IF(N487="zákl. přenesená",J487,0)</f>
        <v>0</v>
      </c>
      <c r="BH487" s="178">
        <f>IF(N487="sníž. přenesená",J487,0)</f>
        <v>0</v>
      </c>
      <c r="BI487" s="178">
        <f>IF(N487="nulová",J487,0)</f>
        <v>0</v>
      </c>
      <c r="BJ487" s="18" t="s">
        <v>32</v>
      </c>
      <c r="BK487" s="178">
        <f>ROUND(I487*H487,2)</f>
        <v>0</v>
      </c>
      <c r="BL487" s="18" t="s">
        <v>268</v>
      </c>
      <c r="BM487" s="177" t="s">
        <v>1468</v>
      </c>
    </row>
    <row r="488" spans="1:65" s="13" customFormat="1">
      <c r="B488" s="179"/>
      <c r="D488" s="180" t="s">
        <v>270</v>
      </c>
      <c r="E488" s="181" t="s">
        <v>1</v>
      </c>
      <c r="F488" s="182" t="s">
        <v>917</v>
      </c>
      <c r="H488" s="183">
        <v>20.2</v>
      </c>
      <c r="I488" s="184"/>
      <c r="L488" s="179"/>
      <c r="M488" s="185"/>
      <c r="N488" s="186"/>
      <c r="O488" s="186"/>
      <c r="P488" s="186"/>
      <c r="Q488" s="186"/>
      <c r="R488" s="186"/>
      <c r="S488" s="186"/>
      <c r="T488" s="187"/>
      <c r="AT488" s="181" t="s">
        <v>270</v>
      </c>
      <c r="AU488" s="181" t="s">
        <v>86</v>
      </c>
      <c r="AV488" s="13" t="s">
        <v>86</v>
      </c>
      <c r="AW488" s="13" t="s">
        <v>31</v>
      </c>
      <c r="AX488" s="13" t="s">
        <v>32</v>
      </c>
      <c r="AY488" s="181" t="s">
        <v>260</v>
      </c>
    </row>
    <row r="489" spans="1:65" s="2" customFormat="1" ht="16.5" customHeight="1">
      <c r="A489" s="33"/>
      <c r="B489" s="132"/>
      <c r="C489" s="166" t="s">
        <v>830</v>
      </c>
      <c r="D489" s="166" t="s">
        <v>263</v>
      </c>
      <c r="E489" s="167" t="s">
        <v>923</v>
      </c>
      <c r="F489" s="168" t="s">
        <v>924</v>
      </c>
      <c r="G489" s="169" t="s">
        <v>372</v>
      </c>
      <c r="H489" s="170">
        <v>0.81799999999999995</v>
      </c>
      <c r="I489" s="171"/>
      <c r="J489" s="172">
        <f>ROUND(I489*H489,2)</f>
        <v>0</v>
      </c>
      <c r="K489" s="168" t="s">
        <v>267</v>
      </c>
      <c r="L489" s="34"/>
      <c r="M489" s="173" t="s">
        <v>1</v>
      </c>
      <c r="N489" s="174" t="s">
        <v>42</v>
      </c>
      <c r="O489" s="59"/>
      <c r="P489" s="175">
        <f>O489*H489</f>
        <v>0</v>
      </c>
      <c r="Q489" s="175">
        <v>0.52312000000000003</v>
      </c>
      <c r="R489" s="175">
        <f>Q489*H489</f>
        <v>0.42791215999999999</v>
      </c>
      <c r="S489" s="175">
        <v>0</v>
      </c>
      <c r="T489" s="176">
        <f>S489*H489</f>
        <v>0</v>
      </c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R489" s="177" t="s">
        <v>268</v>
      </c>
      <c r="AT489" s="177" t="s">
        <v>263</v>
      </c>
      <c r="AU489" s="177" t="s">
        <v>86</v>
      </c>
      <c r="AY489" s="18" t="s">
        <v>260</v>
      </c>
      <c r="BE489" s="178">
        <f>IF(N489="základní",J489,0)</f>
        <v>0</v>
      </c>
      <c r="BF489" s="178">
        <f>IF(N489="snížená",J489,0)</f>
        <v>0</v>
      </c>
      <c r="BG489" s="178">
        <f>IF(N489="zákl. přenesená",J489,0)</f>
        <v>0</v>
      </c>
      <c r="BH489" s="178">
        <f>IF(N489="sníž. přenesená",J489,0)</f>
        <v>0</v>
      </c>
      <c r="BI489" s="178">
        <f>IF(N489="nulová",J489,0)</f>
        <v>0</v>
      </c>
      <c r="BJ489" s="18" t="s">
        <v>32</v>
      </c>
      <c r="BK489" s="178">
        <f>ROUND(I489*H489,2)</f>
        <v>0</v>
      </c>
      <c r="BL489" s="18" t="s">
        <v>268</v>
      </c>
      <c r="BM489" s="177" t="s">
        <v>2636</v>
      </c>
    </row>
    <row r="490" spans="1:65" s="13" customFormat="1">
      <c r="B490" s="179"/>
      <c r="D490" s="180" t="s">
        <v>270</v>
      </c>
      <c r="E490" s="181" t="s">
        <v>1</v>
      </c>
      <c r="F490" s="182" t="s">
        <v>926</v>
      </c>
      <c r="H490" s="183">
        <v>0.81799999999999995</v>
      </c>
      <c r="I490" s="184"/>
      <c r="L490" s="179"/>
      <c r="M490" s="185"/>
      <c r="N490" s="186"/>
      <c r="O490" s="186"/>
      <c r="P490" s="186"/>
      <c r="Q490" s="186"/>
      <c r="R490" s="186"/>
      <c r="S490" s="186"/>
      <c r="T490" s="187"/>
      <c r="AT490" s="181" t="s">
        <v>270</v>
      </c>
      <c r="AU490" s="181" t="s">
        <v>86</v>
      </c>
      <c r="AV490" s="13" t="s">
        <v>86</v>
      </c>
      <c r="AW490" s="13" t="s">
        <v>31</v>
      </c>
      <c r="AX490" s="13" t="s">
        <v>77</v>
      </c>
      <c r="AY490" s="181" t="s">
        <v>260</v>
      </c>
    </row>
    <row r="491" spans="1:65" s="14" customFormat="1">
      <c r="B491" s="188"/>
      <c r="D491" s="180" t="s">
        <v>270</v>
      </c>
      <c r="E491" s="189" t="s">
        <v>161</v>
      </c>
      <c r="F491" s="190" t="s">
        <v>275</v>
      </c>
      <c r="H491" s="191">
        <v>0.81799999999999995</v>
      </c>
      <c r="I491" s="192"/>
      <c r="L491" s="188"/>
      <c r="M491" s="193"/>
      <c r="N491" s="194"/>
      <c r="O491" s="194"/>
      <c r="P491" s="194"/>
      <c r="Q491" s="194"/>
      <c r="R491" s="194"/>
      <c r="S491" s="194"/>
      <c r="T491" s="195"/>
      <c r="AT491" s="189" t="s">
        <v>270</v>
      </c>
      <c r="AU491" s="189" t="s">
        <v>86</v>
      </c>
      <c r="AV491" s="14" t="s">
        <v>268</v>
      </c>
      <c r="AW491" s="14" t="s">
        <v>31</v>
      </c>
      <c r="AX491" s="14" t="s">
        <v>32</v>
      </c>
      <c r="AY491" s="189" t="s">
        <v>260</v>
      </c>
    </row>
    <row r="492" spans="1:65" s="2" customFormat="1" ht="16.5" customHeight="1">
      <c r="A492" s="33"/>
      <c r="B492" s="132"/>
      <c r="C492" s="166" t="s">
        <v>835</v>
      </c>
      <c r="D492" s="166" t="s">
        <v>263</v>
      </c>
      <c r="E492" s="167" t="s">
        <v>634</v>
      </c>
      <c r="F492" s="168" t="s">
        <v>635</v>
      </c>
      <c r="G492" s="169" t="s">
        <v>372</v>
      </c>
      <c r="H492" s="170">
        <v>0.81799999999999995</v>
      </c>
      <c r="I492" s="171"/>
      <c r="J492" s="172">
        <f>ROUND(I492*H492,2)</f>
        <v>0</v>
      </c>
      <c r="K492" s="168" t="s">
        <v>267</v>
      </c>
      <c r="L492" s="34"/>
      <c r="M492" s="173" t="s">
        <v>1</v>
      </c>
      <c r="N492" s="174" t="s">
        <v>42</v>
      </c>
      <c r="O492" s="59"/>
      <c r="P492" s="175">
        <f>O492*H492</f>
        <v>0</v>
      </c>
      <c r="Q492" s="175">
        <v>0</v>
      </c>
      <c r="R492" s="175">
        <f>Q492*H492</f>
        <v>0</v>
      </c>
      <c r="S492" s="175">
        <v>0.625</v>
      </c>
      <c r="T492" s="176">
        <f>S492*H492</f>
        <v>0.51124999999999998</v>
      </c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R492" s="177" t="s">
        <v>268</v>
      </c>
      <c r="AT492" s="177" t="s">
        <v>263</v>
      </c>
      <c r="AU492" s="177" t="s">
        <v>86</v>
      </c>
      <c r="AY492" s="18" t="s">
        <v>260</v>
      </c>
      <c r="BE492" s="178">
        <f>IF(N492="základní",J492,0)</f>
        <v>0</v>
      </c>
      <c r="BF492" s="178">
        <f>IF(N492="snížená",J492,0)</f>
        <v>0</v>
      </c>
      <c r="BG492" s="178">
        <f>IF(N492="zákl. přenesená",J492,0)</f>
        <v>0</v>
      </c>
      <c r="BH492" s="178">
        <f>IF(N492="sníž. přenesená",J492,0)</f>
        <v>0</v>
      </c>
      <c r="BI492" s="178">
        <f>IF(N492="nulová",J492,0)</f>
        <v>0</v>
      </c>
      <c r="BJ492" s="18" t="s">
        <v>32</v>
      </c>
      <c r="BK492" s="178">
        <f>ROUND(I492*H492,2)</f>
        <v>0</v>
      </c>
      <c r="BL492" s="18" t="s">
        <v>268</v>
      </c>
      <c r="BM492" s="177" t="s">
        <v>2637</v>
      </c>
    </row>
    <row r="493" spans="1:65" s="13" customFormat="1">
      <c r="B493" s="179"/>
      <c r="D493" s="180" t="s">
        <v>270</v>
      </c>
      <c r="E493" s="181" t="s">
        <v>1</v>
      </c>
      <c r="F493" s="182" t="s">
        <v>161</v>
      </c>
      <c r="H493" s="183">
        <v>0.81799999999999995</v>
      </c>
      <c r="I493" s="184"/>
      <c r="L493" s="179"/>
      <c r="M493" s="185"/>
      <c r="N493" s="186"/>
      <c r="O493" s="186"/>
      <c r="P493" s="186"/>
      <c r="Q493" s="186"/>
      <c r="R493" s="186"/>
      <c r="S493" s="186"/>
      <c r="T493" s="187"/>
      <c r="AT493" s="181" t="s">
        <v>270</v>
      </c>
      <c r="AU493" s="181" t="s">
        <v>86</v>
      </c>
      <c r="AV493" s="13" t="s">
        <v>86</v>
      </c>
      <c r="AW493" s="13" t="s">
        <v>31</v>
      </c>
      <c r="AX493" s="13" t="s">
        <v>32</v>
      </c>
      <c r="AY493" s="181" t="s">
        <v>260</v>
      </c>
    </row>
    <row r="494" spans="1:65" s="2" customFormat="1" ht="24.2" customHeight="1">
      <c r="A494" s="33"/>
      <c r="B494" s="132"/>
      <c r="C494" s="166" t="s">
        <v>840</v>
      </c>
      <c r="D494" s="166" t="s">
        <v>263</v>
      </c>
      <c r="E494" s="167" t="s">
        <v>930</v>
      </c>
      <c r="F494" s="168" t="s">
        <v>931</v>
      </c>
      <c r="G494" s="169" t="s">
        <v>372</v>
      </c>
      <c r="H494" s="170">
        <v>97.837999999999994</v>
      </c>
      <c r="I494" s="171"/>
      <c r="J494" s="172">
        <f>ROUND(I494*H494,2)</f>
        <v>0</v>
      </c>
      <c r="K494" s="168" t="s">
        <v>356</v>
      </c>
      <c r="L494" s="34"/>
      <c r="M494" s="173" t="s">
        <v>1</v>
      </c>
      <c r="N494" s="174" t="s">
        <v>42</v>
      </c>
      <c r="O494" s="59"/>
      <c r="P494" s="175">
        <f>O494*H494</f>
        <v>0</v>
      </c>
      <c r="Q494" s="175">
        <v>0</v>
      </c>
      <c r="R494" s="175">
        <f>Q494*H494</f>
        <v>0</v>
      </c>
      <c r="S494" s="175">
        <v>0</v>
      </c>
      <c r="T494" s="176">
        <f>S494*H494</f>
        <v>0</v>
      </c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R494" s="177" t="s">
        <v>268</v>
      </c>
      <c r="AT494" s="177" t="s">
        <v>263</v>
      </c>
      <c r="AU494" s="177" t="s">
        <v>86</v>
      </c>
      <c r="AY494" s="18" t="s">
        <v>260</v>
      </c>
      <c r="BE494" s="178">
        <f>IF(N494="základní",J494,0)</f>
        <v>0</v>
      </c>
      <c r="BF494" s="178">
        <f>IF(N494="snížená",J494,0)</f>
        <v>0</v>
      </c>
      <c r="BG494" s="178">
        <f>IF(N494="zákl. přenesená",J494,0)</f>
        <v>0</v>
      </c>
      <c r="BH494" s="178">
        <f>IF(N494="sníž. přenesená",J494,0)</f>
        <v>0</v>
      </c>
      <c r="BI494" s="178">
        <f>IF(N494="nulová",J494,0)</f>
        <v>0</v>
      </c>
      <c r="BJ494" s="18" t="s">
        <v>32</v>
      </c>
      <c r="BK494" s="178">
        <f>ROUND(I494*H494,2)</f>
        <v>0</v>
      </c>
      <c r="BL494" s="18" t="s">
        <v>268</v>
      </c>
      <c r="BM494" s="177" t="s">
        <v>1474</v>
      </c>
    </row>
    <row r="495" spans="1:65" s="15" customFormat="1">
      <c r="B495" s="196"/>
      <c r="D495" s="180" t="s">
        <v>270</v>
      </c>
      <c r="E495" s="197" t="s">
        <v>1</v>
      </c>
      <c r="F495" s="198" t="s">
        <v>933</v>
      </c>
      <c r="H495" s="197" t="s">
        <v>1</v>
      </c>
      <c r="I495" s="199"/>
      <c r="L495" s="196"/>
      <c r="M495" s="200"/>
      <c r="N495" s="201"/>
      <c r="O495" s="201"/>
      <c r="P495" s="201"/>
      <c r="Q495" s="201"/>
      <c r="R495" s="201"/>
      <c r="S495" s="201"/>
      <c r="T495" s="202"/>
      <c r="AT495" s="197" t="s">
        <v>270</v>
      </c>
      <c r="AU495" s="197" t="s">
        <v>86</v>
      </c>
      <c r="AV495" s="15" t="s">
        <v>32</v>
      </c>
      <c r="AW495" s="15" t="s">
        <v>31</v>
      </c>
      <c r="AX495" s="15" t="s">
        <v>77</v>
      </c>
      <c r="AY495" s="197" t="s">
        <v>260</v>
      </c>
    </row>
    <row r="496" spans="1:65" s="13" customFormat="1">
      <c r="B496" s="179"/>
      <c r="D496" s="180" t="s">
        <v>270</v>
      </c>
      <c r="E496" s="181" t="s">
        <v>1</v>
      </c>
      <c r="F496" s="182" t="s">
        <v>2638</v>
      </c>
      <c r="H496" s="183">
        <v>76.757999999999996</v>
      </c>
      <c r="I496" s="184"/>
      <c r="L496" s="179"/>
      <c r="M496" s="185"/>
      <c r="N496" s="186"/>
      <c r="O496" s="186"/>
      <c r="P496" s="186"/>
      <c r="Q496" s="186"/>
      <c r="R496" s="186"/>
      <c r="S496" s="186"/>
      <c r="T496" s="187"/>
      <c r="AT496" s="181" t="s">
        <v>270</v>
      </c>
      <c r="AU496" s="181" t="s">
        <v>86</v>
      </c>
      <c r="AV496" s="13" t="s">
        <v>86</v>
      </c>
      <c r="AW496" s="13" t="s">
        <v>31</v>
      </c>
      <c r="AX496" s="13" t="s">
        <v>77</v>
      </c>
      <c r="AY496" s="181" t="s">
        <v>260</v>
      </c>
    </row>
    <row r="497" spans="1:65" s="13" customFormat="1">
      <c r="B497" s="179"/>
      <c r="D497" s="180" t="s">
        <v>270</v>
      </c>
      <c r="E497" s="181" t="s">
        <v>1</v>
      </c>
      <c r="F497" s="182" t="s">
        <v>935</v>
      </c>
      <c r="H497" s="183">
        <v>21.08</v>
      </c>
      <c r="I497" s="184"/>
      <c r="L497" s="179"/>
      <c r="M497" s="185"/>
      <c r="N497" s="186"/>
      <c r="O497" s="186"/>
      <c r="P497" s="186"/>
      <c r="Q497" s="186"/>
      <c r="R497" s="186"/>
      <c r="S497" s="186"/>
      <c r="T497" s="187"/>
      <c r="AT497" s="181" t="s">
        <v>270</v>
      </c>
      <c r="AU497" s="181" t="s">
        <v>86</v>
      </c>
      <c r="AV497" s="13" t="s">
        <v>86</v>
      </c>
      <c r="AW497" s="13" t="s">
        <v>31</v>
      </c>
      <c r="AX497" s="13" t="s">
        <v>77</v>
      </c>
      <c r="AY497" s="181" t="s">
        <v>260</v>
      </c>
    </row>
    <row r="498" spans="1:65" s="14" customFormat="1">
      <c r="B498" s="188"/>
      <c r="D498" s="180" t="s">
        <v>270</v>
      </c>
      <c r="E498" s="189" t="s">
        <v>186</v>
      </c>
      <c r="F498" s="190" t="s">
        <v>275</v>
      </c>
      <c r="H498" s="191">
        <v>97.837999999999994</v>
      </c>
      <c r="I498" s="192"/>
      <c r="L498" s="188"/>
      <c r="M498" s="193"/>
      <c r="N498" s="194"/>
      <c r="O498" s="194"/>
      <c r="P498" s="194"/>
      <c r="Q498" s="194"/>
      <c r="R498" s="194"/>
      <c r="S498" s="194"/>
      <c r="T498" s="195"/>
      <c r="AT498" s="189" t="s">
        <v>270</v>
      </c>
      <c r="AU498" s="189" t="s">
        <v>86</v>
      </c>
      <c r="AV498" s="14" t="s">
        <v>268</v>
      </c>
      <c r="AW498" s="14" t="s">
        <v>31</v>
      </c>
      <c r="AX498" s="14" t="s">
        <v>32</v>
      </c>
      <c r="AY498" s="189" t="s">
        <v>260</v>
      </c>
    </row>
    <row r="499" spans="1:65" s="2" customFormat="1" ht="21.75" customHeight="1">
      <c r="A499" s="33"/>
      <c r="B499" s="132"/>
      <c r="C499" s="166" t="s">
        <v>846</v>
      </c>
      <c r="D499" s="166" t="s">
        <v>263</v>
      </c>
      <c r="E499" s="167" t="s">
        <v>937</v>
      </c>
      <c r="F499" s="168" t="s">
        <v>938</v>
      </c>
      <c r="G499" s="169" t="s">
        <v>372</v>
      </c>
      <c r="H499" s="170">
        <v>97.837999999999994</v>
      </c>
      <c r="I499" s="171"/>
      <c r="J499" s="172">
        <f>ROUND(I499*H499,2)</f>
        <v>0</v>
      </c>
      <c r="K499" s="168" t="s">
        <v>1</v>
      </c>
      <c r="L499" s="34"/>
      <c r="M499" s="173" t="s">
        <v>1</v>
      </c>
      <c r="N499" s="174" t="s">
        <v>42</v>
      </c>
      <c r="O499" s="59"/>
      <c r="P499" s="175">
        <f>O499*H499</f>
        <v>0</v>
      </c>
      <c r="Q499" s="175">
        <v>4.6999999999999999E-4</v>
      </c>
      <c r="R499" s="175">
        <f>Q499*H499</f>
        <v>4.5983859999999994E-2</v>
      </c>
      <c r="S499" s="175">
        <v>0</v>
      </c>
      <c r="T499" s="176">
        <f>S499*H499</f>
        <v>0</v>
      </c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R499" s="177" t="s">
        <v>268</v>
      </c>
      <c r="AT499" s="177" t="s">
        <v>263</v>
      </c>
      <c r="AU499" s="177" t="s">
        <v>86</v>
      </c>
      <c r="AY499" s="18" t="s">
        <v>260</v>
      </c>
      <c r="BE499" s="178">
        <f>IF(N499="základní",J499,0)</f>
        <v>0</v>
      </c>
      <c r="BF499" s="178">
        <f>IF(N499="snížená",J499,0)</f>
        <v>0</v>
      </c>
      <c r="BG499" s="178">
        <f>IF(N499="zákl. přenesená",J499,0)</f>
        <v>0</v>
      </c>
      <c r="BH499" s="178">
        <f>IF(N499="sníž. přenesená",J499,0)</f>
        <v>0</v>
      </c>
      <c r="BI499" s="178">
        <f>IF(N499="nulová",J499,0)</f>
        <v>0</v>
      </c>
      <c r="BJ499" s="18" t="s">
        <v>32</v>
      </c>
      <c r="BK499" s="178">
        <f>ROUND(I499*H499,2)</f>
        <v>0</v>
      </c>
      <c r="BL499" s="18" t="s">
        <v>268</v>
      </c>
      <c r="BM499" s="177" t="s">
        <v>2639</v>
      </c>
    </row>
    <row r="500" spans="1:65" s="13" customFormat="1">
      <c r="B500" s="179"/>
      <c r="D500" s="180" t="s">
        <v>270</v>
      </c>
      <c r="E500" s="181" t="s">
        <v>1</v>
      </c>
      <c r="F500" s="182" t="s">
        <v>2510</v>
      </c>
      <c r="H500" s="183">
        <v>97.837999999999994</v>
      </c>
      <c r="I500" s="184"/>
      <c r="L500" s="179"/>
      <c r="M500" s="185"/>
      <c r="N500" s="186"/>
      <c r="O500" s="186"/>
      <c r="P500" s="186"/>
      <c r="Q500" s="186"/>
      <c r="R500" s="186"/>
      <c r="S500" s="186"/>
      <c r="T500" s="187"/>
      <c r="AT500" s="181" t="s">
        <v>270</v>
      </c>
      <c r="AU500" s="181" t="s">
        <v>86</v>
      </c>
      <c r="AV500" s="13" t="s">
        <v>86</v>
      </c>
      <c r="AW500" s="13" t="s">
        <v>31</v>
      </c>
      <c r="AX500" s="13" t="s">
        <v>32</v>
      </c>
      <c r="AY500" s="181" t="s">
        <v>260</v>
      </c>
    </row>
    <row r="501" spans="1:65" s="2" customFormat="1" ht="16.5" customHeight="1">
      <c r="A501" s="33"/>
      <c r="B501" s="132"/>
      <c r="C501" s="166" t="s">
        <v>851</v>
      </c>
      <c r="D501" s="166" t="s">
        <v>263</v>
      </c>
      <c r="E501" s="167" t="s">
        <v>539</v>
      </c>
      <c r="F501" s="168" t="s">
        <v>540</v>
      </c>
      <c r="G501" s="169" t="s">
        <v>316</v>
      </c>
      <c r="H501" s="170">
        <v>29.350999999999999</v>
      </c>
      <c r="I501" s="171"/>
      <c r="J501" s="172">
        <f>ROUND(I501*H501,2)</f>
        <v>0</v>
      </c>
      <c r="K501" s="168" t="s">
        <v>267</v>
      </c>
      <c r="L501" s="34"/>
      <c r="M501" s="173" t="s">
        <v>1</v>
      </c>
      <c r="N501" s="174" t="s">
        <v>42</v>
      </c>
      <c r="O501" s="59"/>
      <c r="P501" s="175">
        <f>O501*H501</f>
        <v>0</v>
      </c>
      <c r="Q501" s="175">
        <v>0</v>
      </c>
      <c r="R501" s="175">
        <f>Q501*H501</f>
        <v>0</v>
      </c>
      <c r="S501" s="175">
        <v>0</v>
      </c>
      <c r="T501" s="176">
        <f>S501*H501</f>
        <v>0</v>
      </c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R501" s="177" t="s">
        <v>268</v>
      </c>
      <c r="AT501" s="177" t="s">
        <v>263</v>
      </c>
      <c r="AU501" s="177" t="s">
        <v>86</v>
      </c>
      <c r="AY501" s="18" t="s">
        <v>260</v>
      </c>
      <c r="BE501" s="178">
        <f>IF(N501="základní",J501,0)</f>
        <v>0</v>
      </c>
      <c r="BF501" s="178">
        <f>IF(N501="snížená",J501,0)</f>
        <v>0</v>
      </c>
      <c r="BG501" s="178">
        <f>IF(N501="zákl. přenesená",J501,0)</f>
        <v>0</v>
      </c>
      <c r="BH501" s="178">
        <f>IF(N501="sníž. přenesená",J501,0)</f>
        <v>0</v>
      </c>
      <c r="BI501" s="178">
        <f>IF(N501="nulová",J501,0)</f>
        <v>0</v>
      </c>
      <c r="BJ501" s="18" t="s">
        <v>32</v>
      </c>
      <c r="BK501" s="178">
        <f>ROUND(I501*H501,2)</f>
        <v>0</v>
      </c>
      <c r="BL501" s="18" t="s">
        <v>268</v>
      </c>
      <c r="BM501" s="177" t="s">
        <v>2640</v>
      </c>
    </row>
    <row r="502" spans="1:65" s="13" customFormat="1">
      <c r="B502" s="179"/>
      <c r="D502" s="180" t="s">
        <v>270</v>
      </c>
      <c r="E502" s="181" t="s">
        <v>1</v>
      </c>
      <c r="F502" s="182" t="s">
        <v>942</v>
      </c>
      <c r="H502" s="183">
        <v>29.350999999999999</v>
      </c>
      <c r="I502" s="184"/>
      <c r="L502" s="179"/>
      <c r="M502" s="185"/>
      <c r="N502" s="186"/>
      <c r="O502" s="186"/>
      <c r="P502" s="186"/>
      <c r="Q502" s="186"/>
      <c r="R502" s="186"/>
      <c r="S502" s="186"/>
      <c r="T502" s="187"/>
      <c r="AT502" s="181" t="s">
        <v>270</v>
      </c>
      <c r="AU502" s="181" t="s">
        <v>86</v>
      </c>
      <c r="AV502" s="13" t="s">
        <v>86</v>
      </c>
      <c r="AW502" s="13" t="s">
        <v>31</v>
      </c>
      <c r="AX502" s="13" t="s">
        <v>32</v>
      </c>
      <c r="AY502" s="181" t="s">
        <v>260</v>
      </c>
    </row>
    <row r="503" spans="1:65" s="2" customFormat="1" ht="16.5" customHeight="1">
      <c r="A503" s="33"/>
      <c r="B503" s="132"/>
      <c r="C503" s="166" t="s">
        <v>857</v>
      </c>
      <c r="D503" s="166" t="s">
        <v>263</v>
      </c>
      <c r="E503" s="167" t="s">
        <v>545</v>
      </c>
      <c r="F503" s="168" t="s">
        <v>546</v>
      </c>
      <c r="G503" s="169" t="s">
        <v>316</v>
      </c>
      <c r="H503" s="170">
        <v>29.350999999999999</v>
      </c>
      <c r="I503" s="171"/>
      <c r="J503" s="172">
        <f>ROUND(I503*H503,2)</f>
        <v>0</v>
      </c>
      <c r="K503" s="168" t="s">
        <v>267</v>
      </c>
      <c r="L503" s="34"/>
      <c r="M503" s="173" t="s">
        <v>1</v>
      </c>
      <c r="N503" s="174" t="s">
        <v>42</v>
      </c>
      <c r="O503" s="59"/>
      <c r="P503" s="175">
        <f>O503*H503</f>
        <v>0</v>
      </c>
      <c r="Q503" s="175">
        <v>0</v>
      </c>
      <c r="R503" s="175">
        <f>Q503*H503</f>
        <v>0</v>
      </c>
      <c r="S503" s="175">
        <v>0</v>
      </c>
      <c r="T503" s="176">
        <f>S503*H503</f>
        <v>0</v>
      </c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R503" s="177" t="s">
        <v>268</v>
      </c>
      <c r="AT503" s="177" t="s">
        <v>263</v>
      </c>
      <c r="AU503" s="177" t="s">
        <v>86</v>
      </c>
      <c r="AY503" s="18" t="s">
        <v>260</v>
      </c>
      <c r="BE503" s="178">
        <f>IF(N503="základní",J503,0)</f>
        <v>0</v>
      </c>
      <c r="BF503" s="178">
        <f>IF(N503="snížená",J503,0)</f>
        <v>0</v>
      </c>
      <c r="BG503" s="178">
        <f>IF(N503="zákl. přenesená",J503,0)</f>
        <v>0</v>
      </c>
      <c r="BH503" s="178">
        <f>IF(N503="sníž. přenesená",J503,0)</f>
        <v>0</v>
      </c>
      <c r="BI503" s="178">
        <f>IF(N503="nulová",J503,0)</f>
        <v>0</v>
      </c>
      <c r="BJ503" s="18" t="s">
        <v>32</v>
      </c>
      <c r="BK503" s="178">
        <f>ROUND(I503*H503,2)</f>
        <v>0</v>
      </c>
      <c r="BL503" s="18" t="s">
        <v>268</v>
      </c>
      <c r="BM503" s="177" t="s">
        <v>2641</v>
      </c>
    </row>
    <row r="504" spans="1:65" s="2" customFormat="1" ht="16.5" customHeight="1">
      <c r="A504" s="33"/>
      <c r="B504" s="132"/>
      <c r="C504" s="166" t="s">
        <v>185</v>
      </c>
      <c r="D504" s="166" t="s">
        <v>263</v>
      </c>
      <c r="E504" s="167" t="s">
        <v>525</v>
      </c>
      <c r="F504" s="168" t="s">
        <v>526</v>
      </c>
      <c r="G504" s="169" t="s">
        <v>316</v>
      </c>
      <c r="H504" s="170">
        <v>21.524999999999999</v>
      </c>
      <c r="I504" s="171"/>
      <c r="J504" s="172">
        <f>ROUND(I504*H504,2)</f>
        <v>0</v>
      </c>
      <c r="K504" s="168" t="s">
        <v>267</v>
      </c>
      <c r="L504" s="34"/>
      <c r="M504" s="173" t="s">
        <v>1</v>
      </c>
      <c r="N504" s="174" t="s">
        <v>42</v>
      </c>
      <c r="O504" s="59"/>
      <c r="P504" s="175">
        <f>O504*H504</f>
        <v>0</v>
      </c>
      <c r="Q504" s="175">
        <v>0</v>
      </c>
      <c r="R504" s="175">
        <f>Q504*H504</f>
        <v>0</v>
      </c>
      <c r="S504" s="175">
        <v>0</v>
      </c>
      <c r="T504" s="176">
        <f>S504*H504</f>
        <v>0</v>
      </c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R504" s="177" t="s">
        <v>268</v>
      </c>
      <c r="AT504" s="177" t="s">
        <v>263</v>
      </c>
      <c r="AU504" s="177" t="s">
        <v>86</v>
      </c>
      <c r="AY504" s="18" t="s">
        <v>260</v>
      </c>
      <c r="BE504" s="178">
        <f>IF(N504="základní",J504,0)</f>
        <v>0</v>
      </c>
      <c r="BF504" s="178">
        <f>IF(N504="snížená",J504,0)</f>
        <v>0</v>
      </c>
      <c r="BG504" s="178">
        <f>IF(N504="zákl. přenesená",J504,0)</f>
        <v>0</v>
      </c>
      <c r="BH504" s="178">
        <f>IF(N504="sníž. přenesená",J504,0)</f>
        <v>0</v>
      </c>
      <c r="BI504" s="178">
        <f>IF(N504="nulová",J504,0)</f>
        <v>0</v>
      </c>
      <c r="BJ504" s="18" t="s">
        <v>32</v>
      </c>
      <c r="BK504" s="178">
        <f>ROUND(I504*H504,2)</f>
        <v>0</v>
      </c>
      <c r="BL504" s="18" t="s">
        <v>268</v>
      </c>
      <c r="BM504" s="177" t="s">
        <v>1478</v>
      </c>
    </row>
    <row r="505" spans="1:65" s="13" customFormat="1">
      <c r="B505" s="179"/>
      <c r="D505" s="180" t="s">
        <v>270</v>
      </c>
      <c r="E505" s="181" t="s">
        <v>1</v>
      </c>
      <c r="F505" s="182" t="s">
        <v>947</v>
      </c>
      <c r="H505" s="183">
        <v>50.875999999999998</v>
      </c>
      <c r="I505" s="184"/>
      <c r="L505" s="179"/>
      <c r="M505" s="185"/>
      <c r="N505" s="186"/>
      <c r="O505" s="186"/>
      <c r="P505" s="186"/>
      <c r="Q505" s="186"/>
      <c r="R505" s="186"/>
      <c r="S505" s="186"/>
      <c r="T505" s="187"/>
      <c r="AT505" s="181" t="s">
        <v>270</v>
      </c>
      <c r="AU505" s="181" t="s">
        <v>86</v>
      </c>
      <c r="AV505" s="13" t="s">
        <v>86</v>
      </c>
      <c r="AW505" s="13" t="s">
        <v>31</v>
      </c>
      <c r="AX505" s="13" t="s">
        <v>77</v>
      </c>
      <c r="AY505" s="181" t="s">
        <v>260</v>
      </c>
    </row>
    <row r="506" spans="1:65" s="13" customFormat="1">
      <c r="B506" s="179"/>
      <c r="D506" s="180" t="s">
        <v>270</v>
      </c>
      <c r="E506" s="181" t="s">
        <v>1</v>
      </c>
      <c r="F506" s="182" t="s">
        <v>2214</v>
      </c>
      <c r="H506" s="183">
        <v>-29.350999999999999</v>
      </c>
      <c r="I506" s="184"/>
      <c r="L506" s="179"/>
      <c r="M506" s="185"/>
      <c r="N506" s="186"/>
      <c r="O506" s="186"/>
      <c r="P506" s="186"/>
      <c r="Q506" s="186"/>
      <c r="R506" s="186"/>
      <c r="S506" s="186"/>
      <c r="T506" s="187"/>
      <c r="AT506" s="181" t="s">
        <v>270</v>
      </c>
      <c r="AU506" s="181" t="s">
        <v>86</v>
      </c>
      <c r="AV506" s="13" t="s">
        <v>86</v>
      </c>
      <c r="AW506" s="13" t="s">
        <v>31</v>
      </c>
      <c r="AX506" s="13" t="s">
        <v>77</v>
      </c>
      <c r="AY506" s="181" t="s">
        <v>260</v>
      </c>
    </row>
    <row r="507" spans="1:65" s="14" customFormat="1">
      <c r="B507" s="188"/>
      <c r="D507" s="180" t="s">
        <v>270</v>
      </c>
      <c r="E507" s="189" t="s">
        <v>1645</v>
      </c>
      <c r="F507" s="190" t="s">
        <v>275</v>
      </c>
      <c r="H507" s="191">
        <v>21.524999999999999</v>
      </c>
      <c r="I507" s="192"/>
      <c r="L507" s="188"/>
      <c r="M507" s="193"/>
      <c r="N507" s="194"/>
      <c r="O507" s="194"/>
      <c r="P507" s="194"/>
      <c r="Q507" s="194"/>
      <c r="R507" s="194"/>
      <c r="S507" s="194"/>
      <c r="T507" s="195"/>
      <c r="AT507" s="189" t="s">
        <v>270</v>
      </c>
      <c r="AU507" s="189" t="s">
        <v>86</v>
      </c>
      <c r="AV507" s="14" t="s">
        <v>268</v>
      </c>
      <c r="AW507" s="14" t="s">
        <v>31</v>
      </c>
      <c r="AX507" s="14" t="s">
        <v>32</v>
      </c>
      <c r="AY507" s="189" t="s">
        <v>260</v>
      </c>
    </row>
    <row r="508" spans="1:65" s="2" customFormat="1" ht="16.5" customHeight="1">
      <c r="A508" s="33"/>
      <c r="B508" s="132"/>
      <c r="C508" s="211" t="s">
        <v>867</v>
      </c>
      <c r="D508" s="211" t="s">
        <v>429</v>
      </c>
      <c r="E508" s="212" t="s">
        <v>950</v>
      </c>
      <c r="F508" s="213" t="s">
        <v>1480</v>
      </c>
      <c r="G508" s="214" t="s">
        <v>432</v>
      </c>
      <c r="H508" s="215">
        <v>34.44</v>
      </c>
      <c r="I508" s="216"/>
      <c r="J508" s="217">
        <f>ROUND(I508*H508,2)</f>
        <v>0</v>
      </c>
      <c r="K508" s="213" t="s">
        <v>1</v>
      </c>
      <c r="L508" s="218"/>
      <c r="M508" s="219" t="s">
        <v>1</v>
      </c>
      <c r="N508" s="220" t="s">
        <v>42</v>
      </c>
      <c r="O508" s="59"/>
      <c r="P508" s="175">
        <f>O508*H508</f>
        <v>0</v>
      </c>
      <c r="Q508" s="175">
        <v>0</v>
      </c>
      <c r="R508" s="175">
        <f>Q508*H508</f>
        <v>0</v>
      </c>
      <c r="S508" s="175">
        <v>0</v>
      </c>
      <c r="T508" s="176">
        <f>S508*H508</f>
        <v>0</v>
      </c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R508" s="177" t="s">
        <v>306</v>
      </c>
      <c r="AT508" s="177" t="s">
        <v>429</v>
      </c>
      <c r="AU508" s="177" t="s">
        <v>86</v>
      </c>
      <c r="AY508" s="18" t="s">
        <v>260</v>
      </c>
      <c r="BE508" s="178">
        <f>IF(N508="základní",J508,0)</f>
        <v>0</v>
      </c>
      <c r="BF508" s="178">
        <f>IF(N508="snížená",J508,0)</f>
        <v>0</v>
      </c>
      <c r="BG508" s="178">
        <f>IF(N508="zákl. přenesená",J508,0)</f>
        <v>0</v>
      </c>
      <c r="BH508" s="178">
        <f>IF(N508="sníž. přenesená",J508,0)</f>
        <v>0</v>
      </c>
      <c r="BI508" s="178">
        <f>IF(N508="nulová",J508,0)</f>
        <v>0</v>
      </c>
      <c r="BJ508" s="18" t="s">
        <v>32</v>
      </c>
      <c r="BK508" s="178">
        <f>ROUND(I508*H508,2)</f>
        <v>0</v>
      </c>
      <c r="BL508" s="18" t="s">
        <v>268</v>
      </c>
      <c r="BM508" s="177" t="s">
        <v>1481</v>
      </c>
    </row>
    <row r="509" spans="1:65" s="13" customFormat="1">
      <c r="B509" s="179"/>
      <c r="D509" s="180" t="s">
        <v>270</v>
      </c>
      <c r="E509" s="181" t="s">
        <v>1</v>
      </c>
      <c r="F509" s="182" t="s">
        <v>1802</v>
      </c>
      <c r="H509" s="183">
        <v>34.44</v>
      </c>
      <c r="I509" s="184"/>
      <c r="L509" s="179"/>
      <c r="M509" s="185"/>
      <c r="N509" s="186"/>
      <c r="O509" s="186"/>
      <c r="P509" s="186"/>
      <c r="Q509" s="186"/>
      <c r="R509" s="186"/>
      <c r="S509" s="186"/>
      <c r="T509" s="187"/>
      <c r="AT509" s="181" t="s">
        <v>270</v>
      </c>
      <c r="AU509" s="181" t="s">
        <v>86</v>
      </c>
      <c r="AV509" s="13" t="s">
        <v>86</v>
      </c>
      <c r="AW509" s="13" t="s">
        <v>31</v>
      </c>
      <c r="AX509" s="13" t="s">
        <v>77</v>
      </c>
      <c r="AY509" s="181" t="s">
        <v>260</v>
      </c>
    </row>
    <row r="510" spans="1:65" s="14" customFormat="1">
      <c r="B510" s="188"/>
      <c r="D510" s="180" t="s">
        <v>270</v>
      </c>
      <c r="E510" s="189" t="s">
        <v>1</v>
      </c>
      <c r="F510" s="190" t="s">
        <v>275</v>
      </c>
      <c r="H510" s="191">
        <v>34.44</v>
      </c>
      <c r="I510" s="192"/>
      <c r="L510" s="188"/>
      <c r="M510" s="193"/>
      <c r="N510" s="194"/>
      <c r="O510" s="194"/>
      <c r="P510" s="194"/>
      <c r="Q510" s="194"/>
      <c r="R510" s="194"/>
      <c r="S510" s="194"/>
      <c r="T510" s="195"/>
      <c r="AT510" s="189" t="s">
        <v>270</v>
      </c>
      <c r="AU510" s="189" t="s">
        <v>86</v>
      </c>
      <c r="AV510" s="14" t="s">
        <v>268</v>
      </c>
      <c r="AW510" s="14" t="s">
        <v>31</v>
      </c>
      <c r="AX510" s="14" t="s">
        <v>32</v>
      </c>
      <c r="AY510" s="189" t="s">
        <v>260</v>
      </c>
    </row>
    <row r="511" spans="1:65" s="2" customFormat="1" ht="16.5" customHeight="1">
      <c r="A511" s="33"/>
      <c r="B511" s="132"/>
      <c r="C511" s="166" t="s">
        <v>872</v>
      </c>
      <c r="D511" s="166" t="s">
        <v>263</v>
      </c>
      <c r="E511" s="167" t="s">
        <v>539</v>
      </c>
      <c r="F511" s="168" t="s">
        <v>540</v>
      </c>
      <c r="G511" s="169" t="s">
        <v>316</v>
      </c>
      <c r="H511" s="170">
        <v>50.875999999999998</v>
      </c>
      <c r="I511" s="171"/>
      <c r="J511" s="172">
        <f>ROUND(I511*H511,2)</f>
        <v>0</v>
      </c>
      <c r="K511" s="168" t="s">
        <v>267</v>
      </c>
      <c r="L511" s="34"/>
      <c r="M511" s="173" t="s">
        <v>1</v>
      </c>
      <c r="N511" s="174" t="s">
        <v>42</v>
      </c>
      <c r="O511" s="59"/>
      <c r="P511" s="175">
        <f>O511*H511</f>
        <v>0</v>
      </c>
      <c r="Q511" s="175">
        <v>0</v>
      </c>
      <c r="R511" s="175">
        <f>Q511*H511</f>
        <v>0</v>
      </c>
      <c r="S511" s="175">
        <v>0</v>
      </c>
      <c r="T511" s="176">
        <f>S511*H511</f>
        <v>0</v>
      </c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R511" s="177" t="s">
        <v>268</v>
      </c>
      <c r="AT511" s="177" t="s">
        <v>263</v>
      </c>
      <c r="AU511" s="177" t="s">
        <v>86</v>
      </c>
      <c r="AY511" s="18" t="s">
        <v>260</v>
      </c>
      <c r="BE511" s="178">
        <f>IF(N511="základní",J511,0)</f>
        <v>0</v>
      </c>
      <c r="BF511" s="178">
        <f>IF(N511="snížená",J511,0)</f>
        <v>0</v>
      </c>
      <c r="BG511" s="178">
        <f>IF(N511="zákl. přenesená",J511,0)</f>
        <v>0</v>
      </c>
      <c r="BH511" s="178">
        <f>IF(N511="sníž. přenesená",J511,0)</f>
        <v>0</v>
      </c>
      <c r="BI511" s="178">
        <f>IF(N511="nulová",J511,0)</f>
        <v>0</v>
      </c>
      <c r="BJ511" s="18" t="s">
        <v>32</v>
      </c>
      <c r="BK511" s="178">
        <f>ROUND(I511*H511,2)</f>
        <v>0</v>
      </c>
      <c r="BL511" s="18" t="s">
        <v>268</v>
      </c>
      <c r="BM511" s="177" t="s">
        <v>2642</v>
      </c>
    </row>
    <row r="512" spans="1:65" s="13" customFormat="1">
      <c r="B512" s="179"/>
      <c r="D512" s="180" t="s">
        <v>270</v>
      </c>
      <c r="E512" s="181" t="s">
        <v>1</v>
      </c>
      <c r="F512" s="182" t="s">
        <v>1804</v>
      </c>
      <c r="H512" s="183">
        <v>21.524999999999999</v>
      </c>
      <c r="I512" s="184"/>
      <c r="L512" s="179"/>
      <c r="M512" s="185"/>
      <c r="N512" s="186"/>
      <c r="O512" s="186"/>
      <c r="P512" s="186"/>
      <c r="Q512" s="186"/>
      <c r="R512" s="186"/>
      <c r="S512" s="186"/>
      <c r="T512" s="187"/>
      <c r="AT512" s="181" t="s">
        <v>270</v>
      </c>
      <c r="AU512" s="181" t="s">
        <v>86</v>
      </c>
      <c r="AV512" s="13" t="s">
        <v>86</v>
      </c>
      <c r="AW512" s="13" t="s">
        <v>31</v>
      </c>
      <c r="AX512" s="13" t="s">
        <v>77</v>
      </c>
      <c r="AY512" s="181" t="s">
        <v>260</v>
      </c>
    </row>
    <row r="513" spans="1:65" s="13" customFormat="1">
      <c r="B513" s="179"/>
      <c r="D513" s="180" t="s">
        <v>270</v>
      </c>
      <c r="E513" s="181" t="s">
        <v>1</v>
      </c>
      <c r="F513" s="182" t="s">
        <v>2643</v>
      </c>
      <c r="H513" s="183">
        <v>29.350999999999999</v>
      </c>
      <c r="I513" s="184"/>
      <c r="L513" s="179"/>
      <c r="M513" s="185"/>
      <c r="N513" s="186"/>
      <c r="O513" s="186"/>
      <c r="P513" s="186"/>
      <c r="Q513" s="186"/>
      <c r="R513" s="186"/>
      <c r="S513" s="186"/>
      <c r="T513" s="187"/>
      <c r="AT513" s="181" t="s">
        <v>270</v>
      </c>
      <c r="AU513" s="181" t="s">
        <v>86</v>
      </c>
      <c r="AV513" s="13" t="s">
        <v>86</v>
      </c>
      <c r="AW513" s="13" t="s">
        <v>31</v>
      </c>
      <c r="AX513" s="13" t="s">
        <v>77</v>
      </c>
      <c r="AY513" s="181" t="s">
        <v>260</v>
      </c>
    </row>
    <row r="514" spans="1:65" s="14" customFormat="1">
      <c r="B514" s="188"/>
      <c r="D514" s="180" t="s">
        <v>270</v>
      </c>
      <c r="E514" s="189" t="s">
        <v>1</v>
      </c>
      <c r="F514" s="190" t="s">
        <v>275</v>
      </c>
      <c r="H514" s="191">
        <v>50.875999999999998</v>
      </c>
      <c r="I514" s="192"/>
      <c r="L514" s="188"/>
      <c r="M514" s="193"/>
      <c r="N514" s="194"/>
      <c r="O514" s="194"/>
      <c r="P514" s="194"/>
      <c r="Q514" s="194"/>
      <c r="R514" s="194"/>
      <c r="S514" s="194"/>
      <c r="T514" s="195"/>
      <c r="AT514" s="189" t="s">
        <v>270</v>
      </c>
      <c r="AU514" s="189" t="s">
        <v>86</v>
      </c>
      <c r="AV514" s="14" t="s">
        <v>268</v>
      </c>
      <c r="AW514" s="14" t="s">
        <v>31</v>
      </c>
      <c r="AX514" s="14" t="s">
        <v>32</v>
      </c>
      <c r="AY514" s="189" t="s">
        <v>260</v>
      </c>
    </row>
    <row r="515" spans="1:65" s="2" customFormat="1" ht="16.5" customHeight="1">
      <c r="A515" s="33"/>
      <c r="B515" s="132"/>
      <c r="C515" s="166" t="s">
        <v>878</v>
      </c>
      <c r="D515" s="166" t="s">
        <v>263</v>
      </c>
      <c r="E515" s="167" t="s">
        <v>545</v>
      </c>
      <c r="F515" s="168" t="s">
        <v>546</v>
      </c>
      <c r="G515" s="169" t="s">
        <v>316</v>
      </c>
      <c r="H515" s="170">
        <v>50.875999999999998</v>
      </c>
      <c r="I515" s="171"/>
      <c r="J515" s="172">
        <f>ROUND(I515*H515,2)</f>
        <v>0</v>
      </c>
      <c r="K515" s="168" t="s">
        <v>267</v>
      </c>
      <c r="L515" s="34"/>
      <c r="M515" s="173" t="s">
        <v>1</v>
      </c>
      <c r="N515" s="174" t="s">
        <v>42</v>
      </c>
      <c r="O515" s="59"/>
      <c r="P515" s="175">
        <f>O515*H515</f>
        <v>0</v>
      </c>
      <c r="Q515" s="175">
        <v>0</v>
      </c>
      <c r="R515" s="175">
        <f>Q515*H515</f>
        <v>0</v>
      </c>
      <c r="S515" s="175">
        <v>0</v>
      </c>
      <c r="T515" s="176">
        <f>S515*H515</f>
        <v>0</v>
      </c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  <c r="AR515" s="177" t="s">
        <v>268</v>
      </c>
      <c r="AT515" s="177" t="s">
        <v>263</v>
      </c>
      <c r="AU515" s="177" t="s">
        <v>86</v>
      </c>
      <c r="AY515" s="18" t="s">
        <v>260</v>
      </c>
      <c r="BE515" s="178">
        <f>IF(N515="základní",J515,0)</f>
        <v>0</v>
      </c>
      <c r="BF515" s="178">
        <f>IF(N515="snížená",J515,0)</f>
        <v>0</v>
      </c>
      <c r="BG515" s="178">
        <f>IF(N515="zákl. přenesená",J515,0)</f>
        <v>0</v>
      </c>
      <c r="BH515" s="178">
        <f>IF(N515="sníž. přenesená",J515,0)</f>
        <v>0</v>
      </c>
      <c r="BI515" s="178">
        <f>IF(N515="nulová",J515,0)</f>
        <v>0</v>
      </c>
      <c r="BJ515" s="18" t="s">
        <v>32</v>
      </c>
      <c r="BK515" s="178">
        <f>ROUND(I515*H515,2)</f>
        <v>0</v>
      </c>
      <c r="BL515" s="18" t="s">
        <v>268</v>
      </c>
      <c r="BM515" s="177" t="s">
        <v>2644</v>
      </c>
    </row>
    <row r="516" spans="1:65" s="2" customFormat="1" ht="16.5" customHeight="1">
      <c r="A516" s="33"/>
      <c r="B516" s="132"/>
      <c r="C516" s="166" t="s">
        <v>883</v>
      </c>
      <c r="D516" s="166" t="s">
        <v>263</v>
      </c>
      <c r="E516" s="167" t="s">
        <v>549</v>
      </c>
      <c r="F516" s="168" t="s">
        <v>550</v>
      </c>
      <c r="G516" s="169" t="s">
        <v>372</v>
      </c>
      <c r="H516" s="170">
        <v>97.837999999999994</v>
      </c>
      <c r="I516" s="171"/>
      <c r="J516" s="172">
        <f>ROUND(I516*H516,2)</f>
        <v>0</v>
      </c>
      <c r="K516" s="168" t="s">
        <v>267</v>
      </c>
      <c r="L516" s="34"/>
      <c r="M516" s="173" t="s">
        <v>1</v>
      </c>
      <c r="N516" s="174" t="s">
        <v>42</v>
      </c>
      <c r="O516" s="59"/>
      <c r="P516" s="175">
        <f>O516*H516</f>
        <v>0</v>
      </c>
      <c r="Q516" s="175">
        <v>0</v>
      </c>
      <c r="R516" s="175">
        <f>Q516*H516</f>
        <v>0</v>
      </c>
      <c r="S516" s="175">
        <v>0</v>
      </c>
      <c r="T516" s="176">
        <f>S516*H516</f>
        <v>0</v>
      </c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R516" s="177" t="s">
        <v>268</v>
      </c>
      <c r="AT516" s="177" t="s">
        <v>263</v>
      </c>
      <c r="AU516" s="177" t="s">
        <v>86</v>
      </c>
      <c r="AY516" s="18" t="s">
        <v>260</v>
      </c>
      <c r="BE516" s="178">
        <f>IF(N516="základní",J516,0)</f>
        <v>0</v>
      </c>
      <c r="BF516" s="178">
        <f>IF(N516="snížená",J516,0)</f>
        <v>0</v>
      </c>
      <c r="BG516" s="178">
        <f>IF(N516="zákl. přenesená",J516,0)</f>
        <v>0</v>
      </c>
      <c r="BH516" s="178">
        <f>IF(N516="sníž. přenesená",J516,0)</f>
        <v>0</v>
      </c>
      <c r="BI516" s="178">
        <f>IF(N516="nulová",J516,0)</f>
        <v>0</v>
      </c>
      <c r="BJ516" s="18" t="s">
        <v>32</v>
      </c>
      <c r="BK516" s="178">
        <f>ROUND(I516*H516,2)</f>
        <v>0</v>
      </c>
      <c r="BL516" s="18" t="s">
        <v>268</v>
      </c>
      <c r="BM516" s="177" t="s">
        <v>1487</v>
      </c>
    </row>
    <row r="517" spans="1:65" s="13" customFormat="1">
      <c r="B517" s="179"/>
      <c r="D517" s="180" t="s">
        <v>270</v>
      </c>
      <c r="E517" s="181" t="s">
        <v>1</v>
      </c>
      <c r="F517" s="182" t="s">
        <v>1488</v>
      </c>
      <c r="H517" s="183">
        <v>97.837999999999994</v>
      </c>
      <c r="I517" s="184"/>
      <c r="L517" s="179"/>
      <c r="M517" s="185"/>
      <c r="N517" s="186"/>
      <c r="O517" s="186"/>
      <c r="P517" s="186"/>
      <c r="Q517" s="186"/>
      <c r="R517" s="186"/>
      <c r="S517" s="186"/>
      <c r="T517" s="187"/>
      <c r="AT517" s="181" t="s">
        <v>270</v>
      </c>
      <c r="AU517" s="181" t="s">
        <v>86</v>
      </c>
      <c r="AV517" s="13" t="s">
        <v>86</v>
      </c>
      <c r="AW517" s="13" t="s">
        <v>31</v>
      </c>
      <c r="AX517" s="13" t="s">
        <v>77</v>
      </c>
      <c r="AY517" s="181" t="s">
        <v>260</v>
      </c>
    </row>
    <row r="518" spans="1:65" s="14" customFormat="1">
      <c r="B518" s="188"/>
      <c r="D518" s="180" t="s">
        <v>270</v>
      </c>
      <c r="E518" s="189" t="s">
        <v>182</v>
      </c>
      <c r="F518" s="190" t="s">
        <v>275</v>
      </c>
      <c r="H518" s="191">
        <v>97.837999999999994</v>
      </c>
      <c r="I518" s="192"/>
      <c r="L518" s="188"/>
      <c r="M518" s="193"/>
      <c r="N518" s="194"/>
      <c r="O518" s="194"/>
      <c r="P518" s="194"/>
      <c r="Q518" s="194"/>
      <c r="R518" s="194"/>
      <c r="S518" s="194"/>
      <c r="T518" s="195"/>
      <c r="AT518" s="189" t="s">
        <v>270</v>
      </c>
      <c r="AU518" s="189" t="s">
        <v>86</v>
      </c>
      <c r="AV518" s="14" t="s">
        <v>268</v>
      </c>
      <c r="AW518" s="14" t="s">
        <v>31</v>
      </c>
      <c r="AX518" s="14" t="s">
        <v>32</v>
      </c>
      <c r="AY518" s="189" t="s">
        <v>260</v>
      </c>
    </row>
    <row r="519" spans="1:65" s="2" customFormat="1" ht="16.5" customHeight="1">
      <c r="A519" s="33"/>
      <c r="B519" s="132"/>
      <c r="C519" s="211" t="s">
        <v>888</v>
      </c>
      <c r="D519" s="211" t="s">
        <v>429</v>
      </c>
      <c r="E519" s="212" t="s">
        <v>554</v>
      </c>
      <c r="F519" s="213" t="s">
        <v>555</v>
      </c>
      <c r="G519" s="214" t="s">
        <v>432</v>
      </c>
      <c r="H519" s="215">
        <v>46.962000000000003</v>
      </c>
      <c r="I519" s="216"/>
      <c r="J519" s="217">
        <f>ROUND(I519*H519,2)</f>
        <v>0</v>
      </c>
      <c r="K519" s="213" t="s">
        <v>267</v>
      </c>
      <c r="L519" s="218"/>
      <c r="M519" s="219" t="s">
        <v>1</v>
      </c>
      <c r="N519" s="220" t="s">
        <v>42</v>
      </c>
      <c r="O519" s="59"/>
      <c r="P519" s="175">
        <f>O519*H519</f>
        <v>0</v>
      </c>
      <c r="Q519" s="175">
        <v>0</v>
      </c>
      <c r="R519" s="175">
        <f>Q519*H519</f>
        <v>0</v>
      </c>
      <c r="S519" s="175">
        <v>0</v>
      </c>
      <c r="T519" s="176">
        <f>S519*H519</f>
        <v>0</v>
      </c>
      <c r="U519" s="33"/>
      <c r="V519" s="33"/>
      <c r="W519" s="33"/>
      <c r="X519" s="33"/>
      <c r="Y519" s="33"/>
      <c r="Z519" s="33"/>
      <c r="AA519" s="33"/>
      <c r="AB519" s="33"/>
      <c r="AC519" s="33"/>
      <c r="AD519" s="33"/>
      <c r="AE519" s="33"/>
      <c r="AR519" s="177" t="s">
        <v>306</v>
      </c>
      <c r="AT519" s="177" t="s">
        <v>429</v>
      </c>
      <c r="AU519" s="177" t="s">
        <v>86</v>
      </c>
      <c r="AY519" s="18" t="s">
        <v>260</v>
      </c>
      <c r="BE519" s="178">
        <f>IF(N519="základní",J519,0)</f>
        <v>0</v>
      </c>
      <c r="BF519" s="178">
        <f>IF(N519="snížená",J519,0)</f>
        <v>0</v>
      </c>
      <c r="BG519" s="178">
        <f>IF(N519="zákl. přenesená",J519,0)</f>
        <v>0</v>
      </c>
      <c r="BH519" s="178">
        <f>IF(N519="sníž. přenesená",J519,0)</f>
        <v>0</v>
      </c>
      <c r="BI519" s="178">
        <f>IF(N519="nulová",J519,0)</f>
        <v>0</v>
      </c>
      <c r="BJ519" s="18" t="s">
        <v>32</v>
      </c>
      <c r="BK519" s="178">
        <f>ROUND(I519*H519,2)</f>
        <v>0</v>
      </c>
      <c r="BL519" s="18" t="s">
        <v>268</v>
      </c>
      <c r="BM519" s="177" t="s">
        <v>2645</v>
      </c>
    </row>
    <row r="520" spans="1:65" s="13" customFormat="1">
      <c r="B520" s="179"/>
      <c r="D520" s="180" t="s">
        <v>270</v>
      </c>
      <c r="E520" s="181" t="s">
        <v>1</v>
      </c>
      <c r="F520" s="182" t="s">
        <v>2646</v>
      </c>
      <c r="H520" s="183">
        <v>46.962000000000003</v>
      </c>
      <c r="I520" s="184"/>
      <c r="L520" s="179"/>
      <c r="M520" s="185"/>
      <c r="N520" s="186"/>
      <c r="O520" s="186"/>
      <c r="P520" s="186"/>
      <c r="Q520" s="186"/>
      <c r="R520" s="186"/>
      <c r="S520" s="186"/>
      <c r="T520" s="187"/>
      <c r="AT520" s="181" t="s">
        <v>270</v>
      </c>
      <c r="AU520" s="181" t="s">
        <v>86</v>
      </c>
      <c r="AV520" s="13" t="s">
        <v>86</v>
      </c>
      <c r="AW520" s="13" t="s">
        <v>31</v>
      </c>
      <c r="AX520" s="13" t="s">
        <v>77</v>
      </c>
      <c r="AY520" s="181" t="s">
        <v>260</v>
      </c>
    </row>
    <row r="521" spans="1:65" s="14" customFormat="1">
      <c r="B521" s="188"/>
      <c r="D521" s="180" t="s">
        <v>270</v>
      </c>
      <c r="E521" s="189" t="s">
        <v>1</v>
      </c>
      <c r="F521" s="190" t="s">
        <v>275</v>
      </c>
      <c r="H521" s="191">
        <v>46.962000000000003</v>
      </c>
      <c r="I521" s="192"/>
      <c r="L521" s="188"/>
      <c r="M521" s="193"/>
      <c r="N521" s="194"/>
      <c r="O521" s="194"/>
      <c r="P521" s="194"/>
      <c r="Q521" s="194"/>
      <c r="R521" s="194"/>
      <c r="S521" s="194"/>
      <c r="T521" s="195"/>
      <c r="AT521" s="189" t="s">
        <v>270</v>
      </c>
      <c r="AU521" s="189" t="s">
        <v>86</v>
      </c>
      <c r="AV521" s="14" t="s">
        <v>268</v>
      </c>
      <c r="AW521" s="14" t="s">
        <v>31</v>
      </c>
      <c r="AX521" s="14" t="s">
        <v>32</v>
      </c>
      <c r="AY521" s="189" t="s">
        <v>260</v>
      </c>
    </row>
    <row r="522" spans="1:65" s="2" customFormat="1" ht="21.75" customHeight="1">
      <c r="A522" s="33"/>
      <c r="B522" s="132"/>
      <c r="C522" s="166" t="s">
        <v>893</v>
      </c>
      <c r="D522" s="166" t="s">
        <v>263</v>
      </c>
      <c r="E522" s="167" t="s">
        <v>559</v>
      </c>
      <c r="F522" s="168" t="s">
        <v>560</v>
      </c>
      <c r="G522" s="169" t="s">
        <v>372</v>
      </c>
      <c r="H522" s="170">
        <v>127.18899999999999</v>
      </c>
      <c r="I522" s="171"/>
      <c r="J522" s="172">
        <f>ROUND(I522*H522,2)</f>
        <v>0</v>
      </c>
      <c r="K522" s="168" t="s">
        <v>267</v>
      </c>
      <c r="L522" s="34"/>
      <c r="M522" s="173" t="s">
        <v>1</v>
      </c>
      <c r="N522" s="174" t="s">
        <v>42</v>
      </c>
      <c r="O522" s="59"/>
      <c r="P522" s="175">
        <f>O522*H522</f>
        <v>0</v>
      </c>
      <c r="Q522" s="175">
        <v>0</v>
      </c>
      <c r="R522" s="175">
        <f>Q522*H522</f>
        <v>0</v>
      </c>
      <c r="S522" s="175">
        <v>0</v>
      </c>
      <c r="T522" s="176">
        <f>S522*H522</f>
        <v>0</v>
      </c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R522" s="177" t="s">
        <v>268</v>
      </c>
      <c r="AT522" s="177" t="s">
        <v>263</v>
      </c>
      <c r="AU522" s="177" t="s">
        <v>86</v>
      </c>
      <c r="AY522" s="18" t="s">
        <v>260</v>
      </c>
      <c r="BE522" s="178">
        <f>IF(N522="základní",J522,0)</f>
        <v>0</v>
      </c>
      <c r="BF522" s="178">
        <f>IF(N522="snížená",J522,0)</f>
        <v>0</v>
      </c>
      <c r="BG522" s="178">
        <f>IF(N522="zákl. přenesená",J522,0)</f>
        <v>0</v>
      </c>
      <c r="BH522" s="178">
        <f>IF(N522="sníž. přenesená",J522,0)</f>
        <v>0</v>
      </c>
      <c r="BI522" s="178">
        <f>IF(N522="nulová",J522,0)</f>
        <v>0</v>
      </c>
      <c r="BJ522" s="18" t="s">
        <v>32</v>
      </c>
      <c r="BK522" s="178">
        <f>ROUND(I522*H522,2)</f>
        <v>0</v>
      </c>
      <c r="BL522" s="18" t="s">
        <v>268</v>
      </c>
      <c r="BM522" s="177" t="s">
        <v>1491</v>
      </c>
    </row>
    <row r="523" spans="1:65" s="13" customFormat="1">
      <c r="B523" s="179"/>
      <c r="D523" s="180" t="s">
        <v>270</v>
      </c>
      <c r="E523" s="181" t="s">
        <v>1</v>
      </c>
      <c r="F523" s="182" t="s">
        <v>967</v>
      </c>
      <c r="H523" s="183">
        <v>127.18899999999999</v>
      </c>
      <c r="I523" s="184"/>
      <c r="L523" s="179"/>
      <c r="M523" s="185"/>
      <c r="N523" s="186"/>
      <c r="O523" s="186"/>
      <c r="P523" s="186"/>
      <c r="Q523" s="186"/>
      <c r="R523" s="186"/>
      <c r="S523" s="186"/>
      <c r="T523" s="187"/>
      <c r="AT523" s="181" t="s">
        <v>270</v>
      </c>
      <c r="AU523" s="181" t="s">
        <v>86</v>
      </c>
      <c r="AV523" s="13" t="s">
        <v>86</v>
      </c>
      <c r="AW523" s="13" t="s">
        <v>31</v>
      </c>
      <c r="AX523" s="13" t="s">
        <v>77</v>
      </c>
      <c r="AY523" s="181" t="s">
        <v>260</v>
      </c>
    </row>
    <row r="524" spans="1:65" s="14" customFormat="1">
      <c r="B524" s="188"/>
      <c r="D524" s="180" t="s">
        <v>270</v>
      </c>
      <c r="E524" s="189" t="s">
        <v>211</v>
      </c>
      <c r="F524" s="190" t="s">
        <v>275</v>
      </c>
      <c r="H524" s="191">
        <v>127.18899999999999</v>
      </c>
      <c r="I524" s="192"/>
      <c r="L524" s="188"/>
      <c r="M524" s="193"/>
      <c r="N524" s="194"/>
      <c r="O524" s="194"/>
      <c r="P524" s="194"/>
      <c r="Q524" s="194"/>
      <c r="R524" s="194"/>
      <c r="S524" s="194"/>
      <c r="T524" s="195"/>
      <c r="AT524" s="189" t="s">
        <v>270</v>
      </c>
      <c r="AU524" s="189" t="s">
        <v>86</v>
      </c>
      <c r="AV524" s="14" t="s">
        <v>268</v>
      </c>
      <c r="AW524" s="14" t="s">
        <v>31</v>
      </c>
      <c r="AX524" s="14" t="s">
        <v>32</v>
      </c>
      <c r="AY524" s="189" t="s">
        <v>260</v>
      </c>
    </row>
    <row r="525" spans="1:65" s="2" customFormat="1" ht="24.2" customHeight="1">
      <c r="A525" s="33"/>
      <c r="B525" s="132"/>
      <c r="C525" s="166" t="s">
        <v>896</v>
      </c>
      <c r="D525" s="166" t="s">
        <v>263</v>
      </c>
      <c r="E525" s="167" t="s">
        <v>564</v>
      </c>
      <c r="F525" s="168" t="s">
        <v>565</v>
      </c>
      <c r="G525" s="169" t="s">
        <v>372</v>
      </c>
      <c r="H525" s="170">
        <v>127.18899999999999</v>
      </c>
      <c r="I525" s="171"/>
      <c r="J525" s="172">
        <f>ROUND(I525*H525,2)</f>
        <v>0</v>
      </c>
      <c r="K525" s="168" t="s">
        <v>356</v>
      </c>
      <c r="L525" s="34"/>
      <c r="M525" s="173" t="s">
        <v>1</v>
      </c>
      <c r="N525" s="174" t="s">
        <v>42</v>
      </c>
      <c r="O525" s="59"/>
      <c r="P525" s="175">
        <f>O525*H525</f>
        <v>0</v>
      </c>
      <c r="Q525" s="175">
        <v>0</v>
      </c>
      <c r="R525" s="175">
        <f>Q525*H525</f>
        <v>0</v>
      </c>
      <c r="S525" s="175">
        <v>0</v>
      </c>
      <c r="T525" s="176">
        <f>S525*H525</f>
        <v>0</v>
      </c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R525" s="177" t="s">
        <v>268</v>
      </c>
      <c r="AT525" s="177" t="s">
        <v>263</v>
      </c>
      <c r="AU525" s="177" t="s">
        <v>86</v>
      </c>
      <c r="AY525" s="18" t="s">
        <v>260</v>
      </c>
      <c r="BE525" s="178">
        <f>IF(N525="základní",J525,0)</f>
        <v>0</v>
      </c>
      <c r="BF525" s="178">
        <f>IF(N525="snížená",J525,0)</f>
        <v>0</v>
      </c>
      <c r="BG525" s="178">
        <f>IF(N525="zákl. přenesená",J525,0)</f>
        <v>0</v>
      </c>
      <c r="BH525" s="178">
        <f>IF(N525="sníž. přenesená",J525,0)</f>
        <v>0</v>
      </c>
      <c r="BI525" s="178">
        <f>IF(N525="nulová",J525,0)</f>
        <v>0</v>
      </c>
      <c r="BJ525" s="18" t="s">
        <v>32</v>
      </c>
      <c r="BK525" s="178">
        <f>ROUND(I525*H525,2)</f>
        <v>0</v>
      </c>
      <c r="BL525" s="18" t="s">
        <v>268</v>
      </c>
      <c r="BM525" s="177" t="s">
        <v>1492</v>
      </c>
    </row>
    <row r="526" spans="1:65" s="13" customFormat="1">
      <c r="B526" s="179"/>
      <c r="D526" s="180" t="s">
        <v>270</v>
      </c>
      <c r="E526" s="181" t="s">
        <v>1</v>
      </c>
      <c r="F526" s="182" t="s">
        <v>211</v>
      </c>
      <c r="H526" s="183">
        <v>127.18899999999999</v>
      </c>
      <c r="I526" s="184"/>
      <c r="L526" s="179"/>
      <c r="M526" s="185"/>
      <c r="N526" s="186"/>
      <c r="O526" s="186"/>
      <c r="P526" s="186"/>
      <c r="Q526" s="186"/>
      <c r="R526" s="186"/>
      <c r="S526" s="186"/>
      <c r="T526" s="187"/>
      <c r="AT526" s="181" t="s">
        <v>270</v>
      </c>
      <c r="AU526" s="181" t="s">
        <v>86</v>
      </c>
      <c r="AV526" s="13" t="s">
        <v>86</v>
      </c>
      <c r="AW526" s="13" t="s">
        <v>31</v>
      </c>
      <c r="AX526" s="13" t="s">
        <v>32</v>
      </c>
      <c r="AY526" s="181" t="s">
        <v>260</v>
      </c>
    </row>
    <row r="527" spans="1:65" s="2" customFormat="1" ht="16.5" customHeight="1">
      <c r="A527" s="33"/>
      <c r="B527" s="132"/>
      <c r="C527" s="166" t="s">
        <v>899</v>
      </c>
      <c r="D527" s="166" t="s">
        <v>263</v>
      </c>
      <c r="E527" s="167" t="s">
        <v>971</v>
      </c>
      <c r="F527" s="168" t="s">
        <v>972</v>
      </c>
      <c r="G527" s="169" t="s">
        <v>266</v>
      </c>
      <c r="H527" s="170">
        <v>6</v>
      </c>
      <c r="I527" s="171"/>
      <c r="J527" s="172">
        <f>ROUND(I527*H527,2)</f>
        <v>0</v>
      </c>
      <c r="K527" s="168" t="s">
        <v>267</v>
      </c>
      <c r="L527" s="34"/>
      <c r="M527" s="173" t="s">
        <v>1</v>
      </c>
      <c r="N527" s="174" t="s">
        <v>42</v>
      </c>
      <c r="O527" s="59"/>
      <c r="P527" s="175">
        <f>O527*H527</f>
        <v>0</v>
      </c>
      <c r="Q527" s="175">
        <v>0</v>
      </c>
      <c r="R527" s="175">
        <f>Q527*H527</f>
        <v>0</v>
      </c>
      <c r="S527" s="175">
        <v>0</v>
      </c>
      <c r="T527" s="176">
        <f>S527*H527</f>
        <v>0</v>
      </c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R527" s="177" t="s">
        <v>268</v>
      </c>
      <c r="AT527" s="177" t="s">
        <v>263</v>
      </c>
      <c r="AU527" s="177" t="s">
        <v>86</v>
      </c>
      <c r="AY527" s="18" t="s">
        <v>260</v>
      </c>
      <c r="BE527" s="178">
        <f>IF(N527="základní",J527,0)</f>
        <v>0</v>
      </c>
      <c r="BF527" s="178">
        <f>IF(N527="snížená",J527,0)</f>
        <v>0</v>
      </c>
      <c r="BG527" s="178">
        <f>IF(N527="zákl. přenesená",J527,0)</f>
        <v>0</v>
      </c>
      <c r="BH527" s="178">
        <f>IF(N527="sníž. přenesená",J527,0)</f>
        <v>0</v>
      </c>
      <c r="BI527" s="178">
        <f>IF(N527="nulová",J527,0)</f>
        <v>0</v>
      </c>
      <c r="BJ527" s="18" t="s">
        <v>32</v>
      </c>
      <c r="BK527" s="178">
        <f>ROUND(I527*H527,2)</f>
        <v>0</v>
      </c>
      <c r="BL527" s="18" t="s">
        <v>268</v>
      </c>
      <c r="BM527" s="177" t="s">
        <v>1493</v>
      </c>
    </row>
    <row r="528" spans="1:65" s="13" customFormat="1">
      <c r="B528" s="179"/>
      <c r="D528" s="180" t="s">
        <v>270</v>
      </c>
      <c r="E528" s="181" t="s">
        <v>1</v>
      </c>
      <c r="F528" s="182" t="s">
        <v>167</v>
      </c>
      <c r="H528" s="183">
        <v>6</v>
      </c>
      <c r="I528" s="184"/>
      <c r="L528" s="179"/>
      <c r="M528" s="185"/>
      <c r="N528" s="186"/>
      <c r="O528" s="186"/>
      <c r="P528" s="186"/>
      <c r="Q528" s="186"/>
      <c r="R528" s="186"/>
      <c r="S528" s="186"/>
      <c r="T528" s="187"/>
      <c r="AT528" s="181" t="s">
        <v>270</v>
      </c>
      <c r="AU528" s="181" t="s">
        <v>86</v>
      </c>
      <c r="AV528" s="13" t="s">
        <v>86</v>
      </c>
      <c r="AW528" s="13" t="s">
        <v>31</v>
      </c>
      <c r="AX528" s="13" t="s">
        <v>32</v>
      </c>
      <c r="AY528" s="181" t="s">
        <v>260</v>
      </c>
    </row>
    <row r="529" spans="1:65" s="2" customFormat="1" ht="16.5" customHeight="1">
      <c r="A529" s="33"/>
      <c r="B529" s="132"/>
      <c r="C529" s="166" t="s">
        <v>903</v>
      </c>
      <c r="D529" s="166" t="s">
        <v>263</v>
      </c>
      <c r="E529" s="167" t="s">
        <v>975</v>
      </c>
      <c r="F529" s="168" t="s">
        <v>976</v>
      </c>
      <c r="G529" s="169" t="s">
        <v>266</v>
      </c>
      <c r="H529" s="170">
        <v>6</v>
      </c>
      <c r="I529" s="171"/>
      <c r="J529" s="172">
        <f>ROUND(I529*H529,2)</f>
        <v>0</v>
      </c>
      <c r="K529" s="168" t="s">
        <v>267</v>
      </c>
      <c r="L529" s="34"/>
      <c r="M529" s="173" t="s">
        <v>1</v>
      </c>
      <c r="N529" s="174" t="s">
        <v>42</v>
      </c>
      <c r="O529" s="59"/>
      <c r="P529" s="175">
        <f>O529*H529</f>
        <v>0</v>
      </c>
      <c r="Q529" s="175">
        <v>0.15540000000000001</v>
      </c>
      <c r="R529" s="175">
        <f>Q529*H529</f>
        <v>0.93240000000000012</v>
      </c>
      <c r="S529" s="175">
        <v>0</v>
      </c>
      <c r="T529" s="176">
        <f>S529*H529</f>
        <v>0</v>
      </c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  <c r="AR529" s="177" t="s">
        <v>268</v>
      </c>
      <c r="AT529" s="177" t="s">
        <v>263</v>
      </c>
      <c r="AU529" s="177" t="s">
        <v>86</v>
      </c>
      <c r="AY529" s="18" t="s">
        <v>260</v>
      </c>
      <c r="BE529" s="178">
        <f>IF(N529="základní",J529,0)</f>
        <v>0</v>
      </c>
      <c r="BF529" s="178">
        <f>IF(N529="snížená",J529,0)</f>
        <v>0</v>
      </c>
      <c r="BG529" s="178">
        <f>IF(N529="zákl. přenesená",J529,0)</f>
        <v>0</v>
      </c>
      <c r="BH529" s="178">
        <f>IF(N529="sníž. přenesená",J529,0)</f>
        <v>0</v>
      </c>
      <c r="BI529" s="178">
        <f>IF(N529="nulová",J529,0)</f>
        <v>0</v>
      </c>
      <c r="BJ529" s="18" t="s">
        <v>32</v>
      </c>
      <c r="BK529" s="178">
        <f>ROUND(I529*H529,2)</f>
        <v>0</v>
      </c>
      <c r="BL529" s="18" t="s">
        <v>268</v>
      </c>
      <c r="BM529" s="177" t="s">
        <v>1494</v>
      </c>
    </row>
    <row r="530" spans="1:65" s="13" customFormat="1">
      <c r="B530" s="179"/>
      <c r="D530" s="180" t="s">
        <v>270</v>
      </c>
      <c r="E530" s="181" t="s">
        <v>1</v>
      </c>
      <c r="F530" s="182" t="s">
        <v>167</v>
      </c>
      <c r="H530" s="183">
        <v>6</v>
      </c>
      <c r="I530" s="184"/>
      <c r="L530" s="179"/>
      <c r="M530" s="185"/>
      <c r="N530" s="186"/>
      <c r="O530" s="186"/>
      <c r="P530" s="186"/>
      <c r="Q530" s="186"/>
      <c r="R530" s="186"/>
      <c r="S530" s="186"/>
      <c r="T530" s="187"/>
      <c r="AT530" s="181" t="s">
        <v>270</v>
      </c>
      <c r="AU530" s="181" t="s">
        <v>86</v>
      </c>
      <c r="AV530" s="13" t="s">
        <v>86</v>
      </c>
      <c r="AW530" s="13" t="s">
        <v>31</v>
      </c>
      <c r="AX530" s="13" t="s">
        <v>32</v>
      </c>
      <c r="AY530" s="181" t="s">
        <v>260</v>
      </c>
    </row>
    <row r="531" spans="1:65" s="2" customFormat="1" ht="16.5" customHeight="1">
      <c r="A531" s="33"/>
      <c r="B531" s="132"/>
      <c r="C531" s="166" t="s">
        <v>905</v>
      </c>
      <c r="D531" s="166" t="s">
        <v>263</v>
      </c>
      <c r="E531" s="167" t="s">
        <v>979</v>
      </c>
      <c r="F531" s="168" t="s">
        <v>980</v>
      </c>
      <c r="G531" s="169" t="s">
        <v>432</v>
      </c>
      <c r="H531" s="170">
        <v>8.6440000000000001</v>
      </c>
      <c r="I531" s="171"/>
      <c r="J531" s="172">
        <f>ROUND(I531*H531,2)</f>
        <v>0</v>
      </c>
      <c r="K531" s="168" t="s">
        <v>267</v>
      </c>
      <c r="L531" s="34"/>
      <c r="M531" s="173" t="s">
        <v>1</v>
      </c>
      <c r="N531" s="174" t="s">
        <v>42</v>
      </c>
      <c r="O531" s="59"/>
      <c r="P531" s="175">
        <f>O531*H531</f>
        <v>0</v>
      </c>
      <c r="Q531" s="175">
        <v>0</v>
      </c>
      <c r="R531" s="175">
        <f>Q531*H531</f>
        <v>0</v>
      </c>
      <c r="S531" s="175">
        <v>0</v>
      </c>
      <c r="T531" s="176">
        <f>S531*H531</f>
        <v>0</v>
      </c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R531" s="177" t="s">
        <v>268</v>
      </c>
      <c r="AT531" s="177" t="s">
        <v>263</v>
      </c>
      <c r="AU531" s="177" t="s">
        <v>86</v>
      </c>
      <c r="AY531" s="18" t="s">
        <v>260</v>
      </c>
      <c r="BE531" s="178">
        <f>IF(N531="základní",J531,0)</f>
        <v>0</v>
      </c>
      <c r="BF531" s="178">
        <f>IF(N531="snížená",J531,0)</f>
        <v>0</v>
      </c>
      <c r="BG531" s="178">
        <f>IF(N531="zákl. přenesená",J531,0)</f>
        <v>0</v>
      </c>
      <c r="BH531" s="178">
        <f>IF(N531="sníž. přenesená",J531,0)</f>
        <v>0</v>
      </c>
      <c r="BI531" s="178">
        <f>IF(N531="nulová",J531,0)</f>
        <v>0</v>
      </c>
      <c r="BJ531" s="18" t="s">
        <v>32</v>
      </c>
      <c r="BK531" s="178">
        <f>ROUND(I531*H531,2)</f>
        <v>0</v>
      </c>
      <c r="BL531" s="18" t="s">
        <v>268</v>
      </c>
      <c r="BM531" s="177" t="s">
        <v>2647</v>
      </c>
    </row>
    <row r="532" spans="1:65" s="2" customFormat="1" ht="16.5" customHeight="1">
      <c r="A532" s="33"/>
      <c r="B532" s="132"/>
      <c r="C532" s="166" t="s">
        <v>912</v>
      </c>
      <c r="D532" s="166" t="s">
        <v>263</v>
      </c>
      <c r="E532" s="167" t="s">
        <v>983</v>
      </c>
      <c r="F532" s="168" t="s">
        <v>984</v>
      </c>
      <c r="G532" s="169" t="s">
        <v>432</v>
      </c>
      <c r="H532" s="170">
        <v>77.796000000000006</v>
      </c>
      <c r="I532" s="171"/>
      <c r="J532" s="172">
        <f>ROUND(I532*H532,2)</f>
        <v>0</v>
      </c>
      <c r="K532" s="168" t="s">
        <v>267</v>
      </c>
      <c r="L532" s="34"/>
      <c r="M532" s="173" t="s">
        <v>1</v>
      </c>
      <c r="N532" s="174" t="s">
        <v>42</v>
      </c>
      <c r="O532" s="59"/>
      <c r="P532" s="175">
        <f>O532*H532</f>
        <v>0</v>
      </c>
      <c r="Q532" s="175">
        <v>0</v>
      </c>
      <c r="R532" s="175">
        <f>Q532*H532</f>
        <v>0</v>
      </c>
      <c r="S532" s="175">
        <v>0</v>
      </c>
      <c r="T532" s="176">
        <f>S532*H532</f>
        <v>0</v>
      </c>
      <c r="U532" s="33"/>
      <c r="V532" s="33"/>
      <c r="W532" s="33"/>
      <c r="X532" s="33"/>
      <c r="Y532" s="33"/>
      <c r="Z532" s="33"/>
      <c r="AA532" s="33"/>
      <c r="AB532" s="33"/>
      <c r="AC532" s="33"/>
      <c r="AD532" s="33"/>
      <c r="AE532" s="33"/>
      <c r="AR532" s="177" t="s">
        <v>268</v>
      </c>
      <c r="AT532" s="177" t="s">
        <v>263</v>
      </c>
      <c r="AU532" s="177" t="s">
        <v>86</v>
      </c>
      <c r="AY532" s="18" t="s">
        <v>260</v>
      </c>
      <c r="BE532" s="178">
        <f>IF(N532="základní",J532,0)</f>
        <v>0</v>
      </c>
      <c r="BF532" s="178">
        <f>IF(N532="snížená",J532,0)</f>
        <v>0</v>
      </c>
      <c r="BG532" s="178">
        <f>IF(N532="zákl. přenesená",J532,0)</f>
        <v>0</v>
      </c>
      <c r="BH532" s="178">
        <f>IF(N532="sníž. přenesená",J532,0)</f>
        <v>0</v>
      </c>
      <c r="BI532" s="178">
        <f>IF(N532="nulová",J532,0)</f>
        <v>0</v>
      </c>
      <c r="BJ532" s="18" t="s">
        <v>32</v>
      </c>
      <c r="BK532" s="178">
        <f>ROUND(I532*H532,2)</f>
        <v>0</v>
      </c>
      <c r="BL532" s="18" t="s">
        <v>268</v>
      </c>
      <c r="BM532" s="177" t="s">
        <v>2648</v>
      </c>
    </row>
    <row r="533" spans="1:65" s="13" customFormat="1">
      <c r="B533" s="179"/>
      <c r="D533" s="180" t="s">
        <v>270</v>
      </c>
      <c r="F533" s="182" t="s">
        <v>2649</v>
      </c>
      <c r="H533" s="183">
        <v>77.796000000000006</v>
      </c>
      <c r="I533" s="184"/>
      <c r="L533" s="179"/>
      <c r="M533" s="185"/>
      <c r="N533" s="186"/>
      <c r="O533" s="186"/>
      <c r="P533" s="186"/>
      <c r="Q533" s="186"/>
      <c r="R533" s="186"/>
      <c r="S533" s="186"/>
      <c r="T533" s="187"/>
      <c r="AT533" s="181" t="s">
        <v>270</v>
      </c>
      <c r="AU533" s="181" t="s">
        <v>86</v>
      </c>
      <c r="AV533" s="13" t="s">
        <v>86</v>
      </c>
      <c r="AW533" s="13" t="s">
        <v>3</v>
      </c>
      <c r="AX533" s="13" t="s">
        <v>32</v>
      </c>
      <c r="AY533" s="181" t="s">
        <v>260</v>
      </c>
    </row>
    <row r="534" spans="1:65" s="2" customFormat="1" ht="16.5" customHeight="1">
      <c r="A534" s="33"/>
      <c r="B534" s="132"/>
      <c r="C534" s="166" t="s">
        <v>918</v>
      </c>
      <c r="D534" s="166" t="s">
        <v>263</v>
      </c>
      <c r="E534" s="167" t="s">
        <v>623</v>
      </c>
      <c r="F534" s="168" t="s">
        <v>1901</v>
      </c>
      <c r="G534" s="169" t="s">
        <v>432</v>
      </c>
      <c r="H534" s="170">
        <v>8.6440000000000001</v>
      </c>
      <c r="I534" s="171"/>
      <c r="J534" s="172">
        <f>ROUND(I534*H534,2)</f>
        <v>0</v>
      </c>
      <c r="K534" s="168" t="s">
        <v>356</v>
      </c>
      <c r="L534" s="34"/>
      <c r="M534" s="173" t="s">
        <v>1</v>
      </c>
      <c r="N534" s="174" t="s">
        <v>42</v>
      </c>
      <c r="O534" s="59"/>
      <c r="P534" s="175">
        <f>O534*H534</f>
        <v>0</v>
      </c>
      <c r="Q534" s="175">
        <v>0</v>
      </c>
      <c r="R534" s="175">
        <f>Q534*H534</f>
        <v>0</v>
      </c>
      <c r="S534" s="175">
        <v>0</v>
      </c>
      <c r="T534" s="176">
        <f>S534*H534</f>
        <v>0</v>
      </c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R534" s="177" t="s">
        <v>268</v>
      </c>
      <c r="AT534" s="177" t="s">
        <v>263</v>
      </c>
      <c r="AU534" s="177" t="s">
        <v>86</v>
      </c>
      <c r="AY534" s="18" t="s">
        <v>260</v>
      </c>
      <c r="BE534" s="178">
        <f>IF(N534="základní",J534,0)</f>
        <v>0</v>
      </c>
      <c r="BF534" s="178">
        <f>IF(N534="snížená",J534,0)</f>
        <v>0</v>
      </c>
      <c r="BG534" s="178">
        <f>IF(N534="zákl. přenesená",J534,0)</f>
        <v>0</v>
      </c>
      <c r="BH534" s="178">
        <f>IF(N534="sníž. přenesená",J534,0)</f>
        <v>0</v>
      </c>
      <c r="BI534" s="178">
        <f>IF(N534="nulová",J534,0)</f>
        <v>0</v>
      </c>
      <c r="BJ534" s="18" t="s">
        <v>32</v>
      </c>
      <c r="BK534" s="178">
        <f>ROUND(I534*H534,2)</f>
        <v>0</v>
      </c>
      <c r="BL534" s="18" t="s">
        <v>268</v>
      </c>
      <c r="BM534" s="177" t="s">
        <v>2650</v>
      </c>
    </row>
    <row r="535" spans="1:65" s="2" customFormat="1" ht="16.5" customHeight="1">
      <c r="A535" s="33"/>
      <c r="B535" s="132"/>
      <c r="C535" s="166" t="s">
        <v>922</v>
      </c>
      <c r="D535" s="166" t="s">
        <v>263</v>
      </c>
      <c r="E535" s="167" t="s">
        <v>990</v>
      </c>
      <c r="F535" s="168" t="s">
        <v>991</v>
      </c>
      <c r="G535" s="169" t="s">
        <v>432</v>
      </c>
      <c r="H535" s="170">
        <v>56.795000000000002</v>
      </c>
      <c r="I535" s="171"/>
      <c r="J535" s="172">
        <f>ROUND(I535*H535,2)</f>
        <v>0</v>
      </c>
      <c r="K535" s="168" t="s">
        <v>267</v>
      </c>
      <c r="L535" s="34"/>
      <c r="M535" s="173" t="s">
        <v>1</v>
      </c>
      <c r="N535" s="174" t="s">
        <v>42</v>
      </c>
      <c r="O535" s="59"/>
      <c r="P535" s="175">
        <f>O535*H535</f>
        <v>0</v>
      </c>
      <c r="Q535" s="175">
        <v>0</v>
      </c>
      <c r="R535" s="175">
        <f>Q535*H535</f>
        <v>0</v>
      </c>
      <c r="S535" s="175">
        <v>0</v>
      </c>
      <c r="T535" s="176">
        <f>S535*H535</f>
        <v>0</v>
      </c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R535" s="177" t="s">
        <v>268</v>
      </c>
      <c r="AT535" s="177" t="s">
        <v>263</v>
      </c>
      <c r="AU535" s="177" t="s">
        <v>86</v>
      </c>
      <c r="AY535" s="18" t="s">
        <v>260</v>
      </c>
      <c r="BE535" s="178">
        <f>IF(N535="základní",J535,0)</f>
        <v>0</v>
      </c>
      <c r="BF535" s="178">
        <f>IF(N535="snížená",J535,0)</f>
        <v>0</v>
      </c>
      <c r="BG535" s="178">
        <f>IF(N535="zákl. přenesená",J535,0)</f>
        <v>0</v>
      </c>
      <c r="BH535" s="178">
        <f>IF(N535="sníž. přenesená",J535,0)</f>
        <v>0</v>
      </c>
      <c r="BI535" s="178">
        <f>IF(N535="nulová",J535,0)</f>
        <v>0</v>
      </c>
      <c r="BJ535" s="18" t="s">
        <v>32</v>
      </c>
      <c r="BK535" s="178">
        <f>ROUND(I535*H535,2)</f>
        <v>0</v>
      </c>
      <c r="BL535" s="18" t="s">
        <v>268</v>
      </c>
      <c r="BM535" s="177" t="s">
        <v>1499</v>
      </c>
    </row>
    <row r="536" spans="1:65" s="12" customFormat="1" ht="22.9" customHeight="1">
      <c r="B536" s="153"/>
      <c r="D536" s="154" t="s">
        <v>76</v>
      </c>
      <c r="E536" s="164" t="s">
        <v>306</v>
      </c>
      <c r="F536" s="164" t="s">
        <v>1038</v>
      </c>
      <c r="I536" s="156"/>
      <c r="J536" s="165">
        <f>BK536</f>
        <v>0</v>
      </c>
      <c r="L536" s="153"/>
      <c r="M536" s="158"/>
      <c r="N536" s="159"/>
      <c r="O536" s="159"/>
      <c r="P536" s="160">
        <f>SUM(P537:P667)</f>
        <v>0</v>
      </c>
      <c r="Q536" s="159"/>
      <c r="R536" s="160">
        <f>SUM(R537:R667)</f>
        <v>228.04819532000008</v>
      </c>
      <c r="S536" s="159"/>
      <c r="T536" s="161">
        <f>SUM(T537:T667)</f>
        <v>187.68719999999999</v>
      </c>
      <c r="AR536" s="154" t="s">
        <v>32</v>
      </c>
      <c r="AT536" s="162" t="s">
        <v>76</v>
      </c>
      <c r="AU536" s="162" t="s">
        <v>32</v>
      </c>
      <c r="AY536" s="154" t="s">
        <v>260</v>
      </c>
      <c r="BK536" s="163">
        <f>SUM(BK537:BK667)</f>
        <v>0</v>
      </c>
    </row>
    <row r="537" spans="1:65" s="2" customFormat="1" ht="21.75" customHeight="1">
      <c r="A537" s="33"/>
      <c r="B537" s="132"/>
      <c r="C537" s="166" t="s">
        <v>927</v>
      </c>
      <c r="D537" s="166" t="s">
        <v>263</v>
      </c>
      <c r="E537" s="167" t="s">
        <v>1050</v>
      </c>
      <c r="F537" s="168" t="s">
        <v>1051</v>
      </c>
      <c r="G537" s="169" t="s">
        <v>316</v>
      </c>
      <c r="H537" s="170">
        <v>21.818000000000001</v>
      </c>
      <c r="I537" s="171"/>
      <c r="J537" s="172">
        <f>ROUND(I537*H537,2)</f>
        <v>0</v>
      </c>
      <c r="K537" s="168" t="s">
        <v>267</v>
      </c>
      <c r="L537" s="34"/>
      <c r="M537" s="173" t="s">
        <v>1</v>
      </c>
      <c r="N537" s="174" t="s">
        <v>42</v>
      </c>
      <c r="O537" s="59"/>
      <c r="P537" s="175">
        <f>O537*H537</f>
        <v>0</v>
      </c>
      <c r="Q537" s="175">
        <v>2.4289999999999998</v>
      </c>
      <c r="R537" s="175">
        <f>Q537*H537</f>
        <v>52.995922</v>
      </c>
      <c r="S537" s="175">
        <v>0</v>
      </c>
      <c r="T537" s="176">
        <f>S537*H537</f>
        <v>0</v>
      </c>
      <c r="U537" s="33"/>
      <c r="V537" s="33"/>
      <c r="W537" s="33"/>
      <c r="X537" s="33"/>
      <c r="Y537" s="33"/>
      <c r="Z537" s="33"/>
      <c r="AA537" s="33"/>
      <c r="AB537" s="33"/>
      <c r="AC537" s="33"/>
      <c r="AD537" s="33"/>
      <c r="AE537" s="33"/>
      <c r="AR537" s="177" t="s">
        <v>268</v>
      </c>
      <c r="AT537" s="177" t="s">
        <v>263</v>
      </c>
      <c r="AU537" s="177" t="s">
        <v>86</v>
      </c>
      <c r="AY537" s="18" t="s">
        <v>260</v>
      </c>
      <c r="BE537" s="178">
        <f>IF(N537="základní",J537,0)</f>
        <v>0</v>
      </c>
      <c r="BF537" s="178">
        <f>IF(N537="snížená",J537,0)</f>
        <v>0</v>
      </c>
      <c r="BG537" s="178">
        <f>IF(N537="zákl. přenesená",J537,0)</f>
        <v>0</v>
      </c>
      <c r="BH537" s="178">
        <f>IF(N537="sníž. přenesená",J537,0)</f>
        <v>0</v>
      </c>
      <c r="BI537" s="178">
        <f>IF(N537="nulová",J537,0)</f>
        <v>0</v>
      </c>
      <c r="BJ537" s="18" t="s">
        <v>32</v>
      </c>
      <c r="BK537" s="178">
        <f>ROUND(I537*H537,2)</f>
        <v>0</v>
      </c>
      <c r="BL537" s="18" t="s">
        <v>268</v>
      </c>
      <c r="BM537" s="177" t="s">
        <v>2651</v>
      </c>
    </row>
    <row r="538" spans="1:65" s="15" customFormat="1">
      <c r="B538" s="196"/>
      <c r="D538" s="180" t="s">
        <v>270</v>
      </c>
      <c r="E538" s="197" t="s">
        <v>1</v>
      </c>
      <c r="F538" s="198" t="s">
        <v>2652</v>
      </c>
      <c r="H538" s="197" t="s">
        <v>1</v>
      </c>
      <c r="I538" s="199"/>
      <c r="L538" s="196"/>
      <c r="M538" s="200"/>
      <c r="N538" s="201"/>
      <c r="O538" s="201"/>
      <c r="P538" s="201"/>
      <c r="Q538" s="201"/>
      <c r="R538" s="201"/>
      <c r="S538" s="201"/>
      <c r="T538" s="202"/>
      <c r="AT538" s="197" t="s">
        <v>270</v>
      </c>
      <c r="AU538" s="197" t="s">
        <v>86</v>
      </c>
      <c r="AV538" s="15" t="s">
        <v>32</v>
      </c>
      <c r="AW538" s="15" t="s">
        <v>31</v>
      </c>
      <c r="AX538" s="15" t="s">
        <v>77</v>
      </c>
      <c r="AY538" s="197" t="s">
        <v>260</v>
      </c>
    </row>
    <row r="539" spans="1:65" s="13" customFormat="1">
      <c r="B539" s="179"/>
      <c r="D539" s="180" t="s">
        <v>270</v>
      </c>
      <c r="E539" s="181" t="s">
        <v>1</v>
      </c>
      <c r="F539" s="182" t="s">
        <v>2653</v>
      </c>
      <c r="H539" s="183">
        <v>27.861999999999998</v>
      </c>
      <c r="I539" s="184"/>
      <c r="L539" s="179"/>
      <c r="M539" s="185"/>
      <c r="N539" s="186"/>
      <c r="O539" s="186"/>
      <c r="P539" s="186"/>
      <c r="Q539" s="186"/>
      <c r="R539" s="186"/>
      <c r="S539" s="186"/>
      <c r="T539" s="187"/>
      <c r="AT539" s="181" t="s">
        <v>270</v>
      </c>
      <c r="AU539" s="181" t="s">
        <v>86</v>
      </c>
      <c r="AV539" s="13" t="s">
        <v>86</v>
      </c>
      <c r="AW539" s="13" t="s">
        <v>31</v>
      </c>
      <c r="AX539" s="13" t="s">
        <v>77</v>
      </c>
      <c r="AY539" s="181" t="s">
        <v>260</v>
      </c>
    </row>
    <row r="540" spans="1:65" s="13" customFormat="1">
      <c r="B540" s="179"/>
      <c r="D540" s="180" t="s">
        <v>270</v>
      </c>
      <c r="E540" s="181" t="s">
        <v>1</v>
      </c>
      <c r="F540" s="182" t="s">
        <v>2654</v>
      </c>
      <c r="H540" s="183">
        <v>-12.477</v>
      </c>
      <c r="I540" s="184"/>
      <c r="L540" s="179"/>
      <c r="M540" s="185"/>
      <c r="N540" s="186"/>
      <c r="O540" s="186"/>
      <c r="P540" s="186"/>
      <c r="Q540" s="186"/>
      <c r="R540" s="186"/>
      <c r="S540" s="186"/>
      <c r="T540" s="187"/>
      <c r="AT540" s="181" t="s">
        <v>270</v>
      </c>
      <c r="AU540" s="181" t="s">
        <v>86</v>
      </c>
      <c r="AV540" s="13" t="s">
        <v>86</v>
      </c>
      <c r="AW540" s="13" t="s">
        <v>31</v>
      </c>
      <c r="AX540" s="13" t="s">
        <v>77</v>
      </c>
      <c r="AY540" s="181" t="s">
        <v>260</v>
      </c>
    </row>
    <row r="541" spans="1:65" s="15" customFormat="1">
      <c r="B541" s="196"/>
      <c r="D541" s="180" t="s">
        <v>270</v>
      </c>
      <c r="E541" s="197" t="s">
        <v>1</v>
      </c>
      <c r="F541" s="198" t="s">
        <v>2655</v>
      </c>
      <c r="H541" s="197" t="s">
        <v>1</v>
      </c>
      <c r="I541" s="199"/>
      <c r="L541" s="196"/>
      <c r="M541" s="200"/>
      <c r="N541" s="201"/>
      <c r="O541" s="201"/>
      <c r="P541" s="201"/>
      <c r="Q541" s="201"/>
      <c r="R541" s="201"/>
      <c r="S541" s="201"/>
      <c r="T541" s="202"/>
      <c r="AT541" s="197" t="s">
        <v>270</v>
      </c>
      <c r="AU541" s="197" t="s">
        <v>86</v>
      </c>
      <c r="AV541" s="15" t="s">
        <v>32</v>
      </c>
      <c r="AW541" s="15" t="s">
        <v>31</v>
      </c>
      <c r="AX541" s="15" t="s">
        <v>77</v>
      </c>
      <c r="AY541" s="197" t="s">
        <v>260</v>
      </c>
    </row>
    <row r="542" spans="1:65" s="13" customFormat="1">
      <c r="B542" s="179"/>
      <c r="D542" s="180" t="s">
        <v>270</v>
      </c>
      <c r="E542" s="181" t="s">
        <v>1</v>
      </c>
      <c r="F542" s="182" t="s">
        <v>2656</v>
      </c>
      <c r="H542" s="183">
        <v>13.452</v>
      </c>
      <c r="I542" s="184"/>
      <c r="L542" s="179"/>
      <c r="M542" s="185"/>
      <c r="N542" s="186"/>
      <c r="O542" s="186"/>
      <c r="P542" s="186"/>
      <c r="Q542" s="186"/>
      <c r="R542" s="186"/>
      <c r="S542" s="186"/>
      <c r="T542" s="187"/>
      <c r="AT542" s="181" t="s">
        <v>270</v>
      </c>
      <c r="AU542" s="181" t="s">
        <v>86</v>
      </c>
      <c r="AV542" s="13" t="s">
        <v>86</v>
      </c>
      <c r="AW542" s="13" t="s">
        <v>31</v>
      </c>
      <c r="AX542" s="13" t="s">
        <v>77</v>
      </c>
      <c r="AY542" s="181" t="s">
        <v>260</v>
      </c>
    </row>
    <row r="543" spans="1:65" s="13" customFormat="1">
      <c r="B543" s="179"/>
      <c r="D543" s="180" t="s">
        <v>270</v>
      </c>
      <c r="E543" s="181" t="s">
        <v>1</v>
      </c>
      <c r="F543" s="182" t="s">
        <v>2657</v>
      </c>
      <c r="H543" s="183">
        <v>-7.0190000000000001</v>
      </c>
      <c r="I543" s="184"/>
      <c r="L543" s="179"/>
      <c r="M543" s="185"/>
      <c r="N543" s="186"/>
      <c r="O543" s="186"/>
      <c r="P543" s="186"/>
      <c r="Q543" s="186"/>
      <c r="R543" s="186"/>
      <c r="S543" s="186"/>
      <c r="T543" s="187"/>
      <c r="AT543" s="181" t="s">
        <v>270</v>
      </c>
      <c r="AU543" s="181" t="s">
        <v>86</v>
      </c>
      <c r="AV543" s="13" t="s">
        <v>86</v>
      </c>
      <c r="AW543" s="13" t="s">
        <v>31</v>
      </c>
      <c r="AX543" s="13" t="s">
        <v>77</v>
      </c>
      <c r="AY543" s="181" t="s">
        <v>260</v>
      </c>
    </row>
    <row r="544" spans="1:65" s="14" customFormat="1">
      <c r="B544" s="188"/>
      <c r="D544" s="180" t="s">
        <v>270</v>
      </c>
      <c r="E544" s="189" t="s">
        <v>1</v>
      </c>
      <c r="F544" s="190" t="s">
        <v>275</v>
      </c>
      <c r="H544" s="191">
        <v>21.818000000000001</v>
      </c>
      <c r="I544" s="192"/>
      <c r="L544" s="188"/>
      <c r="M544" s="193"/>
      <c r="N544" s="194"/>
      <c r="O544" s="194"/>
      <c r="P544" s="194"/>
      <c r="Q544" s="194"/>
      <c r="R544" s="194"/>
      <c r="S544" s="194"/>
      <c r="T544" s="195"/>
      <c r="AT544" s="189" t="s">
        <v>270</v>
      </c>
      <c r="AU544" s="189" t="s">
        <v>86</v>
      </c>
      <c r="AV544" s="14" t="s">
        <v>268</v>
      </c>
      <c r="AW544" s="14" t="s">
        <v>31</v>
      </c>
      <c r="AX544" s="14" t="s">
        <v>32</v>
      </c>
      <c r="AY544" s="189" t="s">
        <v>260</v>
      </c>
    </row>
    <row r="545" spans="1:65" s="2" customFormat="1" ht="21.75" customHeight="1">
      <c r="A545" s="33"/>
      <c r="B545" s="132"/>
      <c r="C545" s="166" t="s">
        <v>929</v>
      </c>
      <c r="D545" s="166" t="s">
        <v>263</v>
      </c>
      <c r="E545" s="167" t="s">
        <v>744</v>
      </c>
      <c r="F545" s="168" t="s">
        <v>745</v>
      </c>
      <c r="G545" s="169" t="s">
        <v>316</v>
      </c>
      <c r="H545" s="170">
        <v>17.954999999999998</v>
      </c>
      <c r="I545" s="171"/>
      <c r="J545" s="172">
        <f>ROUND(I545*H545,2)</f>
        <v>0</v>
      </c>
      <c r="K545" s="168" t="s">
        <v>356</v>
      </c>
      <c r="L545" s="34"/>
      <c r="M545" s="173" t="s">
        <v>1</v>
      </c>
      <c r="N545" s="174" t="s">
        <v>42</v>
      </c>
      <c r="O545" s="59"/>
      <c r="P545" s="175">
        <f>O545*H545</f>
        <v>0</v>
      </c>
      <c r="Q545" s="175">
        <v>0</v>
      </c>
      <c r="R545" s="175">
        <f>Q545*H545</f>
        <v>0</v>
      </c>
      <c r="S545" s="175">
        <v>0</v>
      </c>
      <c r="T545" s="176">
        <f>S545*H545</f>
        <v>0</v>
      </c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  <c r="AR545" s="177" t="s">
        <v>268</v>
      </c>
      <c r="AT545" s="177" t="s">
        <v>263</v>
      </c>
      <c r="AU545" s="177" t="s">
        <v>86</v>
      </c>
      <c r="AY545" s="18" t="s">
        <v>260</v>
      </c>
      <c r="BE545" s="178">
        <f>IF(N545="základní",J545,0)</f>
        <v>0</v>
      </c>
      <c r="BF545" s="178">
        <f>IF(N545="snížená",J545,0)</f>
        <v>0</v>
      </c>
      <c r="BG545" s="178">
        <f>IF(N545="zákl. přenesená",J545,0)</f>
        <v>0</v>
      </c>
      <c r="BH545" s="178">
        <f>IF(N545="sníž. přenesená",J545,0)</f>
        <v>0</v>
      </c>
      <c r="BI545" s="178">
        <f>IF(N545="nulová",J545,0)</f>
        <v>0</v>
      </c>
      <c r="BJ545" s="18" t="s">
        <v>32</v>
      </c>
      <c r="BK545" s="178">
        <f>ROUND(I545*H545,2)</f>
        <v>0</v>
      </c>
      <c r="BL545" s="18" t="s">
        <v>268</v>
      </c>
      <c r="BM545" s="177" t="s">
        <v>2658</v>
      </c>
    </row>
    <row r="546" spans="1:65" s="13" customFormat="1">
      <c r="B546" s="179"/>
      <c r="D546" s="180" t="s">
        <v>270</v>
      </c>
      <c r="E546" s="181" t="s">
        <v>1</v>
      </c>
      <c r="F546" s="182" t="s">
        <v>2659</v>
      </c>
      <c r="H546" s="183">
        <v>17.954999999999998</v>
      </c>
      <c r="I546" s="184"/>
      <c r="L546" s="179"/>
      <c r="M546" s="185"/>
      <c r="N546" s="186"/>
      <c r="O546" s="186"/>
      <c r="P546" s="186"/>
      <c r="Q546" s="186"/>
      <c r="R546" s="186"/>
      <c r="S546" s="186"/>
      <c r="T546" s="187"/>
      <c r="AT546" s="181" t="s">
        <v>270</v>
      </c>
      <c r="AU546" s="181" t="s">
        <v>86</v>
      </c>
      <c r="AV546" s="13" t="s">
        <v>86</v>
      </c>
      <c r="AW546" s="13" t="s">
        <v>31</v>
      </c>
      <c r="AX546" s="13" t="s">
        <v>32</v>
      </c>
      <c r="AY546" s="181" t="s">
        <v>260</v>
      </c>
    </row>
    <row r="547" spans="1:65" s="2" customFormat="1" ht="16.5" customHeight="1">
      <c r="A547" s="33"/>
      <c r="B547" s="132"/>
      <c r="C547" s="166" t="s">
        <v>936</v>
      </c>
      <c r="D547" s="166" t="s">
        <v>263</v>
      </c>
      <c r="E547" s="167" t="s">
        <v>1062</v>
      </c>
      <c r="F547" s="168" t="s">
        <v>1063</v>
      </c>
      <c r="G547" s="169" t="s">
        <v>432</v>
      </c>
      <c r="H547" s="170">
        <v>2.6469999999999998</v>
      </c>
      <c r="I547" s="171"/>
      <c r="J547" s="172">
        <f>ROUND(I547*H547,2)</f>
        <v>0</v>
      </c>
      <c r="K547" s="168" t="s">
        <v>267</v>
      </c>
      <c r="L547" s="34"/>
      <c r="M547" s="173" t="s">
        <v>1</v>
      </c>
      <c r="N547" s="174" t="s">
        <v>42</v>
      </c>
      <c r="O547" s="59"/>
      <c r="P547" s="175">
        <f>O547*H547</f>
        <v>0</v>
      </c>
      <c r="Q547" s="175">
        <v>1.06863</v>
      </c>
      <c r="R547" s="175">
        <f>Q547*H547</f>
        <v>2.8286636099999996</v>
      </c>
      <c r="S547" s="175">
        <v>0</v>
      </c>
      <c r="T547" s="176">
        <f>S547*H547</f>
        <v>0</v>
      </c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  <c r="AR547" s="177" t="s">
        <v>268</v>
      </c>
      <c r="AT547" s="177" t="s">
        <v>263</v>
      </c>
      <c r="AU547" s="177" t="s">
        <v>86</v>
      </c>
      <c r="AY547" s="18" t="s">
        <v>260</v>
      </c>
      <c r="BE547" s="178">
        <f>IF(N547="základní",J547,0)</f>
        <v>0</v>
      </c>
      <c r="BF547" s="178">
        <f>IF(N547="snížená",J547,0)</f>
        <v>0</v>
      </c>
      <c r="BG547" s="178">
        <f>IF(N547="zákl. přenesená",J547,0)</f>
        <v>0</v>
      </c>
      <c r="BH547" s="178">
        <f>IF(N547="sníž. přenesená",J547,0)</f>
        <v>0</v>
      </c>
      <c r="BI547" s="178">
        <f>IF(N547="nulová",J547,0)</f>
        <v>0</v>
      </c>
      <c r="BJ547" s="18" t="s">
        <v>32</v>
      </c>
      <c r="BK547" s="178">
        <f>ROUND(I547*H547,2)</f>
        <v>0</v>
      </c>
      <c r="BL547" s="18" t="s">
        <v>268</v>
      </c>
      <c r="BM547" s="177" t="s">
        <v>2660</v>
      </c>
    </row>
    <row r="548" spans="1:65" s="13" customFormat="1">
      <c r="B548" s="179"/>
      <c r="D548" s="180" t="s">
        <v>270</v>
      </c>
      <c r="E548" s="181" t="s">
        <v>1</v>
      </c>
      <c r="F548" s="182" t="s">
        <v>2661</v>
      </c>
      <c r="H548" s="183">
        <v>2.6469999999999998</v>
      </c>
      <c r="I548" s="184"/>
      <c r="L548" s="179"/>
      <c r="M548" s="185"/>
      <c r="N548" s="186"/>
      <c r="O548" s="186"/>
      <c r="P548" s="186"/>
      <c r="Q548" s="186"/>
      <c r="R548" s="186"/>
      <c r="S548" s="186"/>
      <c r="T548" s="187"/>
      <c r="AT548" s="181" t="s">
        <v>270</v>
      </c>
      <c r="AU548" s="181" t="s">
        <v>86</v>
      </c>
      <c r="AV548" s="13" t="s">
        <v>86</v>
      </c>
      <c r="AW548" s="13" t="s">
        <v>31</v>
      </c>
      <c r="AX548" s="13" t="s">
        <v>32</v>
      </c>
      <c r="AY548" s="181" t="s">
        <v>260</v>
      </c>
    </row>
    <row r="549" spans="1:65" s="2" customFormat="1" ht="16.5" customHeight="1">
      <c r="A549" s="33"/>
      <c r="B549" s="132"/>
      <c r="C549" s="166" t="s">
        <v>940</v>
      </c>
      <c r="D549" s="166" t="s">
        <v>263</v>
      </c>
      <c r="E549" s="167" t="s">
        <v>1067</v>
      </c>
      <c r="F549" s="168" t="s">
        <v>1068</v>
      </c>
      <c r="G549" s="169" t="s">
        <v>432</v>
      </c>
      <c r="H549" s="170">
        <v>2.6469999999999998</v>
      </c>
      <c r="I549" s="171"/>
      <c r="J549" s="172">
        <f>ROUND(I549*H549,2)</f>
        <v>0</v>
      </c>
      <c r="K549" s="168" t="s">
        <v>267</v>
      </c>
      <c r="L549" s="34"/>
      <c r="M549" s="173" t="s">
        <v>1</v>
      </c>
      <c r="N549" s="174" t="s">
        <v>42</v>
      </c>
      <c r="O549" s="59"/>
      <c r="P549" s="175">
        <f>O549*H549</f>
        <v>0</v>
      </c>
      <c r="Q549" s="175">
        <v>0</v>
      </c>
      <c r="R549" s="175">
        <f>Q549*H549</f>
        <v>0</v>
      </c>
      <c r="S549" s="175">
        <v>0</v>
      </c>
      <c r="T549" s="176">
        <f>S549*H549</f>
        <v>0</v>
      </c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R549" s="177" t="s">
        <v>268</v>
      </c>
      <c r="AT549" s="177" t="s">
        <v>263</v>
      </c>
      <c r="AU549" s="177" t="s">
        <v>86</v>
      </c>
      <c r="AY549" s="18" t="s">
        <v>260</v>
      </c>
      <c r="BE549" s="178">
        <f>IF(N549="základní",J549,0)</f>
        <v>0</v>
      </c>
      <c r="BF549" s="178">
        <f>IF(N549="snížená",J549,0)</f>
        <v>0</v>
      </c>
      <c r="BG549" s="178">
        <f>IF(N549="zákl. přenesená",J549,0)</f>
        <v>0</v>
      </c>
      <c r="BH549" s="178">
        <f>IF(N549="sníž. přenesená",J549,0)</f>
        <v>0</v>
      </c>
      <c r="BI549" s="178">
        <f>IF(N549="nulová",J549,0)</f>
        <v>0</v>
      </c>
      <c r="BJ549" s="18" t="s">
        <v>32</v>
      </c>
      <c r="BK549" s="178">
        <f>ROUND(I549*H549,2)</f>
        <v>0</v>
      </c>
      <c r="BL549" s="18" t="s">
        <v>268</v>
      </c>
      <c r="BM549" s="177" t="s">
        <v>2662</v>
      </c>
    </row>
    <row r="550" spans="1:65" s="2" customFormat="1" ht="16.5" customHeight="1">
      <c r="A550" s="33"/>
      <c r="B550" s="132"/>
      <c r="C550" s="166" t="s">
        <v>943</v>
      </c>
      <c r="D550" s="166" t="s">
        <v>263</v>
      </c>
      <c r="E550" s="167" t="s">
        <v>2663</v>
      </c>
      <c r="F550" s="168" t="s">
        <v>2664</v>
      </c>
      <c r="G550" s="169" t="s">
        <v>266</v>
      </c>
      <c r="H550" s="170">
        <v>6</v>
      </c>
      <c r="I550" s="171"/>
      <c r="J550" s="172">
        <f>ROUND(I550*H550,2)</f>
        <v>0</v>
      </c>
      <c r="K550" s="168" t="s">
        <v>356</v>
      </c>
      <c r="L550" s="34"/>
      <c r="M550" s="173" t="s">
        <v>1</v>
      </c>
      <c r="N550" s="174" t="s">
        <v>42</v>
      </c>
      <c r="O550" s="59"/>
      <c r="P550" s="175">
        <f>O550*H550</f>
        <v>0</v>
      </c>
      <c r="Q550" s="175">
        <v>0.91500000000000004</v>
      </c>
      <c r="R550" s="175">
        <f>Q550*H550</f>
        <v>5.49</v>
      </c>
      <c r="S550" s="175">
        <v>0</v>
      </c>
      <c r="T550" s="176">
        <f>S550*H550</f>
        <v>0</v>
      </c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R550" s="177" t="s">
        <v>268</v>
      </c>
      <c r="AT550" s="177" t="s">
        <v>263</v>
      </c>
      <c r="AU550" s="177" t="s">
        <v>86</v>
      </c>
      <c r="AY550" s="18" t="s">
        <v>260</v>
      </c>
      <c r="BE550" s="178">
        <f>IF(N550="základní",J550,0)</f>
        <v>0</v>
      </c>
      <c r="BF550" s="178">
        <f>IF(N550="snížená",J550,0)</f>
        <v>0</v>
      </c>
      <c r="BG550" s="178">
        <f>IF(N550="zákl. přenesená",J550,0)</f>
        <v>0</v>
      </c>
      <c r="BH550" s="178">
        <f>IF(N550="sníž. přenesená",J550,0)</f>
        <v>0</v>
      </c>
      <c r="BI550" s="178">
        <f>IF(N550="nulová",J550,0)</f>
        <v>0</v>
      </c>
      <c r="BJ550" s="18" t="s">
        <v>32</v>
      </c>
      <c r="BK550" s="178">
        <f>ROUND(I550*H550,2)</f>
        <v>0</v>
      </c>
      <c r="BL550" s="18" t="s">
        <v>268</v>
      </c>
      <c r="BM550" s="177" t="s">
        <v>2665</v>
      </c>
    </row>
    <row r="551" spans="1:65" s="13" customFormat="1">
      <c r="B551" s="179"/>
      <c r="D551" s="180" t="s">
        <v>270</v>
      </c>
      <c r="E551" s="181" t="s">
        <v>1</v>
      </c>
      <c r="F551" s="182" t="s">
        <v>2666</v>
      </c>
      <c r="H551" s="183">
        <v>4.8</v>
      </c>
      <c r="I551" s="184"/>
      <c r="L551" s="179"/>
      <c r="M551" s="185"/>
      <c r="N551" s="186"/>
      <c r="O551" s="186"/>
      <c r="P551" s="186"/>
      <c r="Q551" s="186"/>
      <c r="R551" s="186"/>
      <c r="S551" s="186"/>
      <c r="T551" s="187"/>
      <c r="AT551" s="181" t="s">
        <v>270</v>
      </c>
      <c r="AU551" s="181" t="s">
        <v>86</v>
      </c>
      <c r="AV551" s="13" t="s">
        <v>86</v>
      </c>
      <c r="AW551" s="13" t="s">
        <v>31</v>
      </c>
      <c r="AX551" s="13" t="s">
        <v>32</v>
      </c>
      <c r="AY551" s="181" t="s">
        <v>260</v>
      </c>
    </row>
    <row r="552" spans="1:65" s="13" customFormat="1">
      <c r="B552" s="179"/>
      <c r="D552" s="180" t="s">
        <v>270</v>
      </c>
      <c r="F552" s="182" t="s">
        <v>2667</v>
      </c>
      <c r="H552" s="183">
        <v>6</v>
      </c>
      <c r="I552" s="184"/>
      <c r="L552" s="179"/>
      <c r="M552" s="185"/>
      <c r="N552" s="186"/>
      <c r="O552" s="186"/>
      <c r="P552" s="186"/>
      <c r="Q552" s="186"/>
      <c r="R552" s="186"/>
      <c r="S552" s="186"/>
      <c r="T552" s="187"/>
      <c r="AT552" s="181" t="s">
        <v>270</v>
      </c>
      <c r="AU552" s="181" t="s">
        <v>86</v>
      </c>
      <c r="AV552" s="13" t="s">
        <v>86</v>
      </c>
      <c r="AW552" s="13" t="s">
        <v>3</v>
      </c>
      <c r="AX552" s="13" t="s">
        <v>32</v>
      </c>
      <c r="AY552" s="181" t="s">
        <v>260</v>
      </c>
    </row>
    <row r="553" spans="1:65" s="2" customFormat="1" ht="16.5" customHeight="1">
      <c r="A553" s="33"/>
      <c r="B553" s="132"/>
      <c r="C553" s="166" t="s">
        <v>945</v>
      </c>
      <c r="D553" s="166" t="s">
        <v>263</v>
      </c>
      <c r="E553" s="167" t="s">
        <v>1077</v>
      </c>
      <c r="F553" s="168" t="s">
        <v>2668</v>
      </c>
      <c r="G553" s="169" t="s">
        <v>266</v>
      </c>
      <c r="H553" s="170">
        <v>9</v>
      </c>
      <c r="I553" s="171"/>
      <c r="J553" s="172">
        <f>ROUND(I553*H553,2)</f>
        <v>0</v>
      </c>
      <c r="K553" s="168" t="s">
        <v>356</v>
      </c>
      <c r="L553" s="34"/>
      <c r="M553" s="173" t="s">
        <v>1</v>
      </c>
      <c r="N553" s="174" t="s">
        <v>42</v>
      </c>
      <c r="O553" s="59"/>
      <c r="P553" s="175">
        <f>O553*H553</f>
        <v>0</v>
      </c>
      <c r="Q553" s="175">
        <v>0.91500000000000004</v>
      </c>
      <c r="R553" s="175">
        <f>Q553*H553</f>
        <v>8.2349999999999994</v>
      </c>
      <c r="S553" s="175">
        <v>0</v>
      </c>
      <c r="T553" s="176">
        <f>S553*H553</f>
        <v>0</v>
      </c>
      <c r="U553" s="33"/>
      <c r="V553" s="33"/>
      <c r="W553" s="33"/>
      <c r="X553" s="33"/>
      <c r="Y553" s="33"/>
      <c r="Z553" s="33"/>
      <c r="AA553" s="33"/>
      <c r="AB553" s="33"/>
      <c r="AC553" s="33"/>
      <c r="AD553" s="33"/>
      <c r="AE553" s="33"/>
      <c r="AR553" s="177" t="s">
        <v>268</v>
      </c>
      <c r="AT553" s="177" t="s">
        <v>263</v>
      </c>
      <c r="AU553" s="177" t="s">
        <v>86</v>
      </c>
      <c r="AY553" s="18" t="s">
        <v>260</v>
      </c>
      <c r="BE553" s="178">
        <f>IF(N553="základní",J553,0)</f>
        <v>0</v>
      </c>
      <c r="BF553" s="178">
        <f>IF(N553="snížená",J553,0)</f>
        <v>0</v>
      </c>
      <c r="BG553" s="178">
        <f>IF(N553="zákl. přenesená",J553,0)</f>
        <v>0</v>
      </c>
      <c r="BH553" s="178">
        <f>IF(N553="sníž. přenesená",J553,0)</f>
        <v>0</v>
      </c>
      <c r="BI553" s="178">
        <f>IF(N553="nulová",J553,0)</f>
        <v>0</v>
      </c>
      <c r="BJ553" s="18" t="s">
        <v>32</v>
      </c>
      <c r="BK553" s="178">
        <f>ROUND(I553*H553,2)</f>
        <v>0</v>
      </c>
      <c r="BL553" s="18" t="s">
        <v>268</v>
      </c>
      <c r="BM553" s="177" t="s">
        <v>2669</v>
      </c>
    </row>
    <row r="554" spans="1:65" s="13" customFormat="1">
      <c r="B554" s="179"/>
      <c r="D554" s="180" t="s">
        <v>270</v>
      </c>
      <c r="E554" s="181" t="s">
        <v>1</v>
      </c>
      <c r="F554" s="182" t="s">
        <v>2670</v>
      </c>
      <c r="H554" s="183">
        <v>4.9000000000000004</v>
      </c>
      <c r="I554" s="184"/>
      <c r="L554" s="179"/>
      <c r="M554" s="185"/>
      <c r="N554" s="186"/>
      <c r="O554" s="186"/>
      <c r="P554" s="186"/>
      <c r="Q554" s="186"/>
      <c r="R554" s="186"/>
      <c r="S554" s="186"/>
      <c r="T554" s="187"/>
      <c r="AT554" s="181" t="s">
        <v>270</v>
      </c>
      <c r="AU554" s="181" t="s">
        <v>86</v>
      </c>
      <c r="AV554" s="13" t="s">
        <v>86</v>
      </c>
      <c r="AW554" s="13" t="s">
        <v>31</v>
      </c>
      <c r="AX554" s="13" t="s">
        <v>77</v>
      </c>
      <c r="AY554" s="181" t="s">
        <v>260</v>
      </c>
    </row>
    <row r="555" spans="1:65" s="13" customFormat="1">
      <c r="B555" s="179"/>
      <c r="D555" s="180" t="s">
        <v>270</v>
      </c>
      <c r="E555" s="181" t="s">
        <v>1</v>
      </c>
      <c r="F555" s="182" t="s">
        <v>2671</v>
      </c>
      <c r="H555" s="183">
        <v>3.536</v>
      </c>
      <c r="I555" s="184"/>
      <c r="L555" s="179"/>
      <c r="M555" s="185"/>
      <c r="N555" s="186"/>
      <c r="O555" s="186"/>
      <c r="P555" s="186"/>
      <c r="Q555" s="186"/>
      <c r="R555" s="186"/>
      <c r="S555" s="186"/>
      <c r="T555" s="187"/>
      <c r="AT555" s="181" t="s">
        <v>270</v>
      </c>
      <c r="AU555" s="181" t="s">
        <v>86</v>
      </c>
      <c r="AV555" s="13" t="s">
        <v>86</v>
      </c>
      <c r="AW555" s="13" t="s">
        <v>31</v>
      </c>
      <c r="AX555" s="13" t="s">
        <v>77</v>
      </c>
      <c r="AY555" s="181" t="s">
        <v>260</v>
      </c>
    </row>
    <row r="556" spans="1:65" s="14" customFormat="1">
      <c r="B556" s="188"/>
      <c r="D556" s="180" t="s">
        <v>270</v>
      </c>
      <c r="E556" s="189" t="s">
        <v>1</v>
      </c>
      <c r="F556" s="190" t="s">
        <v>275</v>
      </c>
      <c r="H556" s="191">
        <v>8.4359999999999999</v>
      </c>
      <c r="I556" s="192"/>
      <c r="L556" s="188"/>
      <c r="M556" s="193"/>
      <c r="N556" s="194"/>
      <c r="O556" s="194"/>
      <c r="P556" s="194"/>
      <c r="Q556" s="194"/>
      <c r="R556" s="194"/>
      <c r="S556" s="194"/>
      <c r="T556" s="195"/>
      <c r="AT556" s="189" t="s">
        <v>270</v>
      </c>
      <c r="AU556" s="189" t="s">
        <v>86</v>
      </c>
      <c r="AV556" s="14" t="s">
        <v>268</v>
      </c>
      <c r="AW556" s="14" t="s">
        <v>31</v>
      </c>
      <c r="AX556" s="14" t="s">
        <v>32</v>
      </c>
      <c r="AY556" s="189" t="s">
        <v>260</v>
      </c>
    </row>
    <row r="557" spans="1:65" s="13" customFormat="1">
      <c r="B557" s="179"/>
      <c r="D557" s="180" t="s">
        <v>270</v>
      </c>
      <c r="F557" s="182" t="s">
        <v>2672</v>
      </c>
      <c r="H557" s="183">
        <v>9</v>
      </c>
      <c r="I557" s="184"/>
      <c r="L557" s="179"/>
      <c r="M557" s="185"/>
      <c r="N557" s="186"/>
      <c r="O557" s="186"/>
      <c r="P557" s="186"/>
      <c r="Q557" s="186"/>
      <c r="R557" s="186"/>
      <c r="S557" s="186"/>
      <c r="T557" s="187"/>
      <c r="AT557" s="181" t="s">
        <v>270</v>
      </c>
      <c r="AU557" s="181" t="s">
        <v>86</v>
      </c>
      <c r="AV557" s="13" t="s">
        <v>86</v>
      </c>
      <c r="AW557" s="13" t="s">
        <v>3</v>
      </c>
      <c r="AX557" s="13" t="s">
        <v>32</v>
      </c>
      <c r="AY557" s="181" t="s">
        <v>260</v>
      </c>
    </row>
    <row r="558" spans="1:65" s="2" customFormat="1" ht="16.5" customHeight="1">
      <c r="A558" s="33"/>
      <c r="B558" s="132"/>
      <c r="C558" s="166" t="s">
        <v>949</v>
      </c>
      <c r="D558" s="166" t="s">
        <v>263</v>
      </c>
      <c r="E558" s="167" t="s">
        <v>1083</v>
      </c>
      <c r="F558" s="168" t="s">
        <v>1084</v>
      </c>
      <c r="G558" s="169" t="s">
        <v>915</v>
      </c>
      <c r="H558" s="170">
        <v>6</v>
      </c>
      <c r="I558" s="171"/>
      <c r="J558" s="172">
        <f>ROUND(I558*H558,2)</f>
        <v>0</v>
      </c>
      <c r="K558" s="168" t="s">
        <v>356</v>
      </c>
      <c r="L558" s="34"/>
      <c r="M558" s="173" t="s">
        <v>1</v>
      </c>
      <c r="N558" s="174" t="s">
        <v>42</v>
      </c>
      <c r="O558" s="59"/>
      <c r="P558" s="175">
        <f>O558*H558</f>
        <v>0</v>
      </c>
      <c r="Q558" s="175">
        <v>1.023E-2</v>
      </c>
      <c r="R558" s="175">
        <f>Q558*H558</f>
        <v>6.1379999999999997E-2</v>
      </c>
      <c r="S558" s="175">
        <v>0</v>
      </c>
      <c r="T558" s="176">
        <f>S558*H558</f>
        <v>0</v>
      </c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  <c r="AR558" s="177" t="s">
        <v>268</v>
      </c>
      <c r="AT558" s="177" t="s">
        <v>263</v>
      </c>
      <c r="AU558" s="177" t="s">
        <v>86</v>
      </c>
      <c r="AY558" s="18" t="s">
        <v>260</v>
      </c>
      <c r="BE558" s="178">
        <f>IF(N558="základní",J558,0)</f>
        <v>0</v>
      </c>
      <c r="BF558" s="178">
        <f>IF(N558="snížená",J558,0)</f>
        <v>0</v>
      </c>
      <c r="BG558" s="178">
        <f>IF(N558="zákl. přenesená",J558,0)</f>
        <v>0</v>
      </c>
      <c r="BH558" s="178">
        <f>IF(N558="sníž. přenesená",J558,0)</f>
        <v>0</v>
      </c>
      <c r="BI558" s="178">
        <f>IF(N558="nulová",J558,0)</f>
        <v>0</v>
      </c>
      <c r="BJ558" s="18" t="s">
        <v>32</v>
      </c>
      <c r="BK558" s="178">
        <f>ROUND(I558*H558,2)</f>
        <v>0</v>
      </c>
      <c r="BL558" s="18" t="s">
        <v>268</v>
      </c>
      <c r="BM558" s="177" t="s">
        <v>2673</v>
      </c>
    </row>
    <row r="559" spans="1:65" s="13" customFormat="1">
      <c r="B559" s="179"/>
      <c r="D559" s="180" t="s">
        <v>270</v>
      </c>
      <c r="E559" s="181" t="s">
        <v>1</v>
      </c>
      <c r="F559" s="182" t="s">
        <v>2674</v>
      </c>
      <c r="H559" s="183">
        <v>2</v>
      </c>
      <c r="I559" s="184"/>
      <c r="L559" s="179"/>
      <c r="M559" s="185"/>
      <c r="N559" s="186"/>
      <c r="O559" s="186"/>
      <c r="P559" s="186"/>
      <c r="Q559" s="186"/>
      <c r="R559" s="186"/>
      <c r="S559" s="186"/>
      <c r="T559" s="187"/>
      <c r="AT559" s="181" t="s">
        <v>270</v>
      </c>
      <c r="AU559" s="181" t="s">
        <v>86</v>
      </c>
      <c r="AV559" s="13" t="s">
        <v>86</v>
      </c>
      <c r="AW559" s="13" t="s">
        <v>31</v>
      </c>
      <c r="AX559" s="13" t="s">
        <v>77</v>
      </c>
      <c r="AY559" s="181" t="s">
        <v>260</v>
      </c>
    </row>
    <row r="560" spans="1:65" s="13" customFormat="1">
      <c r="B560" s="179"/>
      <c r="D560" s="180" t="s">
        <v>270</v>
      </c>
      <c r="E560" s="181" t="s">
        <v>1</v>
      </c>
      <c r="F560" s="182" t="s">
        <v>2675</v>
      </c>
      <c r="H560" s="183">
        <v>1</v>
      </c>
      <c r="I560" s="184"/>
      <c r="L560" s="179"/>
      <c r="M560" s="185"/>
      <c r="N560" s="186"/>
      <c r="O560" s="186"/>
      <c r="P560" s="186"/>
      <c r="Q560" s="186"/>
      <c r="R560" s="186"/>
      <c r="S560" s="186"/>
      <c r="T560" s="187"/>
      <c r="AT560" s="181" t="s">
        <v>270</v>
      </c>
      <c r="AU560" s="181" t="s">
        <v>86</v>
      </c>
      <c r="AV560" s="13" t="s">
        <v>86</v>
      </c>
      <c r="AW560" s="13" t="s">
        <v>31</v>
      </c>
      <c r="AX560" s="13" t="s">
        <v>77</v>
      </c>
      <c r="AY560" s="181" t="s">
        <v>260</v>
      </c>
    </row>
    <row r="561" spans="1:65" s="13" customFormat="1">
      <c r="B561" s="179"/>
      <c r="D561" s="180" t="s">
        <v>270</v>
      </c>
      <c r="E561" s="181" t="s">
        <v>1</v>
      </c>
      <c r="F561" s="182" t="s">
        <v>2676</v>
      </c>
      <c r="H561" s="183">
        <v>3</v>
      </c>
      <c r="I561" s="184"/>
      <c r="L561" s="179"/>
      <c r="M561" s="185"/>
      <c r="N561" s="186"/>
      <c r="O561" s="186"/>
      <c r="P561" s="186"/>
      <c r="Q561" s="186"/>
      <c r="R561" s="186"/>
      <c r="S561" s="186"/>
      <c r="T561" s="187"/>
      <c r="AT561" s="181" t="s">
        <v>270</v>
      </c>
      <c r="AU561" s="181" t="s">
        <v>86</v>
      </c>
      <c r="AV561" s="13" t="s">
        <v>86</v>
      </c>
      <c r="AW561" s="13" t="s">
        <v>31</v>
      </c>
      <c r="AX561" s="13" t="s">
        <v>77</v>
      </c>
      <c r="AY561" s="181" t="s">
        <v>260</v>
      </c>
    </row>
    <row r="562" spans="1:65" s="14" customFormat="1">
      <c r="B562" s="188"/>
      <c r="D562" s="180" t="s">
        <v>270</v>
      </c>
      <c r="E562" s="189" t="s">
        <v>1</v>
      </c>
      <c r="F562" s="190" t="s">
        <v>275</v>
      </c>
      <c r="H562" s="191">
        <v>6</v>
      </c>
      <c r="I562" s="192"/>
      <c r="L562" s="188"/>
      <c r="M562" s="193"/>
      <c r="N562" s="194"/>
      <c r="O562" s="194"/>
      <c r="P562" s="194"/>
      <c r="Q562" s="194"/>
      <c r="R562" s="194"/>
      <c r="S562" s="194"/>
      <c r="T562" s="195"/>
      <c r="AT562" s="189" t="s">
        <v>270</v>
      </c>
      <c r="AU562" s="189" t="s">
        <v>86</v>
      </c>
      <c r="AV562" s="14" t="s">
        <v>268</v>
      </c>
      <c r="AW562" s="14" t="s">
        <v>31</v>
      </c>
      <c r="AX562" s="14" t="s">
        <v>32</v>
      </c>
      <c r="AY562" s="189" t="s">
        <v>260</v>
      </c>
    </row>
    <row r="563" spans="1:65" s="2" customFormat="1" ht="16.5" customHeight="1">
      <c r="A563" s="33"/>
      <c r="B563" s="132"/>
      <c r="C563" s="166" t="s">
        <v>954</v>
      </c>
      <c r="D563" s="166" t="s">
        <v>263</v>
      </c>
      <c r="E563" s="167" t="s">
        <v>1113</v>
      </c>
      <c r="F563" s="168" t="s">
        <v>1114</v>
      </c>
      <c r="G563" s="169" t="s">
        <v>266</v>
      </c>
      <c r="H563" s="170">
        <v>20.5</v>
      </c>
      <c r="I563" s="171"/>
      <c r="J563" s="172">
        <f>ROUND(I563*H563,2)</f>
        <v>0</v>
      </c>
      <c r="K563" s="168" t="s">
        <v>267</v>
      </c>
      <c r="L563" s="34"/>
      <c r="M563" s="173" t="s">
        <v>1</v>
      </c>
      <c r="N563" s="174" t="s">
        <v>42</v>
      </c>
      <c r="O563" s="59"/>
      <c r="P563" s="175">
        <f>O563*H563</f>
        <v>0</v>
      </c>
      <c r="Q563" s="175">
        <v>1.3699999999999999E-3</v>
      </c>
      <c r="R563" s="175">
        <f>Q563*H563</f>
        <v>2.8084999999999999E-2</v>
      </c>
      <c r="S563" s="175">
        <v>0</v>
      </c>
      <c r="T563" s="176">
        <f>S563*H563</f>
        <v>0</v>
      </c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  <c r="AE563" s="33"/>
      <c r="AR563" s="177" t="s">
        <v>268</v>
      </c>
      <c r="AT563" s="177" t="s">
        <v>263</v>
      </c>
      <c r="AU563" s="177" t="s">
        <v>86</v>
      </c>
      <c r="AY563" s="18" t="s">
        <v>260</v>
      </c>
      <c r="BE563" s="178">
        <f>IF(N563="základní",J563,0)</f>
        <v>0</v>
      </c>
      <c r="BF563" s="178">
        <f>IF(N563="snížená",J563,0)</f>
        <v>0</v>
      </c>
      <c r="BG563" s="178">
        <f>IF(N563="zákl. přenesená",J563,0)</f>
        <v>0</v>
      </c>
      <c r="BH563" s="178">
        <f>IF(N563="sníž. přenesená",J563,0)</f>
        <v>0</v>
      </c>
      <c r="BI563" s="178">
        <f>IF(N563="nulová",J563,0)</f>
        <v>0</v>
      </c>
      <c r="BJ563" s="18" t="s">
        <v>32</v>
      </c>
      <c r="BK563" s="178">
        <f>ROUND(I563*H563,2)</f>
        <v>0</v>
      </c>
      <c r="BL563" s="18" t="s">
        <v>268</v>
      </c>
      <c r="BM563" s="177" t="s">
        <v>2677</v>
      </c>
    </row>
    <row r="564" spans="1:65" s="15" customFormat="1">
      <c r="B564" s="196"/>
      <c r="D564" s="180" t="s">
        <v>270</v>
      </c>
      <c r="E564" s="197" t="s">
        <v>1</v>
      </c>
      <c r="F564" s="198" t="s">
        <v>2678</v>
      </c>
      <c r="H564" s="197" t="s">
        <v>1</v>
      </c>
      <c r="I564" s="199"/>
      <c r="L564" s="196"/>
      <c r="M564" s="200"/>
      <c r="N564" s="201"/>
      <c r="O564" s="201"/>
      <c r="P564" s="201"/>
      <c r="Q564" s="201"/>
      <c r="R564" s="201"/>
      <c r="S564" s="201"/>
      <c r="T564" s="202"/>
      <c r="AT564" s="197" t="s">
        <v>270</v>
      </c>
      <c r="AU564" s="197" t="s">
        <v>86</v>
      </c>
      <c r="AV564" s="15" t="s">
        <v>32</v>
      </c>
      <c r="AW564" s="15" t="s">
        <v>31</v>
      </c>
      <c r="AX564" s="15" t="s">
        <v>77</v>
      </c>
      <c r="AY564" s="197" t="s">
        <v>260</v>
      </c>
    </row>
    <row r="565" spans="1:65" s="15" customFormat="1">
      <c r="B565" s="196"/>
      <c r="D565" s="180" t="s">
        <v>270</v>
      </c>
      <c r="E565" s="197" t="s">
        <v>1</v>
      </c>
      <c r="F565" s="198" t="s">
        <v>2235</v>
      </c>
      <c r="H565" s="197" t="s">
        <v>1</v>
      </c>
      <c r="I565" s="199"/>
      <c r="L565" s="196"/>
      <c r="M565" s="200"/>
      <c r="N565" s="201"/>
      <c r="O565" s="201"/>
      <c r="P565" s="201"/>
      <c r="Q565" s="201"/>
      <c r="R565" s="201"/>
      <c r="S565" s="201"/>
      <c r="T565" s="202"/>
      <c r="AT565" s="197" t="s">
        <v>270</v>
      </c>
      <c r="AU565" s="197" t="s">
        <v>86</v>
      </c>
      <c r="AV565" s="15" t="s">
        <v>32</v>
      </c>
      <c r="AW565" s="15" t="s">
        <v>31</v>
      </c>
      <c r="AX565" s="15" t="s">
        <v>77</v>
      </c>
      <c r="AY565" s="197" t="s">
        <v>260</v>
      </c>
    </row>
    <row r="566" spans="1:65" s="13" customFormat="1">
      <c r="B566" s="179"/>
      <c r="D566" s="180" t="s">
        <v>270</v>
      </c>
      <c r="E566" s="181" t="s">
        <v>1</v>
      </c>
      <c r="F566" s="182" t="s">
        <v>2679</v>
      </c>
      <c r="H566" s="183">
        <v>9</v>
      </c>
      <c r="I566" s="184"/>
      <c r="L566" s="179"/>
      <c r="M566" s="185"/>
      <c r="N566" s="186"/>
      <c r="O566" s="186"/>
      <c r="P566" s="186"/>
      <c r="Q566" s="186"/>
      <c r="R566" s="186"/>
      <c r="S566" s="186"/>
      <c r="T566" s="187"/>
      <c r="AT566" s="181" t="s">
        <v>270</v>
      </c>
      <c r="AU566" s="181" t="s">
        <v>86</v>
      </c>
      <c r="AV566" s="13" t="s">
        <v>86</v>
      </c>
      <c r="AW566" s="13" t="s">
        <v>31</v>
      </c>
      <c r="AX566" s="13" t="s">
        <v>77</v>
      </c>
      <c r="AY566" s="181" t="s">
        <v>260</v>
      </c>
    </row>
    <row r="567" spans="1:65" s="13" customFormat="1">
      <c r="B567" s="179"/>
      <c r="D567" s="180" t="s">
        <v>270</v>
      </c>
      <c r="E567" s="181" t="s">
        <v>1</v>
      </c>
      <c r="F567" s="182" t="s">
        <v>2680</v>
      </c>
      <c r="H567" s="183">
        <v>11.5</v>
      </c>
      <c r="I567" s="184"/>
      <c r="L567" s="179"/>
      <c r="M567" s="185"/>
      <c r="N567" s="186"/>
      <c r="O567" s="186"/>
      <c r="P567" s="186"/>
      <c r="Q567" s="186"/>
      <c r="R567" s="186"/>
      <c r="S567" s="186"/>
      <c r="T567" s="187"/>
      <c r="AT567" s="181" t="s">
        <v>270</v>
      </c>
      <c r="AU567" s="181" t="s">
        <v>86</v>
      </c>
      <c r="AV567" s="13" t="s">
        <v>86</v>
      </c>
      <c r="AW567" s="13" t="s">
        <v>31</v>
      </c>
      <c r="AX567" s="13" t="s">
        <v>77</v>
      </c>
      <c r="AY567" s="181" t="s">
        <v>260</v>
      </c>
    </row>
    <row r="568" spans="1:65" s="14" customFormat="1">
      <c r="B568" s="188"/>
      <c r="D568" s="180" t="s">
        <v>270</v>
      </c>
      <c r="E568" s="189" t="s">
        <v>1</v>
      </c>
      <c r="F568" s="190" t="s">
        <v>275</v>
      </c>
      <c r="H568" s="191">
        <v>20.5</v>
      </c>
      <c r="I568" s="192"/>
      <c r="L568" s="188"/>
      <c r="M568" s="193"/>
      <c r="N568" s="194"/>
      <c r="O568" s="194"/>
      <c r="P568" s="194"/>
      <c r="Q568" s="194"/>
      <c r="R568" s="194"/>
      <c r="S568" s="194"/>
      <c r="T568" s="195"/>
      <c r="AT568" s="189" t="s">
        <v>270</v>
      </c>
      <c r="AU568" s="189" t="s">
        <v>86</v>
      </c>
      <c r="AV568" s="14" t="s">
        <v>268</v>
      </c>
      <c r="AW568" s="14" t="s">
        <v>31</v>
      </c>
      <c r="AX568" s="14" t="s">
        <v>32</v>
      </c>
      <c r="AY568" s="189" t="s">
        <v>260</v>
      </c>
    </row>
    <row r="569" spans="1:65" s="2" customFormat="1" ht="16.5" customHeight="1">
      <c r="A569" s="33"/>
      <c r="B569" s="132"/>
      <c r="C569" s="166" t="s">
        <v>958</v>
      </c>
      <c r="D569" s="166" t="s">
        <v>263</v>
      </c>
      <c r="E569" s="167" t="s">
        <v>1089</v>
      </c>
      <c r="F569" s="168" t="s">
        <v>1090</v>
      </c>
      <c r="G569" s="169" t="s">
        <v>316</v>
      </c>
      <c r="H569" s="170">
        <v>59.618000000000002</v>
      </c>
      <c r="I569" s="171"/>
      <c r="J569" s="172">
        <f>ROUND(I569*H569,2)</f>
        <v>0</v>
      </c>
      <c r="K569" s="168" t="s">
        <v>356</v>
      </c>
      <c r="L569" s="34"/>
      <c r="M569" s="173" t="s">
        <v>1</v>
      </c>
      <c r="N569" s="174" t="s">
        <v>42</v>
      </c>
      <c r="O569" s="59"/>
      <c r="P569" s="175">
        <f>O569*H569</f>
        <v>0</v>
      </c>
      <c r="Q569" s="175">
        <v>2.4775800000000001</v>
      </c>
      <c r="R569" s="175">
        <f>Q569*H569</f>
        <v>147.70836444000003</v>
      </c>
      <c r="S569" s="175">
        <v>0</v>
      </c>
      <c r="T569" s="176">
        <f>S569*H569</f>
        <v>0</v>
      </c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  <c r="AR569" s="177" t="s">
        <v>268</v>
      </c>
      <c r="AT569" s="177" t="s">
        <v>263</v>
      </c>
      <c r="AU569" s="177" t="s">
        <v>86</v>
      </c>
      <c r="AY569" s="18" t="s">
        <v>260</v>
      </c>
      <c r="BE569" s="178">
        <f>IF(N569="základní",J569,0)</f>
        <v>0</v>
      </c>
      <c r="BF569" s="178">
        <f>IF(N569="snížená",J569,0)</f>
        <v>0</v>
      </c>
      <c r="BG569" s="178">
        <f>IF(N569="zákl. přenesená",J569,0)</f>
        <v>0</v>
      </c>
      <c r="BH569" s="178">
        <f>IF(N569="sníž. přenesená",J569,0)</f>
        <v>0</v>
      </c>
      <c r="BI569" s="178">
        <f>IF(N569="nulová",J569,0)</f>
        <v>0</v>
      </c>
      <c r="BJ569" s="18" t="s">
        <v>32</v>
      </c>
      <c r="BK569" s="178">
        <f>ROUND(I569*H569,2)</f>
        <v>0</v>
      </c>
      <c r="BL569" s="18" t="s">
        <v>268</v>
      </c>
      <c r="BM569" s="177" t="s">
        <v>2681</v>
      </c>
    </row>
    <row r="570" spans="1:65" s="15" customFormat="1">
      <c r="B570" s="196"/>
      <c r="D570" s="180" t="s">
        <v>270</v>
      </c>
      <c r="E570" s="197" t="s">
        <v>1</v>
      </c>
      <c r="F570" s="198" t="s">
        <v>2682</v>
      </c>
      <c r="H570" s="197" t="s">
        <v>1</v>
      </c>
      <c r="I570" s="199"/>
      <c r="L570" s="196"/>
      <c r="M570" s="200"/>
      <c r="N570" s="201"/>
      <c r="O570" s="201"/>
      <c r="P570" s="201"/>
      <c r="Q570" s="201"/>
      <c r="R570" s="201"/>
      <c r="S570" s="201"/>
      <c r="T570" s="202"/>
      <c r="AT570" s="197" t="s">
        <v>270</v>
      </c>
      <c r="AU570" s="197" t="s">
        <v>86</v>
      </c>
      <c r="AV570" s="15" t="s">
        <v>32</v>
      </c>
      <c r="AW570" s="15" t="s">
        <v>31</v>
      </c>
      <c r="AX570" s="15" t="s">
        <v>77</v>
      </c>
      <c r="AY570" s="197" t="s">
        <v>260</v>
      </c>
    </row>
    <row r="571" spans="1:65" s="13" customFormat="1">
      <c r="B571" s="179"/>
      <c r="D571" s="180" t="s">
        <v>270</v>
      </c>
      <c r="E571" s="181" t="s">
        <v>1</v>
      </c>
      <c r="F571" s="182" t="s">
        <v>2683</v>
      </c>
      <c r="H571" s="183">
        <v>42.375999999999998</v>
      </c>
      <c r="I571" s="184"/>
      <c r="L571" s="179"/>
      <c r="M571" s="185"/>
      <c r="N571" s="186"/>
      <c r="O571" s="186"/>
      <c r="P571" s="186"/>
      <c r="Q571" s="186"/>
      <c r="R571" s="186"/>
      <c r="S571" s="186"/>
      <c r="T571" s="187"/>
      <c r="AT571" s="181" t="s">
        <v>270</v>
      </c>
      <c r="AU571" s="181" t="s">
        <v>86</v>
      </c>
      <c r="AV571" s="13" t="s">
        <v>86</v>
      </c>
      <c r="AW571" s="13" t="s">
        <v>31</v>
      </c>
      <c r="AX571" s="13" t="s">
        <v>77</v>
      </c>
      <c r="AY571" s="181" t="s">
        <v>260</v>
      </c>
    </row>
    <row r="572" spans="1:65" s="13" customFormat="1">
      <c r="B572" s="179"/>
      <c r="D572" s="180" t="s">
        <v>270</v>
      </c>
      <c r="E572" s="181" t="s">
        <v>1</v>
      </c>
      <c r="F572" s="182" t="s">
        <v>2684</v>
      </c>
      <c r="H572" s="183">
        <v>-10.619</v>
      </c>
      <c r="I572" s="184"/>
      <c r="L572" s="179"/>
      <c r="M572" s="185"/>
      <c r="N572" s="186"/>
      <c r="O572" s="186"/>
      <c r="P572" s="186"/>
      <c r="Q572" s="186"/>
      <c r="R572" s="186"/>
      <c r="S572" s="186"/>
      <c r="T572" s="187"/>
      <c r="AT572" s="181" t="s">
        <v>270</v>
      </c>
      <c r="AU572" s="181" t="s">
        <v>86</v>
      </c>
      <c r="AV572" s="13" t="s">
        <v>86</v>
      </c>
      <c r="AW572" s="13" t="s">
        <v>31</v>
      </c>
      <c r="AX572" s="13" t="s">
        <v>77</v>
      </c>
      <c r="AY572" s="181" t="s">
        <v>260</v>
      </c>
    </row>
    <row r="573" spans="1:65" s="13" customFormat="1">
      <c r="B573" s="179"/>
      <c r="D573" s="180" t="s">
        <v>270</v>
      </c>
      <c r="E573" s="181" t="s">
        <v>1</v>
      </c>
      <c r="F573" s="182" t="s">
        <v>2685</v>
      </c>
      <c r="H573" s="183">
        <v>-6.2720000000000002</v>
      </c>
      <c r="I573" s="184"/>
      <c r="L573" s="179"/>
      <c r="M573" s="185"/>
      <c r="N573" s="186"/>
      <c r="O573" s="186"/>
      <c r="P573" s="186"/>
      <c r="Q573" s="186"/>
      <c r="R573" s="186"/>
      <c r="S573" s="186"/>
      <c r="T573" s="187"/>
      <c r="AT573" s="181" t="s">
        <v>270</v>
      </c>
      <c r="AU573" s="181" t="s">
        <v>86</v>
      </c>
      <c r="AV573" s="13" t="s">
        <v>86</v>
      </c>
      <c r="AW573" s="13" t="s">
        <v>31</v>
      </c>
      <c r="AX573" s="13" t="s">
        <v>77</v>
      </c>
      <c r="AY573" s="181" t="s">
        <v>260</v>
      </c>
    </row>
    <row r="574" spans="1:65" s="15" customFormat="1">
      <c r="B574" s="196"/>
      <c r="D574" s="180" t="s">
        <v>270</v>
      </c>
      <c r="E574" s="197" t="s">
        <v>1</v>
      </c>
      <c r="F574" s="198" t="s">
        <v>2686</v>
      </c>
      <c r="H574" s="197" t="s">
        <v>1</v>
      </c>
      <c r="I574" s="199"/>
      <c r="L574" s="196"/>
      <c r="M574" s="200"/>
      <c r="N574" s="201"/>
      <c r="O574" s="201"/>
      <c r="P574" s="201"/>
      <c r="Q574" s="201"/>
      <c r="R574" s="201"/>
      <c r="S574" s="201"/>
      <c r="T574" s="202"/>
      <c r="AT574" s="197" t="s">
        <v>270</v>
      </c>
      <c r="AU574" s="197" t="s">
        <v>86</v>
      </c>
      <c r="AV574" s="15" t="s">
        <v>32</v>
      </c>
      <c r="AW574" s="15" t="s">
        <v>31</v>
      </c>
      <c r="AX574" s="15" t="s">
        <v>77</v>
      </c>
      <c r="AY574" s="197" t="s">
        <v>260</v>
      </c>
    </row>
    <row r="575" spans="1:65" s="13" customFormat="1">
      <c r="B575" s="179"/>
      <c r="D575" s="180" t="s">
        <v>270</v>
      </c>
      <c r="E575" s="181" t="s">
        <v>1</v>
      </c>
      <c r="F575" s="182" t="s">
        <v>2687</v>
      </c>
      <c r="H575" s="183">
        <v>13.566000000000001</v>
      </c>
      <c r="I575" s="184"/>
      <c r="L575" s="179"/>
      <c r="M575" s="185"/>
      <c r="N575" s="186"/>
      <c r="O575" s="186"/>
      <c r="P575" s="186"/>
      <c r="Q575" s="186"/>
      <c r="R575" s="186"/>
      <c r="S575" s="186"/>
      <c r="T575" s="187"/>
      <c r="AT575" s="181" t="s">
        <v>270</v>
      </c>
      <c r="AU575" s="181" t="s">
        <v>86</v>
      </c>
      <c r="AV575" s="13" t="s">
        <v>86</v>
      </c>
      <c r="AW575" s="13" t="s">
        <v>31</v>
      </c>
      <c r="AX575" s="13" t="s">
        <v>77</v>
      </c>
      <c r="AY575" s="181" t="s">
        <v>260</v>
      </c>
    </row>
    <row r="576" spans="1:65" s="13" customFormat="1">
      <c r="B576" s="179"/>
      <c r="D576" s="180" t="s">
        <v>270</v>
      </c>
      <c r="E576" s="181" t="s">
        <v>1</v>
      </c>
      <c r="F576" s="182" t="s">
        <v>2688</v>
      </c>
      <c r="H576" s="183">
        <v>34.368000000000002</v>
      </c>
      <c r="I576" s="184"/>
      <c r="L576" s="179"/>
      <c r="M576" s="185"/>
      <c r="N576" s="186"/>
      <c r="O576" s="186"/>
      <c r="P576" s="186"/>
      <c r="Q576" s="186"/>
      <c r="R576" s="186"/>
      <c r="S576" s="186"/>
      <c r="T576" s="187"/>
      <c r="AT576" s="181" t="s">
        <v>270</v>
      </c>
      <c r="AU576" s="181" t="s">
        <v>86</v>
      </c>
      <c r="AV576" s="13" t="s">
        <v>86</v>
      </c>
      <c r="AW576" s="13" t="s">
        <v>31</v>
      </c>
      <c r="AX576" s="13" t="s">
        <v>77</v>
      </c>
      <c r="AY576" s="181" t="s">
        <v>260</v>
      </c>
    </row>
    <row r="577" spans="1:65" s="13" customFormat="1">
      <c r="B577" s="179"/>
      <c r="D577" s="180" t="s">
        <v>270</v>
      </c>
      <c r="E577" s="181" t="s">
        <v>1</v>
      </c>
      <c r="F577" s="182" t="s">
        <v>2689</v>
      </c>
      <c r="H577" s="183">
        <v>-7.5090000000000003</v>
      </c>
      <c r="I577" s="184"/>
      <c r="L577" s="179"/>
      <c r="M577" s="185"/>
      <c r="N577" s="186"/>
      <c r="O577" s="186"/>
      <c r="P577" s="186"/>
      <c r="Q577" s="186"/>
      <c r="R577" s="186"/>
      <c r="S577" s="186"/>
      <c r="T577" s="187"/>
      <c r="AT577" s="181" t="s">
        <v>270</v>
      </c>
      <c r="AU577" s="181" t="s">
        <v>86</v>
      </c>
      <c r="AV577" s="13" t="s">
        <v>86</v>
      </c>
      <c r="AW577" s="13" t="s">
        <v>31</v>
      </c>
      <c r="AX577" s="13" t="s">
        <v>77</v>
      </c>
      <c r="AY577" s="181" t="s">
        <v>260</v>
      </c>
    </row>
    <row r="578" spans="1:65" s="13" customFormat="1">
      <c r="B578" s="179"/>
      <c r="D578" s="180" t="s">
        <v>270</v>
      </c>
      <c r="E578" s="181" t="s">
        <v>1</v>
      </c>
      <c r="F578" s="182" t="s">
        <v>2690</v>
      </c>
      <c r="H578" s="183">
        <v>-6.2919999999999998</v>
      </c>
      <c r="I578" s="184"/>
      <c r="L578" s="179"/>
      <c r="M578" s="185"/>
      <c r="N578" s="186"/>
      <c r="O578" s="186"/>
      <c r="P578" s="186"/>
      <c r="Q578" s="186"/>
      <c r="R578" s="186"/>
      <c r="S578" s="186"/>
      <c r="T578" s="187"/>
      <c r="AT578" s="181" t="s">
        <v>270</v>
      </c>
      <c r="AU578" s="181" t="s">
        <v>86</v>
      </c>
      <c r="AV578" s="13" t="s">
        <v>86</v>
      </c>
      <c r="AW578" s="13" t="s">
        <v>31</v>
      </c>
      <c r="AX578" s="13" t="s">
        <v>77</v>
      </c>
      <c r="AY578" s="181" t="s">
        <v>260</v>
      </c>
    </row>
    <row r="579" spans="1:65" s="14" customFormat="1">
      <c r="B579" s="188"/>
      <c r="D579" s="180" t="s">
        <v>270</v>
      </c>
      <c r="E579" s="189" t="s">
        <v>1</v>
      </c>
      <c r="F579" s="190" t="s">
        <v>275</v>
      </c>
      <c r="H579" s="191">
        <v>59.618000000000002</v>
      </c>
      <c r="I579" s="192"/>
      <c r="L579" s="188"/>
      <c r="M579" s="193"/>
      <c r="N579" s="194"/>
      <c r="O579" s="194"/>
      <c r="P579" s="194"/>
      <c r="Q579" s="194"/>
      <c r="R579" s="194"/>
      <c r="S579" s="194"/>
      <c r="T579" s="195"/>
      <c r="AT579" s="189" t="s">
        <v>270</v>
      </c>
      <c r="AU579" s="189" t="s">
        <v>86</v>
      </c>
      <c r="AV579" s="14" t="s">
        <v>268</v>
      </c>
      <c r="AW579" s="14" t="s">
        <v>31</v>
      </c>
      <c r="AX579" s="14" t="s">
        <v>32</v>
      </c>
      <c r="AY579" s="189" t="s">
        <v>260</v>
      </c>
    </row>
    <row r="580" spans="1:65" s="2" customFormat="1" ht="16.5" customHeight="1">
      <c r="A580" s="33"/>
      <c r="B580" s="132"/>
      <c r="C580" s="166" t="s">
        <v>960</v>
      </c>
      <c r="D580" s="166" t="s">
        <v>263</v>
      </c>
      <c r="E580" s="167" t="s">
        <v>1512</v>
      </c>
      <c r="F580" s="168" t="s">
        <v>1513</v>
      </c>
      <c r="G580" s="169" t="s">
        <v>372</v>
      </c>
      <c r="H580" s="170">
        <v>63.344999999999999</v>
      </c>
      <c r="I580" s="171"/>
      <c r="J580" s="172">
        <f>ROUND(I580*H580,2)</f>
        <v>0</v>
      </c>
      <c r="K580" s="168" t="s">
        <v>267</v>
      </c>
      <c r="L580" s="34"/>
      <c r="M580" s="173" t="s">
        <v>1</v>
      </c>
      <c r="N580" s="174" t="s">
        <v>42</v>
      </c>
      <c r="O580" s="59"/>
      <c r="P580" s="175">
        <f>O580*H580</f>
        <v>0</v>
      </c>
      <c r="Q580" s="175">
        <v>2.9099999999999998E-3</v>
      </c>
      <c r="R580" s="175">
        <f>Q580*H580</f>
        <v>0.18433395</v>
      </c>
      <c r="S580" s="175">
        <v>0</v>
      </c>
      <c r="T580" s="176">
        <f>S580*H580</f>
        <v>0</v>
      </c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R580" s="177" t="s">
        <v>268</v>
      </c>
      <c r="AT580" s="177" t="s">
        <v>263</v>
      </c>
      <c r="AU580" s="177" t="s">
        <v>86</v>
      </c>
      <c r="AY580" s="18" t="s">
        <v>260</v>
      </c>
      <c r="BE580" s="178">
        <f>IF(N580="základní",J580,0)</f>
        <v>0</v>
      </c>
      <c r="BF580" s="178">
        <f>IF(N580="snížená",J580,0)</f>
        <v>0</v>
      </c>
      <c r="BG580" s="178">
        <f>IF(N580="zákl. přenesená",J580,0)</f>
        <v>0</v>
      </c>
      <c r="BH580" s="178">
        <f>IF(N580="sníž. přenesená",J580,0)</f>
        <v>0</v>
      </c>
      <c r="BI580" s="178">
        <f>IF(N580="nulová",J580,0)</f>
        <v>0</v>
      </c>
      <c r="BJ580" s="18" t="s">
        <v>32</v>
      </c>
      <c r="BK580" s="178">
        <f>ROUND(I580*H580,2)</f>
        <v>0</v>
      </c>
      <c r="BL580" s="18" t="s">
        <v>268</v>
      </c>
      <c r="BM580" s="177" t="s">
        <v>2691</v>
      </c>
    </row>
    <row r="581" spans="1:65" s="15" customFormat="1">
      <c r="B581" s="196"/>
      <c r="D581" s="180" t="s">
        <v>270</v>
      </c>
      <c r="E581" s="197" t="s">
        <v>1</v>
      </c>
      <c r="F581" s="198" t="s">
        <v>2682</v>
      </c>
      <c r="H581" s="197" t="s">
        <v>1</v>
      </c>
      <c r="I581" s="199"/>
      <c r="L581" s="196"/>
      <c r="M581" s="200"/>
      <c r="N581" s="201"/>
      <c r="O581" s="201"/>
      <c r="P581" s="201"/>
      <c r="Q581" s="201"/>
      <c r="R581" s="201"/>
      <c r="S581" s="201"/>
      <c r="T581" s="202"/>
      <c r="AT581" s="197" t="s">
        <v>270</v>
      </c>
      <c r="AU581" s="197" t="s">
        <v>86</v>
      </c>
      <c r="AV581" s="15" t="s">
        <v>32</v>
      </c>
      <c r="AW581" s="15" t="s">
        <v>31</v>
      </c>
      <c r="AX581" s="15" t="s">
        <v>77</v>
      </c>
      <c r="AY581" s="197" t="s">
        <v>260</v>
      </c>
    </row>
    <row r="582" spans="1:65" s="13" customFormat="1">
      <c r="B582" s="179"/>
      <c r="D582" s="180" t="s">
        <v>270</v>
      </c>
      <c r="E582" s="181" t="s">
        <v>1</v>
      </c>
      <c r="F582" s="182" t="s">
        <v>2692</v>
      </c>
      <c r="H582" s="183">
        <v>16.335999999999999</v>
      </c>
      <c r="I582" s="184"/>
      <c r="L582" s="179"/>
      <c r="M582" s="185"/>
      <c r="N582" s="186"/>
      <c r="O582" s="186"/>
      <c r="P582" s="186"/>
      <c r="Q582" s="186"/>
      <c r="R582" s="186"/>
      <c r="S582" s="186"/>
      <c r="T582" s="187"/>
      <c r="AT582" s="181" t="s">
        <v>270</v>
      </c>
      <c r="AU582" s="181" t="s">
        <v>86</v>
      </c>
      <c r="AV582" s="13" t="s">
        <v>86</v>
      </c>
      <c r="AW582" s="13" t="s">
        <v>31</v>
      </c>
      <c r="AX582" s="13" t="s">
        <v>77</v>
      </c>
      <c r="AY582" s="181" t="s">
        <v>260</v>
      </c>
    </row>
    <row r="583" spans="1:65" s="13" customFormat="1">
      <c r="B583" s="179"/>
      <c r="D583" s="180" t="s">
        <v>270</v>
      </c>
      <c r="E583" s="181" t="s">
        <v>1</v>
      </c>
      <c r="F583" s="182" t="s">
        <v>2693</v>
      </c>
      <c r="H583" s="183">
        <v>11.404</v>
      </c>
      <c r="I583" s="184"/>
      <c r="L583" s="179"/>
      <c r="M583" s="185"/>
      <c r="N583" s="186"/>
      <c r="O583" s="186"/>
      <c r="P583" s="186"/>
      <c r="Q583" s="186"/>
      <c r="R583" s="186"/>
      <c r="S583" s="186"/>
      <c r="T583" s="187"/>
      <c r="AT583" s="181" t="s">
        <v>270</v>
      </c>
      <c r="AU583" s="181" t="s">
        <v>86</v>
      </c>
      <c r="AV583" s="13" t="s">
        <v>86</v>
      </c>
      <c r="AW583" s="13" t="s">
        <v>31</v>
      </c>
      <c r="AX583" s="13" t="s">
        <v>77</v>
      </c>
      <c r="AY583" s="181" t="s">
        <v>260</v>
      </c>
    </row>
    <row r="584" spans="1:65" s="15" customFormat="1">
      <c r="B584" s="196"/>
      <c r="D584" s="180" t="s">
        <v>270</v>
      </c>
      <c r="E584" s="197" t="s">
        <v>1</v>
      </c>
      <c r="F584" s="198" t="s">
        <v>2686</v>
      </c>
      <c r="H584" s="197" t="s">
        <v>1</v>
      </c>
      <c r="I584" s="199"/>
      <c r="L584" s="196"/>
      <c r="M584" s="200"/>
      <c r="N584" s="201"/>
      <c r="O584" s="201"/>
      <c r="P584" s="201"/>
      <c r="Q584" s="201"/>
      <c r="R584" s="201"/>
      <c r="S584" s="201"/>
      <c r="T584" s="202"/>
      <c r="AT584" s="197" t="s">
        <v>270</v>
      </c>
      <c r="AU584" s="197" t="s">
        <v>86</v>
      </c>
      <c r="AV584" s="15" t="s">
        <v>32</v>
      </c>
      <c r="AW584" s="15" t="s">
        <v>31</v>
      </c>
      <c r="AX584" s="15" t="s">
        <v>77</v>
      </c>
      <c r="AY584" s="197" t="s">
        <v>260</v>
      </c>
    </row>
    <row r="585" spans="1:65" s="13" customFormat="1">
      <c r="B585" s="179"/>
      <c r="D585" s="180" t="s">
        <v>270</v>
      </c>
      <c r="E585" s="181" t="s">
        <v>1</v>
      </c>
      <c r="F585" s="182" t="s">
        <v>2694</v>
      </c>
      <c r="H585" s="183">
        <v>14.441000000000001</v>
      </c>
      <c r="I585" s="184"/>
      <c r="L585" s="179"/>
      <c r="M585" s="185"/>
      <c r="N585" s="186"/>
      <c r="O585" s="186"/>
      <c r="P585" s="186"/>
      <c r="Q585" s="186"/>
      <c r="R585" s="186"/>
      <c r="S585" s="186"/>
      <c r="T585" s="187"/>
      <c r="AT585" s="181" t="s">
        <v>270</v>
      </c>
      <c r="AU585" s="181" t="s">
        <v>86</v>
      </c>
      <c r="AV585" s="13" t="s">
        <v>86</v>
      </c>
      <c r="AW585" s="13" t="s">
        <v>31</v>
      </c>
      <c r="AX585" s="13" t="s">
        <v>77</v>
      </c>
      <c r="AY585" s="181" t="s">
        <v>260</v>
      </c>
    </row>
    <row r="586" spans="1:65" s="13" customFormat="1">
      <c r="B586" s="179"/>
      <c r="D586" s="180" t="s">
        <v>270</v>
      </c>
      <c r="E586" s="181" t="s">
        <v>1</v>
      </c>
      <c r="F586" s="182" t="s">
        <v>2695</v>
      </c>
      <c r="H586" s="183">
        <v>16.341999999999999</v>
      </c>
      <c r="I586" s="184"/>
      <c r="L586" s="179"/>
      <c r="M586" s="185"/>
      <c r="N586" s="186"/>
      <c r="O586" s="186"/>
      <c r="P586" s="186"/>
      <c r="Q586" s="186"/>
      <c r="R586" s="186"/>
      <c r="S586" s="186"/>
      <c r="T586" s="187"/>
      <c r="AT586" s="181" t="s">
        <v>270</v>
      </c>
      <c r="AU586" s="181" t="s">
        <v>86</v>
      </c>
      <c r="AV586" s="13" t="s">
        <v>86</v>
      </c>
      <c r="AW586" s="13" t="s">
        <v>31</v>
      </c>
      <c r="AX586" s="13" t="s">
        <v>77</v>
      </c>
      <c r="AY586" s="181" t="s">
        <v>260</v>
      </c>
    </row>
    <row r="587" spans="1:65" s="13" customFormat="1">
      <c r="B587" s="179"/>
      <c r="D587" s="180" t="s">
        <v>270</v>
      </c>
      <c r="E587" s="181" t="s">
        <v>1</v>
      </c>
      <c r="F587" s="182" t="s">
        <v>2696</v>
      </c>
      <c r="H587" s="183">
        <v>4.8220000000000001</v>
      </c>
      <c r="I587" s="184"/>
      <c r="L587" s="179"/>
      <c r="M587" s="185"/>
      <c r="N587" s="186"/>
      <c r="O587" s="186"/>
      <c r="P587" s="186"/>
      <c r="Q587" s="186"/>
      <c r="R587" s="186"/>
      <c r="S587" s="186"/>
      <c r="T587" s="187"/>
      <c r="AT587" s="181" t="s">
        <v>270</v>
      </c>
      <c r="AU587" s="181" t="s">
        <v>86</v>
      </c>
      <c r="AV587" s="13" t="s">
        <v>86</v>
      </c>
      <c r="AW587" s="13" t="s">
        <v>31</v>
      </c>
      <c r="AX587" s="13" t="s">
        <v>77</v>
      </c>
      <c r="AY587" s="181" t="s">
        <v>260</v>
      </c>
    </row>
    <row r="588" spans="1:65" s="14" customFormat="1">
      <c r="B588" s="188"/>
      <c r="D588" s="180" t="s">
        <v>270</v>
      </c>
      <c r="E588" s="189" t="s">
        <v>1</v>
      </c>
      <c r="F588" s="190" t="s">
        <v>275</v>
      </c>
      <c r="H588" s="191">
        <v>63.344999999999999</v>
      </c>
      <c r="I588" s="192"/>
      <c r="L588" s="188"/>
      <c r="M588" s="193"/>
      <c r="N588" s="194"/>
      <c r="O588" s="194"/>
      <c r="P588" s="194"/>
      <c r="Q588" s="194"/>
      <c r="R588" s="194"/>
      <c r="S588" s="194"/>
      <c r="T588" s="195"/>
      <c r="AT588" s="189" t="s">
        <v>270</v>
      </c>
      <c r="AU588" s="189" t="s">
        <v>86</v>
      </c>
      <c r="AV588" s="14" t="s">
        <v>268</v>
      </c>
      <c r="AW588" s="14" t="s">
        <v>31</v>
      </c>
      <c r="AX588" s="14" t="s">
        <v>32</v>
      </c>
      <c r="AY588" s="189" t="s">
        <v>260</v>
      </c>
    </row>
    <row r="589" spans="1:65" s="2" customFormat="1" ht="16.5" customHeight="1">
      <c r="A589" s="33"/>
      <c r="B589" s="132"/>
      <c r="C589" s="166" t="s">
        <v>962</v>
      </c>
      <c r="D589" s="166" t="s">
        <v>263</v>
      </c>
      <c r="E589" s="167" t="s">
        <v>2697</v>
      </c>
      <c r="F589" s="168" t="s">
        <v>2698</v>
      </c>
      <c r="G589" s="169" t="s">
        <v>266</v>
      </c>
      <c r="H589" s="170">
        <v>2.8</v>
      </c>
      <c r="I589" s="171"/>
      <c r="J589" s="172">
        <f>ROUND(I589*H589,2)</f>
        <v>0</v>
      </c>
      <c r="K589" s="168" t="s">
        <v>356</v>
      </c>
      <c r="L589" s="34"/>
      <c r="M589" s="173" t="s">
        <v>1</v>
      </c>
      <c r="N589" s="174" t="s">
        <v>42</v>
      </c>
      <c r="O589" s="59"/>
      <c r="P589" s="175">
        <f>O589*H589</f>
        <v>0</v>
      </c>
      <c r="Q589" s="175">
        <v>0.16775999999999999</v>
      </c>
      <c r="R589" s="175">
        <f>Q589*H589</f>
        <v>0.46972799999999992</v>
      </c>
      <c r="S589" s="175">
        <v>0</v>
      </c>
      <c r="T589" s="176">
        <f>S589*H589</f>
        <v>0</v>
      </c>
      <c r="U589" s="33"/>
      <c r="V589" s="33"/>
      <c r="W589" s="33"/>
      <c r="X589" s="33"/>
      <c r="Y589" s="33"/>
      <c r="Z589" s="33"/>
      <c r="AA589" s="33"/>
      <c r="AB589" s="33"/>
      <c r="AC589" s="33"/>
      <c r="AD589" s="33"/>
      <c r="AE589" s="33"/>
      <c r="AR589" s="177" t="s">
        <v>268</v>
      </c>
      <c r="AT589" s="177" t="s">
        <v>263</v>
      </c>
      <c r="AU589" s="177" t="s">
        <v>86</v>
      </c>
      <c r="AY589" s="18" t="s">
        <v>260</v>
      </c>
      <c r="BE589" s="178">
        <f>IF(N589="základní",J589,0)</f>
        <v>0</v>
      </c>
      <c r="BF589" s="178">
        <f>IF(N589="snížená",J589,0)</f>
        <v>0</v>
      </c>
      <c r="BG589" s="178">
        <f>IF(N589="zákl. přenesená",J589,0)</f>
        <v>0</v>
      </c>
      <c r="BH589" s="178">
        <f>IF(N589="sníž. přenesená",J589,0)</f>
        <v>0</v>
      </c>
      <c r="BI589" s="178">
        <f>IF(N589="nulová",J589,0)</f>
        <v>0</v>
      </c>
      <c r="BJ589" s="18" t="s">
        <v>32</v>
      </c>
      <c r="BK589" s="178">
        <f>ROUND(I589*H589,2)</f>
        <v>0</v>
      </c>
      <c r="BL589" s="18" t="s">
        <v>268</v>
      </c>
      <c r="BM589" s="177" t="s">
        <v>2699</v>
      </c>
    </row>
    <row r="590" spans="1:65" s="13" customFormat="1">
      <c r="B590" s="179"/>
      <c r="D590" s="180" t="s">
        <v>270</v>
      </c>
      <c r="E590" s="181" t="s">
        <v>1</v>
      </c>
      <c r="F590" s="182" t="s">
        <v>2700</v>
      </c>
      <c r="H590" s="183">
        <v>1</v>
      </c>
      <c r="I590" s="184"/>
      <c r="L590" s="179"/>
      <c r="M590" s="185"/>
      <c r="N590" s="186"/>
      <c r="O590" s="186"/>
      <c r="P590" s="186"/>
      <c r="Q590" s="186"/>
      <c r="R590" s="186"/>
      <c r="S590" s="186"/>
      <c r="T590" s="187"/>
      <c r="AT590" s="181" t="s">
        <v>270</v>
      </c>
      <c r="AU590" s="181" t="s">
        <v>86</v>
      </c>
      <c r="AV590" s="13" t="s">
        <v>86</v>
      </c>
      <c r="AW590" s="13" t="s">
        <v>31</v>
      </c>
      <c r="AX590" s="13" t="s">
        <v>77</v>
      </c>
      <c r="AY590" s="181" t="s">
        <v>260</v>
      </c>
    </row>
    <row r="591" spans="1:65" s="13" customFormat="1">
      <c r="B591" s="179"/>
      <c r="D591" s="180" t="s">
        <v>270</v>
      </c>
      <c r="E591" s="181" t="s">
        <v>1</v>
      </c>
      <c r="F591" s="182" t="s">
        <v>2701</v>
      </c>
      <c r="H591" s="183">
        <v>1.8</v>
      </c>
      <c r="I591" s="184"/>
      <c r="L591" s="179"/>
      <c r="M591" s="185"/>
      <c r="N591" s="186"/>
      <c r="O591" s="186"/>
      <c r="P591" s="186"/>
      <c r="Q591" s="186"/>
      <c r="R591" s="186"/>
      <c r="S591" s="186"/>
      <c r="T591" s="187"/>
      <c r="AT591" s="181" t="s">
        <v>270</v>
      </c>
      <c r="AU591" s="181" t="s">
        <v>86</v>
      </c>
      <c r="AV591" s="13" t="s">
        <v>86</v>
      </c>
      <c r="AW591" s="13" t="s">
        <v>31</v>
      </c>
      <c r="AX591" s="13" t="s">
        <v>77</v>
      </c>
      <c r="AY591" s="181" t="s">
        <v>260</v>
      </c>
    </row>
    <row r="592" spans="1:65" s="14" customFormat="1">
      <c r="B592" s="188"/>
      <c r="D592" s="180" t="s">
        <v>270</v>
      </c>
      <c r="E592" s="189" t="s">
        <v>1</v>
      </c>
      <c r="F592" s="190" t="s">
        <v>275</v>
      </c>
      <c r="H592" s="191">
        <v>2.8</v>
      </c>
      <c r="I592" s="192"/>
      <c r="L592" s="188"/>
      <c r="M592" s="193"/>
      <c r="N592" s="194"/>
      <c r="O592" s="194"/>
      <c r="P592" s="194"/>
      <c r="Q592" s="194"/>
      <c r="R592" s="194"/>
      <c r="S592" s="194"/>
      <c r="T592" s="195"/>
      <c r="AT592" s="189" t="s">
        <v>270</v>
      </c>
      <c r="AU592" s="189" t="s">
        <v>86</v>
      </c>
      <c r="AV592" s="14" t="s">
        <v>268</v>
      </c>
      <c r="AW592" s="14" t="s">
        <v>31</v>
      </c>
      <c r="AX592" s="14" t="s">
        <v>32</v>
      </c>
      <c r="AY592" s="189" t="s">
        <v>260</v>
      </c>
    </row>
    <row r="593" spans="1:65" s="2" customFormat="1" ht="16.5" customHeight="1">
      <c r="A593" s="33"/>
      <c r="B593" s="132"/>
      <c r="C593" s="166" t="s">
        <v>965</v>
      </c>
      <c r="D593" s="166" t="s">
        <v>263</v>
      </c>
      <c r="E593" s="167" t="s">
        <v>2702</v>
      </c>
      <c r="F593" s="168" t="s">
        <v>2703</v>
      </c>
      <c r="G593" s="169" t="s">
        <v>266</v>
      </c>
      <c r="H593" s="170">
        <v>0.5</v>
      </c>
      <c r="I593" s="171"/>
      <c r="J593" s="172">
        <f>ROUND(I593*H593,2)</f>
        <v>0</v>
      </c>
      <c r="K593" s="168" t="s">
        <v>356</v>
      </c>
      <c r="L593" s="34"/>
      <c r="M593" s="173" t="s">
        <v>1</v>
      </c>
      <c r="N593" s="174" t="s">
        <v>42</v>
      </c>
      <c r="O593" s="59"/>
      <c r="P593" s="175">
        <f>O593*H593</f>
        <v>0</v>
      </c>
      <c r="Q593" s="175">
        <v>0.16775999999999999</v>
      </c>
      <c r="R593" s="175">
        <f>Q593*H593</f>
        <v>8.3879999999999996E-2</v>
      </c>
      <c r="S593" s="175">
        <v>0</v>
      </c>
      <c r="T593" s="176">
        <f>S593*H593</f>
        <v>0</v>
      </c>
      <c r="U593" s="33"/>
      <c r="V593" s="33"/>
      <c r="W593" s="33"/>
      <c r="X593" s="33"/>
      <c r="Y593" s="33"/>
      <c r="Z593" s="33"/>
      <c r="AA593" s="33"/>
      <c r="AB593" s="33"/>
      <c r="AC593" s="33"/>
      <c r="AD593" s="33"/>
      <c r="AE593" s="33"/>
      <c r="AR593" s="177" t="s">
        <v>268</v>
      </c>
      <c r="AT593" s="177" t="s">
        <v>263</v>
      </c>
      <c r="AU593" s="177" t="s">
        <v>86</v>
      </c>
      <c r="AY593" s="18" t="s">
        <v>260</v>
      </c>
      <c r="BE593" s="178">
        <f>IF(N593="základní",J593,0)</f>
        <v>0</v>
      </c>
      <c r="BF593" s="178">
        <f>IF(N593="snížená",J593,0)</f>
        <v>0</v>
      </c>
      <c r="BG593" s="178">
        <f>IF(N593="zákl. přenesená",J593,0)</f>
        <v>0</v>
      </c>
      <c r="BH593" s="178">
        <f>IF(N593="sníž. přenesená",J593,0)</f>
        <v>0</v>
      </c>
      <c r="BI593" s="178">
        <f>IF(N593="nulová",J593,0)</f>
        <v>0</v>
      </c>
      <c r="BJ593" s="18" t="s">
        <v>32</v>
      </c>
      <c r="BK593" s="178">
        <f>ROUND(I593*H593,2)</f>
        <v>0</v>
      </c>
      <c r="BL593" s="18" t="s">
        <v>268</v>
      </c>
      <c r="BM593" s="177" t="s">
        <v>2704</v>
      </c>
    </row>
    <row r="594" spans="1:65" s="13" customFormat="1">
      <c r="B594" s="179"/>
      <c r="D594" s="180" t="s">
        <v>270</v>
      </c>
      <c r="E594" s="181" t="s">
        <v>1</v>
      </c>
      <c r="F594" s="182" t="s">
        <v>2705</v>
      </c>
      <c r="H594" s="183">
        <v>0.5</v>
      </c>
      <c r="I594" s="184"/>
      <c r="L594" s="179"/>
      <c r="M594" s="185"/>
      <c r="N594" s="186"/>
      <c r="O594" s="186"/>
      <c r="P594" s="186"/>
      <c r="Q594" s="186"/>
      <c r="R594" s="186"/>
      <c r="S594" s="186"/>
      <c r="T594" s="187"/>
      <c r="AT594" s="181" t="s">
        <v>270</v>
      </c>
      <c r="AU594" s="181" t="s">
        <v>86</v>
      </c>
      <c r="AV594" s="13" t="s">
        <v>86</v>
      </c>
      <c r="AW594" s="13" t="s">
        <v>31</v>
      </c>
      <c r="AX594" s="13" t="s">
        <v>32</v>
      </c>
      <c r="AY594" s="181" t="s">
        <v>260</v>
      </c>
    </row>
    <row r="595" spans="1:65" s="2" customFormat="1" ht="16.5" customHeight="1">
      <c r="A595" s="33"/>
      <c r="B595" s="132"/>
      <c r="C595" s="166" t="s">
        <v>968</v>
      </c>
      <c r="D595" s="166" t="s">
        <v>263</v>
      </c>
      <c r="E595" s="167" t="s">
        <v>2253</v>
      </c>
      <c r="F595" s="168" t="s">
        <v>2254</v>
      </c>
      <c r="G595" s="169" t="s">
        <v>372</v>
      </c>
      <c r="H595" s="170">
        <v>32.396000000000001</v>
      </c>
      <c r="I595" s="171"/>
      <c r="J595" s="172">
        <f>ROUND(I595*H595,2)</f>
        <v>0</v>
      </c>
      <c r="K595" s="168" t="s">
        <v>356</v>
      </c>
      <c r="L595" s="34"/>
      <c r="M595" s="173" t="s">
        <v>1</v>
      </c>
      <c r="N595" s="174" t="s">
        <v>42</v>
      </c>
      <c r="O595" s="59"/>
      <c r="P595" s="175">
        <f>O595*H595</f>
        <v>0</v>
      </c>
      <c r="Q595" s="175">
        <v>0.10519000000000001</v>
      </c>
      <c r="R595" s="175">
        <f>Q595*H595</f>
        <v>3.4077352400000001</v>
      </c>
      <c r="S595" s="175">
        <v>0</v>
      </c>
      <c r="T595" s="176">
        <f>S595*H595</f>
        <v>0</v>
      </c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  <c r="AR595" s="177" t="s">
        <v>268</v>
      </c>
      <c r="AT595" s="177" t="s">
        <v>263</v>
      </c>
      <c r="AU595" s="177" t="s">
        <v>86</v>
      </c>
      <c r="AY595" s="18" t="s">
        <v>260</v>
      </c>
      <c r="BE595" s="178">
        <f>IF(N595="základní",J595,0)</f>
        <v>0</v>
      </c>
      <c r="BF595" s="178">
        <f>IF(N595="snížená",J595,0)</f>
        <v>0</v>
      </c>
      <c r="BG595" s="178">
        <f>IF(N595="zákl. přenesená",J595,0)</f>
        <v>0</v>
      </c>
      <c r="BH595" s="178">
        <f>IF(N595="sníž. přenesená",J595,0)</f>
        <v>0</v>
      </c>
      <c r="BI595" s="178">
        <f>IF(N595="nulová",J595,0)</f>
        <v>0</v>
      </c>
      <c r="BJ595" s="18" t="s">
        <v>32</v>
      </c>
      <c r="BK595" s="178">
        <f>ROUND(I595*H595,2)</f>
        <v>0</v>
      </c>
      <c r="BL595" s="18" t="s">
        <v>268</v>
      </c>
      <c r="BM595" s="177" t="s">
        <v>2706</v>
      </c>
    </row>
    <row r="596" spans="1:65" s="15" customFormat="1">
      <c r="B596" s="196"/>
      <c r="D596" s="180" t="s">
        <v>270</v>
      </c>
      <c r="E596" s="197" t="s">
        <v>1</v>
      </c>
      <c r="F596" s="198" t="s">
        <v>2678</v>
      </c>
      <c r="H596" s="197" t="s">
        <v>1</v>
      </c>
      <c r="I596" s="199"/>
      <c r="L596" s="196"/>
      <c r="M596" s="200"/>
      <c r="N596" s="201"/>
      <c r="O596" s="201"/>
      <c r="P596" s="201"/>
      <c r="Q596" s="201"/>
      <c r="R596" s="201"/>
      <c r="S596" s="201"/>
      <c r="T596" s="202"/>
      <c r="AT596" s="197" t="s">
        <v>270</v>
      </c>
      <c r="AU596" s="197" t="s">
        <v>86</v>
      </c>
      <c r="AV596" s="15" t="s">
        <v>32</v>
      </c>
      <c r="AW596" s="15" t="s">
        <v>31</v>
      </c>
      <c r="AX596" s="15" t="s">
        <v>77</v>
      </c>
      <c r="AY596" s="197" t="s">
        <v>260</v>
      </c>
    </row>
    <row r="597" spans="1:65" s="13" customFormat="1">
      <c r="B597" s="179"/>
      <c r="D597" s="180" t="s">
        <v>270</v>
      </c>
      <c r="E597" s="181" t="s">
        <v>1</v>
      </c>
      <c r="F597" s="182" t="s">
        <v>2707</v>
      </c>
      <c r="H597" s="183">
        <v>13.33</v>
      </c>
      <c r="I597" s="184"/>
      <c r="L597" s="179"/>
      <c r="M597" s="185"/>
      <c r="N597" s="186"/>
      <c r="O597" s="186"/>
      <c r="P597" s="186"/>
      <c r="Q597" s="186"/>
      <c r="R597" s="186"/>
      <c r="S597" s="186"/>
      <c r="T597" s="187"/>
      <c r="AT597" s="181" t="s">
        <v>270</v>
      </c>
      <c r="AU597" s="181" t="s">
        <v>86</v>
      </c>
      <c r="AV597" s="13" t="s">
        <v>86</v>
      </c>
      <c r="AW597" s="13" t="s">
        <v>31</v>
      </c>
      <c r="AX597" s="13" t="s">
        <v>77</v>
      </c>
      <c r="AY597" s="181" t="s">
        <v>260</v>
      </c>
    </row>
    <row r="598" spans="1:65" s="13" customFormat="1">
      <c r="B598" s="179"/>
      <c r="D598" s="180" t="s">
        <v>270</v>
      </c>
      <c r="E598" s="181" t="s">
        <v>1</v>
      </c>
      <c r="F598" s="182" t="s">
        <v>2708</v>
      </c>
      <c r="H598" s="183">
        <v>19.065999999999999</v>
      </c>
      <c r="I598" s="184"/>
      <c r="L598" s="179"/>
      <c r="M598" s="185"/>
      <c r="N598" s="186"/>
      <c r="O598" s="186"/>
      <c r="P598" s="186"/>
      <c r="Q598" s="186"/>
      <c r="R598" s="186"/>
      <c r="S598" s="186"/>
      <c r="T598" s="187"/>
      <c r="AT598" s="181" t="s">
        <v>270</v>
      </c>
      <c r="AU598" s="181" t="s">
        <v>86</v>
      </c>
      <c r="AV598" s="13" t="s">
        <v>86</v>
      </c>
      <c r="AW598" s="13" t="s">
        <v>31</v>
      </c>
      <c r="AX598" s="13" t="s">
        <v>77</v>
      </c>
      <c r="AY598" s="181" t="s">
        <v>260</v>
      </c>
    </row>
    <row r="599" spans="1:65" s="14" customFormat="1">
      <c r="B599" s="188"/>
      <c r="D599" s="180" t="s">
        <v>270</v>
      </c>
      <c r="E599" s="189" t="s">
        <v>1</v>
      </c>
      <c r="F599" s="190" t="s">
        <v>275</v>
      </c>
      <c r="H599" s="191">
        <v>32.396000000000001</v>
      </c>
      <c r="I599" s="192"/>
      <c r="L599" s="188"/>
      <c r="M599" s="193"/>
      <c r="N599" s="194"/>
      <c r="O599" s="194"/>
      <c r="P599" s="194"/>
      <c r="Q599" s="194"/>
      <c r="R599" s="194"/>
      <c r="S599" s="194"/>
      <c r="T599" s="195"/>
      <c r="AT599" s="189" t="s">
        <v>270</v>
      </c>
      <c r="AU599" s="189" t="s">
        <v>86</v>
      </c>
      <c r="AV599" s="14" t="s">
        <v>268</v>
      </c>
      <c r="AW599" s="14" t="s">
        <v>31</v>
      </c>
      <c r="AX599" s="14" t="s">
        <v>32</v>
      </c>
      <c r="AY599" s="189" t="s">
        <v>260</v>
      </c>
    </row>
    <row r="600" spans="1:65" s="2" customFormat="1" ht="16.5" customHeight="1">
      <c r="A600" s="33"/>
      <c r="B600" s="132"/>
      <c r="C600" s="166" t="s">
        <v>970</v>
      </c>
      <c r="D600" s="166" t="s">
        <v>263</v>
      </c>
      <c r="E600" s="167" t="s">
        <v>2709</v>
      </c>
      <c r="F600" s="168" t="s">
        <v>2710</v>
      </c>
      <c r="G600" s="169" t="s">
        <v>266</v>
      </c>
      <c r="H600" s="170">
        <v>2</v>
      </c>
      <c r="I600" s="171"/>
      <c r="J600" s="172">
        <f>ROUND(I600*H600,2)</f>
        <v>0</v>
      </c>
      <c r="K600" s="168" t="s">
        <v>356</v>
      </c>
      <c r="L600" s="34"/>
      <c r="M600" s="173" t="s">
        <v>1</v>
      </c>
      <c r="N600" s="174" t="s">
        <v>42</v>
      </c>
      <c r="O600" s="59"/>
      <c r="P600" s="175">
        <f>O600*H600</f>
        <v>0</v>
      </c>
      <c r="Q600" s="175">
        <v>0.18226999999999999</v>
      </c>
      <c r="R600" s="175">
        <f>Q600*H600</f>
        <v>0.36453999999999998</v>
      </c>
      <c r="S600" s="175">
        <v>0</v>
      </c>
      <c r="T600" s="176">
        <f>S600*H600</f>
        <v>0</v>
      </c>
      <c r="U600" s="33"/>
      <c r="V600" s="33"/>
      <c r="W600" s="33"/>
      <c r="X600" s="33"/>
      <c r="Y600" s="33"/>
      <c r="Z600" s="33"/>
      <c r="AA600" s="33"/>
      <c r="AB600" s="33"/>
      <c r="AC600" s="33"/>
      <c r="AD600" s="33"/>
      <c r="AE600" s="33"/>
      <c r="AR600" s="177" t="s">
        <v>268</v>
      </c>
      <c r="AT600" s="177" t="s">
        <v>263</v>
      </c>
      <c r="AU600" s="177" t="s">
        <v>86</v>
      </c>
      <c r="AY600" s="18" t="s">
        <v>260</v>
      </c>
      <c r="BE600" s="178">
        <f>IF(N600="základní",J600,0)</f>
        <v>0</v>
      </c>
      <c r="BF600" s="178">
        <f>IF(N600="snížená",J600,0)</f>
        <v>0</v>
      </c>
      <c r="BG600" s="178">
        <f>IF(N600="zákl. přenesená",J600,0)</f>
        <v>0</v>
      </c>
      <c r="BH600" s="178">
        <f>IF(N600="sníž. přenesená",J600,0)</f>
        <v>0</v>
      </c>
      <c r="BI600" s="178">
        <f>IF(N600="nulová",J600,0)</f>
        <v>0</v>
      </c>
      <c r="BJ600" s="18" t="s">
        <v>32</v>
      </c>
      <c r="BK600" s="178">
        <f>ROUND(I600*H600,2)</f>
        <v>0</v>
      </c>
      <c r="BL600" s="18" t="s">
        <v>268</v>
      </c>
      <c r="BM600" s="177" t="s">
        <v>2711</v>
      </c>
    </row>
    <row r="601" spans="1:65" s="13" customFormat="1">
      <c r="B601" s="179"/>
      <c r="D601" s="180" t="s">
        <v>270</v>
      </c>
      <c r="E601" s="181" t="s">
        <v>1</v>
      </c>
      <c r="F601" s="182" t="s">
        <v>2712</v>
      </c>
      <c r="H601" s="183">
        <v>2</v>
      </c>
      <c r="I601" s="184"/>
      <c r="L601" s="179"/>
      <c r="M601" s="185"/>
      <c r="N601" s="186"/>
      <c r="O601" s="186"/>
      <c r="P601" s="186"/>
      <c r="Q601" s="186"/>
      <c r="R601" s="186"/>
      <c r="S601" s="186"/>
      <c r="T601" s="187"/>
      <c r="AT601" s="181" t="s">
        <v>270</v>
      </c>
      <c r="AU601" s="181" t="s">
        <v>86</v>
      </c>
      <c r="AV601" s="13" t="s">
        <v>86</v>
      </c>
      <c r="AW601" s="13" t="s">
        <v>31</v>
      </c>
      <c r="AX601" s="13" t="s">
        <v>32</v>
      </c>
      <c r="AY601" s="181" t="s">
        <v>260</v>
      </c>
    </row>
    <row r="602" spans="1:65" s="2" customFormat="1" ht="21.75" customHeight="1">
      <c r="A602" s="33"/>
      <c r="B602" s="132"/>
      <c r="C602" s="166" t="s">
        <v>974</v>
      </c>
      <c r="D602" s="166" t="s">
        <v>263</v>
      </c>
      <c r="E602" s="167" t="s">
        <v>2713</v>
      </c>
      <c r="F602" s="168" t="s">
        <v>2714</v>
      </c>
      <c r="G602" s="169" t="s">
        <v>915</v>
      </c>
      <c r="H602" s="170">
        <v>1</v>
      </c>
      <c r="I602" s="171"/>
      <c r="J602" s="172">
        <f>ROUND(I602*H602,2)</f>
        <v>0</v>
      </c>
      <c r="K602" s="168" t="s">
        <v>356</v>
      </c>
      <c r="L602" s="34"/>
      <c r="M602" s="173" t="s">
        <v>1</v>
      </c>
      <c r="N602" s="174" t="s">
        <v>42</v>
      </c>
      <c r="O602" s="59"/>
      <c r="P602" s="175">
        <f>O602*H602</f>
        <v>0</v>
      </c>
      <c r="Q602" s="175">
        <v>0.05</v>
      </c>
      <c r="R602" s="175">
        <f>Q602*H602</f>
        <v>0.05</v>
      </c>
      <c r="S602" s="175">
        <v>0</v>
      </c>
      <c r="T602" s="176">
        <f>S602*H602</f>
        <v>0</v>
      </c>
      <c r="U602" s="33"/>
      <c r="V602" s="33"/>
      <c r="W602" s="33"/>
      <c r="X602" s="33"/>
      <c r="Y602" s="33"/>
      <c r="Z602" s="33"/>
      <c r="AA602" s="33"/>
      <c r="AB602" s="33"/>
      <c r="AC602" s="33"/>
      <c r="AD602" s="33"/>
      <c r="AE602" s="33"/>
      <c r="AR602" s="177" t="s">
        <v>268</v>
      </c>
      <c r="AT602" s="177" t="s">
        <v>263</v>
      </c>
      <c r="AU602" s="177" t="s">
        <v>86</v>
      </c>
      <c r="AY602" s="18" t="s">
        <v>260</v>
      </c>
      <c r="BE602" s="178">
        <f>IF(N602="základní",J602,0)</f>
        <v>0</v>
      </c>
      <c r="BF602" s="178">
        <f>IF(N602="snížená",J602,0)</f>
        <v>0</v>
      </c>
      <c r="BG602" s="178">
        <f>IF(N602="zákl. přenesená",J602,0)</f>
        <v>0</v>
      </c>
      <c r="BH602" s="178">
        <f>IF(N602="sníž. přenesená",J602,0)</f>
        <v>0</v>
      </c>
      <c r="BI602" s="178">
        <f>IF(N602="nulová",J602,0)</f>
        <v>0</v>
      </c>
      <c r="BJ602" s="18" t="s">
        <v>32</v>
      </c>
      <c r="BK602" s="178">
        <f>ROUND(I602*H602,2)</f>
        <v>0</v>
      </c>
      <c r="BL602" s="18" t="s">
        <v>268</v>
      </c>
      <c r="BM602" s="177" t="s">
        <v>2715</v>
      </c>
    </row>
    <row r="603" spans="1:65" s="2" customFormat="1" ht="21.75" customHeight="1">
      <c r="A603" s="33"/>
      <c r="B603" s="132"/>
      <c r="C603" s="166" t="s">
        <v>978</v>
      </c>
      <c r="D603" s="166" t="s">
        <v>263</v>
      </c>
      <c r="E603" s="167" t="s">
        <v>2450</v>
      </c>
      <c r="F603" s="168" t="s">
        <v>2451</v>
      </c>
      <c r="G603" s="169" t="s">
        <v>915</v>
      </c>
      <c r="H603" s="170">
        <v>4</v>
      </c>
      <c r="I603" s="171"/>
      <c r="J603" s="172">
        <f>ROUND(I603*H603,2)</f>
        <v>0</v>
      </c>
      <c r="K603" s="168" t="s">
        <v>356</v>
      </c>
      <c r="L603" s="34"/>
      <c r="M603" s="173" t="s">
        <v>1</v>
      </c>
      <c r="N603" s="174" t="s">
        <v>42</v>
      </c>
      <c r="O603" s="59"/>
      <c r="P603" s="175">
        <f>O603*H603</f>
        <v>0</v>
      </c>
      <c r="Q603" s="175">
        <v>5.9499999999999997E-2</v>
      </c>
      <c r="R603" s="175">
        <f>Q603*H603</f>
        <v>0.23799999999999999</v>
      </c>
      <c r="S603" s="175">
        <v>0</v>
      </c>
      <c r="T603" s="176">
        <f>S603*H603</f>
        <v>0</v>
      </c>
      <c r="U603" s="33"/>
      <c r="V603" s="33"/>
      <c r="W603" s="33"/>
      <c r="X603" s="33"/>
      <c r="Y603" s="33"/>
      <c r="Z603" s="33"/>
      <c r="AA603" s="33"/>
      <c r="AB603" s="33"/>
      <c r="AC603" s="33"/>
      <c r="AD603" s="33"/>
      <c r="AE603" s="33"/>
      <c r="AR603" s="177" t="s">
        <v>268</v>
      </c>
      <c r="AT603" s="177" t="s">
        <v>263</v>
      </c>
      <c r="AU603" s="177" t="s">
        <v>86</v>
      </c>
      <c r="AY603" s="18" t="s">
        <v>260</v>
      </c>
      <c r="BE603" s="178">
        <f>IF(N603="základní",J603,0)</f>
        <v>0</v>
      </c>
      <c r="BF603" s="178">
        <f>IF(N603="snížená",J603,0)</f>
        <v>0</v>
      </c>
      <c r="BG603" s="178">
        <f>IF(N603="zákl. přenesená",J603,0)</f>
        <v>0</v>
      </c>
      <c r="BH603" s="178">
        <f>IF(N603="sníž. přenesená",J603,0)</f>
        <v>0</v>
      </c>
      <c r="BI603" s="178">
        <f>IF(N603="nulová",J603,0)</f>
        <v>0</v>
      </c>
      <c r="BJ603" s="18" t="s">
        <v>32</v>
      </c>
      <c r="BK603" s="178">
        <f>ROUND(I603*H603,2)</f>
        <v>0</v>
      </c>
      <c r="BL603" s="18" t="s">
        <v>268</v>
      </c>
      <c r="BM603" s="177" t="s">
        <v>2716</v>
      </c>
    </row>
    <row r="604" spans="1:65" s="13" customFormat="1">
      <c r="B604" s="179"/>
      <c r="D604" s="180" t="s">
        <v>270</v>
      </c>
      <c r="E604" s="181" t="s">
        <v>1</v>
      </c>
      <c r="F604" s="182" t="s">
        <v>2717</v>
      </c>
      <c r="H604" s="183">
        <v>4</v>
      </c>
      <c r="I604" s="184"/>
      <c r="L604" s="179"/>
      <c r="M604" s="185"/>
      <c r="N604" s="186"/>
      <c r="O604" s="186"/>
      <c r="P604" s="186"/>
      <c r="Q604" s="186"/>
      <c r="R604" s="186"/>
      <c r="S604" s="186"/>
      <c r="T604" s="187"/>
      <c r="AT604" s="181" t="s">
        <v>270</v>
      </c>
      <c r="AU604" s="181" t="s">
        <v>86</v>
      </c>
      <c r="AV604" s="13" t="s">
        <v>86</v>
      </c>
      <c r="AW604" s="13" t="s">
        <v>31</v>
      </c>
      <c r="AX604" s="13" t="s">
        <v>32</v>
      </c>
      <c r="AY604" s="181" t="s">
        <v>260</v>
      </c>
    </row>
    <row r="605" spans="1:65" s="2" customFormat="1" ht="16.5" customHeight="1">
      <c r="A605" s="33"/>
      <c r="B605" s="132"/>
      <c r="C605" s="166" t="s">
        <v>982</v>
      </c>
      <c r="D605" s="166" t="s">
        <v>263</v>
      </c>
      <c r="E605" s="167" t="s">
        <v>1135</v>
      </c>
      <c r="F605" s="168" t="s">
        <v>1136</v>
      </c>
      <c r="G605" s="169" t="s">
        <v>266</v>
      </c>
      <c r="H605" s="170">
        <v>37.799999999999997</v>
      </c>
      <c r="I605" s="171"/>
      <c r="J605" s="172">
        <f>ROUND(I605*H605,2)</f>
        <v>0</v>
      </c>
      <c r="K605" s="168" t="s">
        <v>356</v>
      </c>
      <c r="L605" s="34"/>
      <c r="M605" s="173" t="s">
        <v>1</v>
      </c>
      <c r="N605" s="174" t="s">
        <v>42</v>
      </c>
      <c r="O605" s="59"/>
      <c r="P605" s="175">
        <f>O605*H605</f>
        <v>0</v>
      </c>
      <c r="Q605" s="175">
        <v>1.7999999999999999E-2</v>
      </c>
      <c r="R605" s="175">
        <f>Q605*H605</f>
        <v>0.68039999999999989</v>
      </c>
      <c r="S605" s="175">
        <v>0</v>
      </c>
      <c r="T605" s="176">
        <f>S605*H605</f>
        <v>0</v>
      </c>
      <c r="U605" s="33"/>
      <c r="V605" s="33"/>
      <c r="W605" s="33"/>
      <c r="X605" s="33"/>
      <c r="Y605" s="33"/>
      <c r="Z605" s="33"/>
      <c r="AA605" s="33"/>
      <c r="AB605" s="33"/>
      <c r="AC605" s="33"/>
      <c r="AD605" s="33"/>
      <c r="AE605" s="33"/>
      <c r="AR605" s="177" t="s">
        <v>268</v>
      </c>
      <c r="AT605" s="177" t="s">
        <v>263</v>
      </c>
      <c r="AU605" s="177" t="s">
        <v>86</v>
      </c>
      <c r="AY605" s="18" t="s">
        <v>260</v>
      </c>
      <c r="BE605" s="178">
        <f>IF(N605="základní",J605,0)</f>
        <v>0</v>
      </c>
      <c r="BF605" s="178">
        <f>IF(N605="snížená",J605,0)</f>
        <v>0</v>
      </c>
      <c r="BG605" s="178">
        <f>IF(N605="zákl. přenesená",J605,0)</f>
        <v>0</v>
      </c>
      <c r="BH605" s="178">
        <f>IF(N605="sníž. přenesená",J605,0)</f>
        <v>0</v>
      </c>
      <c r="BI605" s="178">
        <f>IF(N605="nulová",J605,0)</f>
        <v>0</v>
      </c>
      <c r="BJ605" s="18" t="s">
        <v>32</v>
      </c>
      <c r="BK605" s="178">
        <f>ROUND(I605*H605,2)</f>
        <v>0</v>
      </c>
      <c r="BL605" s="18" t="s">
        <v>268</v>
      </c>
      <c r="BM605" s="177" t="s">
        <v>2718</v>
      </c>
    </row>
    <row r="606" spans="1:65" s="13" customFormat="1">
      <c r="B606" s="179"/>
      <c r="D606" s="180" t="s">
        <v>270</v>
      </c>
      <c r="E606" s="181" t="s">
        <v>1</v>
      </c>
      <c r="F606" s="182" t="s">
        <v>2719</v>
      </c>
      <c r="H606" s="183">
        <v>37.799999999999997</v>
      </c>
      <c r="I606" s="184"/>
      <c r="L606" s="179"/>
      <c r="M606" s="185"/>
      <c r="N606" s="186"/>
      <c r="O606" s="186"/>
      <c r="P606" s="186"/>
      <c r="Q606" s="186"/>
      <c r="R606" s="186"/>
      <c r="S606" s="186"/>
      <c r="T606" s="187"/>
      <c r="AT606" s="181" t="s">
        <v>270</v>
      </c>
      <c r="AU606" s="181" t="s">
        <v>86</v>
      </c>
      <c r="AV606" s="13" t="s">
        <v>86</v>
      </c>
      <c r="AW606" s="13" t="s">
        <v>31</v>
      </c>
      <c r="AX606" s="13" t="s">
        <v>32</v>
      </c>
      <c r="AY606" s="181" t="s">
        <v>260</v>
      </c>
    </row>
    <row r="607" spans="1:65" s="2" customFormat="1" ht="24.2" customHeight="1">
      <c r="A607" s="33"/>
      <c r="B607" s="132"/>
      <c r="C607" s="166" t="s">
        <v>987</v>
      </c>
      <c r="D607" s="166" t="s">
        <v>263</v>
      </c>
      <c r="E607" s="167" t="s">
        <v>1140</v>
      </c>
      <c r="F607" s="168" t="s">
        <v>1141</v>
      </c>
      <c r="G607" s="169" t="s">
        <v>372</v>
      </c>
      <c r="H607" s="170">
        <v>84.385000000000005</v>
      </c>
      <c r="I607" s="171"/>
      <c r="J607" s="172">
        <f>ROUND(I607*H607,2)</f>
        <v>0</v>
      </c>
      <c r="K607" s="168" t="s">
        <v>356</v>
      </c>
      <c r="L607" s="34"/>
      <c r="M607" s="173" t="s">
        <v>1</v>
      </c>
      <c r="N607" s="174" t="s">
        <v>42</v>
      </c>
      <c r="O607" s="59"/>
      <c r="P607" s="175">
        <f>O607*H607</f>
        <v>0</v>
      </c>
      <c r="Q607" s="175">
        <v>1.9429999999999999E-2</v>
      </c>
      <c r="R607" s="175">
        <f>Q607*H607</f>
        <v>1.6396005499999999</v>
      </c>
      <c r="S607" s="175">
        <v>0</v>
      </c>
      <c r="T607" s="176">
        <f>S607*H607</f>
        <v>0</v>
      </c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R607" s="177" t="s">
        <v>268</v>
      </c>
      <c r="AT607" s="177" t="s">
        <v>263</v>
      </c>
      <c r="AU607" s="177" t="s">
        <v>86</v>
      </c>
      <c r="AY607" s="18" t="s">
        <v>260</v>
      </c>
      <c r="BE607" s="178">
        <f>IF(N607="základní",J607,0)</f>
        <v>0</v>
      </c>
      <c r="BF607" s="178">
        <f>IF(N607="snížená",J607,0)</f>
        <v>0</v>
      </c>
      <c r="BG607" s="178">
        <f>IF(N607="zákl. přenesená",J607,0)</f>
        <v>0</v>
      </c>
      <c r="BH607" s="178">
        <f>IF(N607="sníž. přenesená",J607,0)</f>
        <v>0</v>
      </c>
      <c r="BI607" s="178">
        <f>IF(N607="nulová",J607,0)</f>
        <v>0</v>
      </c>
      <c r="BJ607" s="18" t="s">
        <v>32</v>
      </c>
      <c r="BK607" s="178">
        <f>ROUND(I607*H607,2)</f>
        <v>0</v>
      </c>
      <c r="BL607" s="18" t="s">
        <v>268</v>
      </c>
      <c r="BM607" s="177" t="s">
        <v>2720</v>
      </c>
    </row>
    <row r="608" spans="1:65" s="15" customFormat="1">
      <c r="B608" s="196"/>
      <c r="D608" s="180" t="s">
        <v>270</v>
      </c>
      <c r="E608" s="197" t="s">
        <v>1</v>
      </c>
      <c r="F608" s="198" t="s">
        <v>2721</v>
      </c>
      <c r="H608" s="197" t="s">
        <v>1</v>
      </c>
      <c r="I608" s="199"/>
      <c r="L608" s="196"/>
      <c r="M608" s="200"/>
      <c r="N608" s="201"/>
      <c r="O608" s="201"/>
      <c r="P608" s="201"/>
      <c r="Q608" s="201"/>
      <c r="R608" s="201"/>
      <c r="S608" s="201"/>
      <c r="T608" s="202"/>
      <c r="AT608" s="197" t="s">
        <v>270</v>
      </c>
      <c r="AU608" s="197" t="s">
        <v>86</v>
      </c>
      <c r="AV608" s="15" t="s">
        <v>32</v>
      </c>
      <c r="AW608" s="15" t="s">
        <v>31</v>
      </c>
      <c r="AX608" s="15" t="s">
        <v>77</v>
      </c>
      <c r="AY608" s="197" t="s">
        <v>260</v>
      </c>
    </row>
    <row r="609" spans="1:65" s="13" customFormat="1">
      <c r="B609" s="179"/>
      <c r="D609" s="180" t="s">
        <v>270</v>
      </c>
      <c r="E609" s="181" t="s">
        <v>1</v>
      </c>
      <c r="F609" s="182" t="s">
        <v>2722</v>
      </c>
      <c r="H609" s="183">
        <v>44.911000000000001</v>
      </c>
      <c r="I609" s="184"/>
      <c r="L609" s="179"/>
      <c r="M609" s="185"/>
      <c r="N609" s="186"/>
      <c r="O609" s="186"/>
      <c r="P609" s="186"/>
      <c r="Q609" s="186"/>
      <c r="R609" s="186"/>
      <c r="S609" s="186"/>
      <c r="T609" s="187"/>
      <c r="AT609" s="181" t="s">
        <v>270</v>
      </c>
      <c r="AU609" s="181" t="s">
        <v>86</v>
      </c>
      <c r="AV609" s="13" t="s">
        <v>86</v>
      </c>
      <c r="AW609" s="13" t="s">
        <v>31</v>
      </c>
      <c r="AX609" s="13" t="s">
        <v>77</v>
      </c>
      <c r="AY609" s="181" t="s">
        <v>260</v>
      </c>
    </row>
    <row r="610" spans="1:65" s="15" customFormat="1">
      <c r="B610" s="196"/>
      <c r="D610" s="180" t="s">
        <v>270</v>
      </c>
      <c r="E610" s="197" t="s">
        <v>1</v>
      </c>
      <c r="F610" s="198" t="s">
        <v>2678</v>
      </c>
      <c r="H610" s="197" t="s">
        <v>1</v>
      </c>
      <c r="I610" s="199"/>
      <c r="L610" s="196"/>
      <c r="M610" s="200"/>
      <c r="N610" s="201"/>
      <c r="O610" s="201"/>
      <c r="P610" s="201"/>
      <c r="Q610" s="201"/>
      <c r="R610" s="201"/>
      <c r="S610" s="201"/>
      <c r="T610" s="202"/>
      <c r="AT610" s="197" t="s">
        <v>270</v>
      </c>
      <c r="AU610" s="197" t="s">
        <v>86</v>
      </c>
      <c r="AV610" s="15" t="s">
        <v>32</v>
      </c>
      <c r="AW610" s="15" t="s">
        <v>31</v>
      </c>
      <c r="AX610" s="15" t="s">
        <v>77</v>
      </c>
      <c r="AY610" s="197" t="s">
        <v>260</v>
      </c>
    </row>
    <row r="611" spans="1:65" s="13" customFormat="1">
      <c r="B611" s="179"/>
      <c r="D611" s="180" t="s">
        <v>270</v>
      </c>
      <c r="E611" s="181" t="s">
        <v>1</v>
      </c>
      <c r="F611" s="182" t="s">
        <v>2723</v>
      </c>
      <c r="H611" s="183">
        <v>39.473999999999997</v>
      </c>
      <c r="I611" s="184"/>
      <c r="L611" s="179"/>
      <c r="M611" s="185"/>
      <c r="N611" s="186"/>
      <c r="O611" s="186"/>
      <c r="P611" s="186"/>
      <c r="Q611" s="186"/>
      <c r="R611" s="186"/>
      <c r="S611" s="186"/>
      <c r="T611" s="187"/>
      <c r="AT611" s="181" t="s">
        <v>270</v>
      </c>
      <c r="AU611" s="181" t="s">
        <v>86</v>
      </c>
      <c r="AV611" s="13" t="s">
        <v>86</v>
      </c>
      <c r="AW611" s="13" t="s">
        <v>31</v>
      </c>
      <c r="AX611" s="13" t="s">
        <v>77</v>
      </c>
      <c r="AY611" s="181" t="s">
        <v>260</v>
      </c>
    </row>
    <row r="612" spans="1:65" s="14" customFormat="1">
      <c r="B612" s="188"/>
      <c r="D612" s="180" t="s">
        <v>270</v>
      </c>
      <c r="E612" s="189" t="s">
        <v>191</v>
      </c>
      <c r="F612" s="190" t="s">
        <v>275</v>
      </c>
      <c r="H612" s="191">
        <v>84.385000000000005</v>
      </c>
      <c r="I612" s="192"/>
      <c r="L612" s="188"/>
      <c r="M612" s="193"/>
      <c r="N612" s="194"/>
      <c r="O612" s="194"/>
      <c r="P612" s="194"/>
      <c r="Q612" s="194"/>
      <c r="R612" s="194"/>
      <c r="S612" s="194"/>
      <c r="T612" s="195"/>
      <c r="AT612" s="189" t="s">
        <v>270</v>
      </c>
      <c r="AU612" s="189" t="s">
        <v>86</v>
      </c>
      <c r="AV612" s="14" t="s">
        <v>268</v>
      </c>
      <c r="AW612" s="14" t="s">
        <v>31</v>
      </c>
      <c r="AX612" s="14" t="s">
        <v>32</v>
      </c>
      <c r="AY612" s="189" t="s">
        <v>260</v>
      </c>
    </row>
    <row r="613" spans="1:65" s="2" customFormat="1" ht="24.2" customHeight="1">
      <c r="A613" s="33"/>
      <c r="B613" s="132"/>
      <c r="C613" s="166" t="s">
        <v>989</v>
      </c>
      <c r="D613" s="166" t="s">
        <v>263</v>
      </c>
      <c r="E613" s="167" t="s">
        <v>1147</v>
      </c>
      <c r="F613" s="168" t="s">
        <v>1148</v>
      </c>
      <c r="G613" s="169" t="s">
        <v>372</v>
      </c>
      <c r="H613" s="170">
        <v>63.170999999999999</v>
      </c>
      <c r="I613" s="171"/>
      <c r="J613" s="172">
        <f>ROUND(I613*H613,2)</f>
        <v>0</v>
      </c>
      <c r="K613" s="168" t="s">
        <v>356</v>
      </c>
      <c r="L613" s="34"/>
      <c r="M613" s="173" t="s">
        <v>1</v>
      </c>
      <c r="N613" s="174" t="s">
        <v>42</v>
      </c>
      <c r="O613" s="59"/>
      <c r="P613" s="175">
        <f>O613*H613</f>
        <v>0</v>
      </c>
      <c r="Q613" s="175">
        <v>1.9429999999999999E-2</v>
      </c>
      <c r="R613" s="175">
        <f>Q613*H613</f>
        <v>1.2274125300000001</v>
      </c>
      <c r="S613" s="175">
        <v>0</v>
      </c>
      <c r="T613" s="176">
        <f>S613*H613</f>
        <v>0</v>
      </c>
      <c r="U613" s="33"/>
      <c r="V613" s="33"/>
      <c r="W613" s="33"/>
      <c r="X613" s="33"/>
      <c r="Y613" s="33"/>
      <c r="Z613" s="33"/>
      <c r="AA613" s="33"/>
      <c r="AB613" s="33"/>
      <c r="AC613" s="33"/>
      <c r="AD613" s="33"/>
      <c r="AE613" s="33"/>
      <c r="AR613" s="177" t="s">
        <v>268</v>
      </c>
      <c r="AT613" s="177" t="s">
        <v>263</v>
      </c>
      <c r="AU613" s="177" t="s">
        <v>86</v>
      </c>
      <c r="AY613" s="18" t="s">
        <v>260</v>
      </c>
      <c r="BE613" s="178">
        <f>IF(N613="základní",J613,0)</f>
        <v>0</v>
      </c>
      <c r="BF613" s="178">
        <f>IF(N613="snížená",J613,0)</f>
        <v>0</v>
      </c>
      <c r="BG613" s="178">
        <f>IF(N613="zákl. přenesená",J613,0)</f>
        <v>0</v>
      </c>
      <c r="BH613" s="178">
        <f>IF(N613="sníž. přenesená",J613,0)</f>
        <v>0</v>
      </c>
      <c r="BI613" s="178">
        <f>IF(N613="nulová",J613,0)</f>
        <v>0</v>
      </c>
      <c r="BJ613" s="18" t="s">
        <v>32</v>
      </c>
      <c r="BK613" s="178">
        <f>ROUND(I613*H613,2)</f>
        <v>0</v>
      </c>
      <c r="BL613" s="18" t="s">
        <v>268</v>
      </c>
      <c r="BM613" s="177" t="s">
        <v>2724</v>
      </c>
    </row>
    <row r="614" spans="1:65" s="15" customFormat="1">
      <c r="B614" s="196"/>
      <c r="D614" s="180" t="s">
        <v>270</v>
      </c>
      <c r="E614" s="197" t="s">
        <v>1</v>
      </c>
      <c r="F614" s="198" t="s">
        <v>2725</v>
      </c>
      <c r="H614" s="197" t="s">
        <v>1</v>
      </c>
      <c r="I614" s="199"/>
      <c r="L614" s="196"/>
      <c r="M614" s="200"/>
      <c r="N614" s="201"/>
      <c r="O614" s="201"/>
      <c r="P614" s="201"/>
      <c r="Q614" s="201"/>
      <c r="R614" s="201"/>
      <c r="S614" s="201"/>
      <c r="T614" s="202"/>
      <c r="AT614" s="197" t="s">
        <v>270</v>
      </c>
      <c r="AU614" s="197" t="s">
        <v>86</v>
      </c>
      <c r="AV614" s="15" t="s">
        <v>32</v>
      </c>
      <c r="AW614" s="15" t="s">
        <v>31</v>
      </c>
      <c r="AX614" s="15" t="s">
        <v>77</v>
      </c>
      <c r="AY614" s="197" t="s">
        <v>260</v>
      </c>
    </row>
    <row r="615" spans="1:65" s="13" customFormat="1">
      <c r="B615" s="179"/>
      <c r="D615" s="180" t="s">
        <v>270</v>
      </c>
      <c r="E615" s="181" t="s">
        <v>1</v>
      </c>
      <c r="F615" s="182" t="s">
        <v>2726</v>
      </c>
      <c r="H615" s="183">
        <v>24.215</v>
      </c>
      <c r="I615" s="184"/>
      <c r="L615" s="179"/>
      <c r="M615" s="185"/>
      <c r="N615" s="186"/>
      <c r="O615" s="186"/>
      <c r="P615" s="186"/>
      <c r="Q615" s="186"/>
      <c r="R615" s="186"/>
      <c r="S615" s="186"/>
      <c r="T615" s="187"/>
      <c r="AT615" s="181" t="s">
        <v>270</v>
      </c>
      <c r="AU615" s="181" t="s">
        <v>86</v>
      </c>
      <c r="AV615" s="13" t="s">
        <v>86</v>
      </c>
      <c r="AW615" s="13" t="s">
        <v>31</v>
      </c>
      <c r="AX615" s="13" t="s">
        <v>77</v>
      </c>
      <c r="AY615" s="181" t="s">
        <v>260</v>
      </c>
    </row>
    <row r="616" spans="1:65" s="13" customFormat="1">
      <c r="B616" s="179"/>
      <c r="D616" s="180" t="s">
        <v>270</v>
      </c>
      <c r="E616" s="181" t="s">
        <v>1</v>
      </c>
      <c r="F616" s="182" t="s">
        <v>2727</v>
      </c>
      <c r="H616" s="183">
        <v>8.9540000000000006</v>
      </c>
      <c r="I616" s="184"/>
      <c r="L616" s="179"/>
      <c r="M616" s="185"/>
      <c r="N616" s="186"/>
      <c r="O616" s="186"/>
      <c r="P616" s="186"/>
      <c r="Q616" s="186"/>
      <c r="R616" s="186"/>
      <c r="S616" s="186"/>
      <c r="T616" s="187"/>
      <c r="AT616" s="181" t="s">
        <v>270</v>
      </c>
      <c r="AU616" s="181" t="s">
        <v>86</v>
      </c>
      <c r="AV616" s="13" t="s">
        <v>86</v>
      </c>
      <c r="AW616" s="13" t="s">
        <v>31</v>
      </c>
      <c r="AX616" s="13" t="s">
        <v>77</v>
      </c>
      <c r="AY616" s="181" t="s">
        <v>260</v>
      </c>
    </row>
    <row r="617" spans="1:65" s="15" customFormat="1">
      <c r="B617" s="196"/>
      <c r="D617" s="180" t="s">
        <v>270</v>
      </c>
      <c r="E617" s="197" t="s">
        <v>1</v>
      </c>
      <c r="F617" s="198" t="s">
        <v>2728</v>
      </c>
      <c r="H617" s="197" t="s">
        <v>1</v>
      </c>
      <c r="I617" s="199"/>
      <c r="L617" s="196"/>
      <c r="M617" s="200"/>
      <c r="N617" s="201"/>
      <c r="O617" s="201"/>
      <c r="P617" s="201"/>
      <c r="Q617" s="201"/>
      <c r="R617" s="201"/>
      <c r="S617" s="201"/>
      <c r="T617" s="202"/>
      <c r="AT617" s="197" t="s">
        <v>270</v>
      </c>
      <c r="AU617" s="197" t="s">
        <v>86</v>
      </c>
      <c r="AV617" s="15" t="s">
        <v>32</v>
      </c>
      <c r="AW617" s="15" t="s">
        <v>31</v>
      </c>
      <c r="AX617" s="15" t="s">
        <v>77</v>
      </c>
      <c r="AY617" s="197" t="s">
        <v>260</v>
      </c>
    </row>
    <row r="618" spans="1:65" s="13" customFormat="1">
      <c r="B618" s="179"/>
      <c r="D618" s="180" t="s">
        <v>270</v>
      </c>
      <c r="E618" s="181" t="s">
        <v>1</v>
      </c>
      <c r="F618" s="182" t="s">
        <v>2729</v>
      </c>
      <c r="H618" s="183">
        <v>20.829000000000001</v>
      </c>
      <c r="I618" s="184"/>
      <c r="L618" s="179"/>
      <c r="M618" s="185"/>
      <c r="N618" s="186"/>
      <c r="O618" s="186"/>
      <c r="P618" s="186"/>
      <c r="Q618" s="186"/>
      <c r="R618" s="186"/>
      <c r="S618" s="186"/>
      <c r="T618" s="187"/>
      <c r="AT618" s="181" t="s">
        <v>270</v>
      </c>
      <c r="AU618" s="181" t="s">
        <v>86</v>
      </c>
      <c r="AV618" s="13" t="s">
        <v>86</v>
      </c>
      <c r="AW618" s="13" t="s">
        <v>31</v>
      </c>
      <c r="AX618" s="13" t="s">
        <v>77</v>
      </c>
      <c r="AY618" s="181" t="s">
        <v>260</v>
      </c>
    </row>
    <row r="619" spans="1:65" s="13" customFormat="1">
      <c r="B619" s="179"/>
      <c r="D619" s="180" t="s">
        <v>270</v>
      </c>
      <c r="E619" s="181" t="s">
        <v>1</v>
      </c>
      <c r="F619" s="182" t="s">
        <v>2730</v>
      </c>
      <c r="H619" s="183">
        <v>9.173</v>
      </c>
      <c r="I619" s="184"/>
      <c r="L619" s="179"/>
      <c r="M619" s="185"/>
      <c r="N619" s="186"/>
      <c r="O619" s="186"/>
      <c r="P619" s="186"/>
      <c r="Q619" s="186"/>
      <c r="R619" s="186"/>
      <c r="S619" s="186"/>
      <c r="T619" s="187"/>
      <c r="AT619" s="181" t="s">
        <v>270</v>
      </c>
      <c r="AU619" s="181" t="s">
        <v>86</v>
      </c>
      <c r="AV619" s="13" t="s">
        <v>86</v>
      </c>
      <c r="AW619" s="13" t="s">
        <v>31</v>
      </c>
      <c r="AX619" s="13" t="s">
        <v>77</v>
      </c>
      <c r="AY619" s="181" t="s">
        <v>260</v>
      </c>
    </row>
    <row r="620" spans="1:65" s="14" customFormat="1">
      <c r="B620" s="188"/>
      <c r="D620" s="180" t="s">
        <v>270</v>
      </c>
      <c r="E620" s="189" t="s">
        <v>193</v>
      </c>
      <c r="F620" s="190" t="s">
        <v>275</v>
      </c>
      <c r="H620" s="191">
        <v>63.170999999999999</v>
      </c>
      <c r="I620" s="192"/>
      <c r="L620" s="188"/>
      <c r="M620" s="193"/>
      <c r="N620" s="194"/>
      <c r="O620" s="194"/>
      <c r="P620" s="194"/>
      <c r="Q620" s="194"/>
      <c r="R620" s="194"/>
      <c r="S620" s="194"/>
      <c r="T620" s="195"/>
      <c r="AT620" s="189" t="s">
        <v>270</v>
      </c>
      <c r="AU620" s="189" t="s">
        <v>86</v>
      </c>
      <c r="AV620" s="14" t="s">
        <v>268</v>
      </c>
      <c r="AW620" s="14" t="s">
        <v>31</v>
      </c>
      <c r="AX620" s="14" t="s">
        <v>32</v>
      </c>
      <c r="AY620" s="189" t="s">
        <v>260</v>
      </c>
    </row>
    <row r="621" spans="1:65" s="2" customFormat="1" ht="16.5" customHeight="1">
      <c r="A621" s="33"/>
      <c r="B621" s="132"/>
      <c r="C621" s="166" t="s">
        <v>994</v>
      </c>
      <c r="D621" s="166" t="s">
        <v>263</v>
      </c>
      <c r="E621" s="167" t="s">
        <v>1155</v>
      </c>
      <c r="F621" s="168" t="s">
        <v>1156</v>
      </c>
      <c r="G621" s="169" t="s">
        <v>372</v>
      </c>
      <c r="H621" s="170">
        <v>147.55600000000001</v>
      </c>
      <c r="I621" s="171"/>
      <c r="J621" s="172">
        <f>ROUND(I621*H621,2)</f>
        <v>0</v>
      </c>
      <c r="K621" s="168" t="s">
        <v>267</v>
      </c>
      <c r="L621" s="34"/>
      <c r="M621" s="173" t="s">
        <v>1</v>
      </c>
      <c r="N621" s="174" t="s">
        <v>42</v>
      </c>
      <c r="O621" s="59"/>
      <c r="P621" s="175">
        <f>O621*H621</f>
        <v>0</v>
      </c>
      <c r="Q621" s="175">
        <v>0</v>
      </c>
      <c r="R621" s="175">
        <f>Q621*H621</f>
        <v>0</v>
      </c>
      <c r="S621" s="175">
        <v>0</v>
      </c>
      <c r="T621" s="176">
        <f>S621*H621</f>
        <v>0</v>
      </c>
      <c r="U621" s="33"/>
      <c r="V621" s="33"/>
      <c r="W621" s="33"/>
      <c r="X621" s="33"/>
      <c r="Y621" s="33"/>
      <c r="Z621" s="33"/>
      <c r="AA621" s="33"/>
      <c r="AB621" s="33"/>
      <c r="AC621" s="33"/>
      <c r="AD621" s="33"/>
      <c r="AE621" s="33"/>
      <c r="AR621" s="177" t="s">
        <v>268</v>
      </c>
      <c r="AT621" s="177" t="s">
        <v>263</v>
      </c>
      <c r="AU621" s="177" t="s">
        <v>86</v>
      </c>
      <c r="AY621" s="18" t="s">
        <v>260</v>
      </c>
      <c r="BE621" s="178">
        <f>IF(N621="základní",J621,0)</f>
        <v>0</v>
      </c>
      <c r="BF621" s="178">
        <f>IF(N621="snížená",J621,0)</f>
        <v>0</v>
      </c>
      <c r="BG621" s="178">
        <f>IF(N621="zákl. přenesená",J621,0)</f>
        <v>0</v>
      </c>
      <c r="BH621" s="178">
        <f>IF(N621="sníž. přenesená",J621,0)</f>
        <v>0</v>
      </c>
      <c r="BI621" s="178">
        <f>IF(N621="nulová",J621,0)</f>
        <v>0</v>
      </c>
      <c r="BJ621" s="18" t="s">
        <v>32</v>
      </c>
      <c r="BK621" s="178">
        <f>ROUND(I621*H621,2)</f>
        <v>0</v>
      </c>
      <c r="BL621" s="18" t="s">
        <v>268</v>
      </c>
      <c r="BM621" s="177" t="s">
        <v>2731</v>
      </c>
    </row>
    <row r="622" spans="1:65" s="13" customFormat="1">
      <c r="B622" s="179"/>
      <c r="D622" s="180" t="s">
        <v>270</v>
      </c>
      <c r="E622" s="181" t="s">
        <v>1</v>
      </c>
      <c r="F622" s="182" t="s">
        <v>1158</v>
      </c>
      <c r="H622" s="183">
        <v>147.55600000000001</v>
      </c>
      <c r="I622" s="184"/>
      <c r="L622" s="179"/>
      <c r="M622" s="185"/>
      <c r="N622" s="186"/>
      <c r="O622" s="186"/>
      <c r="P622" s="186"/>
      <c r="Q622" s="186"/>
      <c r="R622" s="186"/>
      <c r="S622" s="186"/>
      <c r="T622" s="187"/>
      <c r="AT622" s="181" t="s">
        <v>270</v>
      </c>
      <c r="AU622" s="181" t="s">
        <v>86</v>
      </c>
      <c r="AV622" s="13" t="s">
        <v>86</v>
      </c>
      <c r="AW622" s="13" t="s">
        <v>31</v>
      </c>
      <c r="AX622" s="13" t="s">
        <v>32</v>
      </c>
      <c r="AY622" s="181" t="s">
        <v>260</v>
      </c>
    </row>
    <row r="623" spans="1:65" s="2" customFormat="1" ht="16.5" customHeight="1">
      <c r="A623" s="33"/>
      <c r="B623" s="132"/>
      <c r="C623" s="166" t="s">
        <v>999</v>
      </c>
      <c r="D623" s="166" t="s">
        <v>263</v>
      </c>
      <c r="E623" s="167" t="s">
        <v>1160</v>
      </c>
      <c r="F623" s="168" t="s">
        <v>1161</v>
      </c>
      <c r="G623" s="169" t="s">
        <v>316</v>
      </c>
      <c r="H623" s="170">
        <v>79.715999999999994</v>
      </c>
      <c r="I623" s="171"/>
      <c r="J623" s="172">
        <f>ROUND(I623*H623,2)</f>
        <v>0</v>
      </c>
      <c r="K623" s="168" t="s">
        <v>267</v>
      </c>
      <c r="L623" s="34"/>
      <c r="M623" s="173" t="s">
        <v>1</v>
      </c>
      <c r="N623" s="174" t="s">
        <v>42</v>
      </c>
      <c r="O623" s="59"/>
      <c r="P623" s="175">
        <f>O623*H623</f>
        <v>0</v>
      </c>
      <c r="Q623" s="175">
        <v>0</v>
      </c>
      <c r="R623" s="175">
        <f>Q623*H623</f>
        <v>0</v>
      </c>
      <c r="S623" s="175">
        <v>2.2000000000000002</v>
      </c>
      <c r="T623" s="176">
        <f>S623*H623</f>
        <v>175.37520000000001</v>
      </c>
      <c r="U623" s="33"/>
      <c r="V623" s="33"/>
      <c r="W623" s="33"/>
      <c r="X623" s="33"/>
      <c r="Y623" s="33"/>
      <c r="Z623" s="33"/>
      <c r="AA623" s="33"/>
      <c r="AB623" s="33"/>
      <c r="AC623" s="33"/>
      <c r="AD623" s="33"/>
      <c r="AE623" s="33"/>
      <c r="AR623" s="177" t="s">
        <v>268</v>
      </c>
      <c r="AT623" s="177" t="s">
        <v>263</v>
      </c>
      <c r="AU623" s="177" t="s">
        <v>86</v>
      </c>
      <c r="AY623" s="18" t="s">
        <v>260</v>
      </c>
      <c r="BE623" s="178">
        <f>IF(N623="základní",J623,0)</f>
        <v>0</v>
      </c>
      <c r="BF623" s="178">
        <f>IF(N623="snížená",J623,0)</f>
        <v>0</v>
      </c>
      <c r="BG623" s="178">
        <f>IF(N623="zákl. přenesená",J623,0)</f>
        <v>0</v>
      </c>
      <c r="BH623" s="178">
        <f>IF(N623="sníž. přenesená",J623,0)</f>
        <v>0</v>
      </c>
      <c r="BI623" s="178">
        <f>IF(N623="nulová",J623,0)</f>
        <v>0</v>
      </c>
      <c r="BJ623" s="18" t="s">
        <v>32</v>
      </c>
      <c r="BK623" s="178">
        <f>ROUND(I623*H623,2)</f>
        <v>0</v>
      </c>
      <c r="BL623" s="18" t="s">
        <v>268</v>
      </c>
      <c r="BM623" s="177" t="s">
        <v>2732</v>
      </c>
    </row>
    <row r="624" spans="1:65" s="15" customFormat="1">
      <c r="B624" s="196"/>
      <c r="D624" s="180" t="s">
        <v>270</v>
      </c>
      <c r="E624" s="197" t="s">
        <v>1</v>
      </c>
      <c r="F624" s="198" t="s">
        <v>2733</v>
      </c>
      <c r="H624" s="197" t="s">
        <v>1</v>
      </c>
      <c r="I624" s="199"/>
      <c r="L624" s="196"/>
      <c r="M624" s="200"/>
      <c r="N624" s="201"/>
      <c r="O624" s="201"/>
      <c r="P624" s="201"/>
      <c r="Q624" s="201"/>
      <c r="R624" s="201"/>
      <c r="S624" s="201"/>
      <c r="T624" s="202"/>
      <c r="AT624" s="197" t="s">
        <v>270</v>
      </c>
      <c r="AU624" s="197" t="s">
        <v>86</v>
      </c>
      <c r="AV624" s="15" t="s">
        <v>32</v>
      </c>
      <c r="AW624" s="15" t="s">
        <v>31</v>
      </c>
      <c r="AX624" s="15" t="s">
        <v>77</v>
      </c>
      <c r="AY624" s="197" t="s">
        <v>260</v>
      </c>
    </row>
    <row r="625" spans="1:65" s="13" customFormat="1">
      <c r="B625" s="179"/>
      <c r="D625" s="180" t="s">
        <v>270</v>
      </c>
      <c r="E625" s="181" t="s">
        <v>1</v>
      </c>
      <c r="F625" s="182" t="s">
        <v>2734</v>
      </c>
      <c r="H625" s="183">
        <v>5.5</v>
      </c>
      <c r="I625" s="184"/>
      <c r="L625" s="179"/>
      <c r="M625" s="185"/>
      <c r="N625" s="186"/>
      <c r="O625" s="186"/>
      <c r="P625" s="186"/>
      <c r="Q625" s="186"/>
      <c r="R625" s="186"/>
      <c r="S625" s="186"/>
      <c r="T625" s="187"/>
      <c r="AT625" s="181" t="s">
        <v>270</v>
      </c>
      <c r="AU625" s="181" t="s">
        <v>86</v>
      </c>
      <c r="AV625" s="13" t="s">
        <v>86</v>
      </c>
      <c r="AW625" s="13" t="s">
        <v>31</v>
      </c>
      <c r="AX625" s="13" t="s">
        <v>77</v>
      </c>
      <c r="AY625" s="181" t="s">
        <v>260</v>
      </c>
    </row>
    <row r="626" spans="1:65" s="13" customFormat="1">
      <c r="B626" s="179"/>
      <c r="D626" s="180" t="s">
        <v>270</v>
      </c>
      <c r="E626" s="181" t="s">
        <v>1</v>
      </c>
      <c r="F626" s="182" t="s">
        <v>2735</v>
      </c>
      <c r="H626" s="183">
        <v>36</v>
      </c>
      <c r="I626" s="184"/>
      <c r="L626" s="179"/>
      <c r="M626" s="185"/>
      <c r="N626" s="186"/>
      <c r="O626" s="186"/>
      <c r="P626" s="186"/>
      <c r="Q626" s="186"/>
      <c r="R626" s="186"/>
      <c r="S626" s="186"/>
      <c r="T626" s="187"/>
      <c r="AT626" s="181" t="s">
        <v>270</v>
      </c>
      <c r="AU626" s="181" t="s">
        <v>86</v>
      </c>
      <c r="AV626" s="13" t="s">
        <v>86</v>
      </c>
      <c r="AW626" s="13" t="s">
        <v>31</v>
      </c>
      <c r="AX626" s="13" t="s">
        <v>77</v>
      </c>
      <c r="AY626" s="181" t="s">
        <v>260</v>
      </c>
    </row>
    <row r="627" spans="1:65" s="15" customFormat="1">
      <c r="B627" s="196"/>
      <c r="D627" s="180" t="s">
        <v>270</v>
      </c>
      <c r="E627" s="197" t="s">
        <v>1</v>
      </c>
      <c r="F627" s="198" t="s">
        <v>2619</v>
      </c>
      <c r="H627" s="197" t="s">
        <v>1</v>
      </c>
      <c r="I627" s="199"/>
      <c r="L627" s="196"/>
      <c r="M627" s="200"/>
      <c r="N627" s="201"/>
      <c r="O627" s="201"/>
      <c r="P627" s="201"/>
      <c r="Q627" s="201"/>
      <c r="R627" s="201"/>
      <c r="S627" s="201"/>
      <c r="T627" s="202"/>
      <c r="AT627" s="197" t="s">
        <v>270</v>
      </c>
      <c r="AU627" s="197" t="s">
        <v>86</v>
      </c>
      <c r="AV627" s="15" t="s">
        <v>32</v>
      </c>
      <c r="AW627" s="15" t="s">
        <v>31</v>
      </c>
      <c r="AX627" s="15" t="s">
        <v>77</v>
      </c>
      <c r="AY627" s="197" t="s">
        <v>260</v>
      </c>
    </row>
    <row r="628" spans="1:65" s="13" customFormat="1">
      <c r="B628" s="179"/>
      <c r="D628" s="180" t="s">
        <v>270</v>
      </c>
      <c r="E628" s="181" t="s">
        <v>1</v>
      </c>
      <c r="F628" s="182" t="s">
        <v>2736</v>
      </c>
      <c r="H628" s="183">
        <v>8.8290000000000006</v>
      </c>
      <c r="I628" s="184"/>
      <c r="L628" s="179"/>
      <c r="M628" s="185"/>
      <c r="N628" s="186"/>
      <c r="O628" s="186"/>
      <c r="P628" s="186"/>
      <c r="Q628" s="186"/>
      <c r="R628" s="186"/>
      <c r="S628" s="186"/>
      <c r="T628" s="187"/>
      <c r="AT628" s="181" t="s">
        <v>270</v>
      </c>
      <c r="AU628" s="181" t="s">
        <v>86</v>
      </c>
      <c r="AV628" s="13" t="s">
        <v>86</v>
      </c>
      <c r="AW628" s="13" t="s">
        <v>31</v>
      </c>
      <c r="AX628" s="13" t="s">
        <v>77</v>
      </c>
      <c r="AY628" s="181" t="s">
        <v>260</v>
      </c>
    </row>
    <row r="629" spans="1:65" s="13" customFormat="1">
      <c r="B629" s="179"/>
      <c r="D629" s="180" t="s">
        <v>270</v>
      </c>
      <c r="E629" s="181" t="s">
        <v>1</v>
      </c>
      <c r="F629" s="182" t="s">
        <v>2737</v>
      </c>
      <c r="H629" s="183">
        <v>29.387</v>
      </c>
      <c r="I629" s="184"/>
      <c r="L629" s="179"/>
      <c r="M629" s="185"/>
      <c r="N629" s="186"/>
      <c r="O629" s="186"/>
      <c r="P629" s="186"/>
      <c r="Q629" s="186"/>
      <c r="R629" s="186"/>
      <c r="S629" s="186"/>
      <c r="T629" s="187"/>
      <c r="AT629" s="181" t="s">
        <v>270</v>
      </c>
      <c r="AU629" s="181" t="s">
        <v>86</v>
      </c>
      <c r="AV629" s="13" t="s">
        <v>86</v>
      </c>
      <c r="AW629" s="13" t="s">
        <v>31</v>
      </c>
      <c r="AX629" s="13" t="s">
        <v>77</v>
      </c>
      <c r="AY629" s="181" t="s">
        <v>260</v>
      </c>
    </row>
    <row r="630" spans="1:65" s="14" customFormat="1">
      <c r="B630" s="188"/>
      <c r="D630" s="180" t="s">
        <v>270</v>
      </c>
      <c r="E630" s="189" t="s">
        <v>1</v>
      </c>
      <c r="F630" s="190" t="s">
        <v>275</v>
      </c>
      <c r="H630" s="191">
        <v>79.715999999999994</v>
      </c>
      <c r="I630" s="192"/>
      <c r="L630" s="188"/>
      <c r="M630" s="193"/>
      <c r="N630" s="194"/>
      <c r="O630" s="194"/>
      <c r="P630" s="194"/>
      <c r="Q630" s="194"/>
      <c r="R630" s="194"/>
      <c r="S630" s="194"/>
      <c r="T630" s="195"/>
      <c r="AT630" s="189" t="s">
        <v>270</v>
      </c>
      <c r="AU630" s="189" t="s">
        <v>86</v>
      </c>
      <c r="AV630" s="14" t="s">
        <v>268</v>
      </c>
      <c r="AW630" s="14" t="s">
        <v>31</v>
      </c>
      <c r="AX630" s="14" t="s">
        <v>32</v>
      </c>
      <c r="AY630" s="189" t="s">
        <v>260</v>
      </c>
    </row>
    <row r="631" spans="1:65" s="2" customFormat="1" ht="16.5" customHeight="1">
      <c r="A631" s="33"/>
      <c r="B631" s="132"/>
      <c r="C631" s="166" t="s">
        <v>1003</v>
      </c>
      <c r="D631" s="166" t="s">
        <v>263</v>
      </c>
      <c r="E631" s="167" t="s">
        <v>1598</v>
      </c>
      <c r="F631" s="168" t="s">
        <v>1599</v>
      </c>
      <c r="G631" s="169" t="s">
        <v>316</v>
      </c>
      <c r="H631" s="170">
        <v>4.9909999999999997</v>
      </c>
      <c r="I631" s="171"/>
      <c r="J631" s="172">
        <f>ROUND(I631*H631,2)</f>
        <v>0</v>
      </c>
      <c r="K631" s="168" t="s">
        <v>267</v>
      </c>
      <c r="L631" s="34"/>
      <c r="M631" s="173" t="s">
        <v>1</v>
      </c>
      <c r="N631" s="174" t="s">
        <v>42</v>
      </c>
      <c r="O631" s="59"/>
      <c r="P631" s="175">
        <f>O631*H631</f>
        <v>0</v>
      </c>
      <c r="Q631" s="175">
        <v>0</v>
      </c>
      <c r="R631" s="175">
        <f>Q631*H631</f>
        <v>0</v>
      </c>
      <c r="S631" s="175">
        <v>2.4</v>
      </c>
      <c r="T631" s="176">
        <f>S631*H631</f>
        <v>11.978399999999999</v>
      </c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  <c r="AE631" s="33"/>
      <c r="AR631" s="177" t="s">
        <v>268</v>
      </c>
      <c r="AT631" s="177" t="s">
        <v>263</v>
      </c>
      <c r="AU631" s="177" t="s">
        <v>86</v>
      </c>
      <c r="AY631" s="18" t="s">
        <v>260</v>
      </c>
      <c r="BE631" s="178">
        <f>IF(N631="základní",J631,0)</f>
        <v>0</v>
      </c>
      <c r="BF631" s="178">
        <f>IF(N631="snížená",J631,0)</f>
        <v>0</v>
      </c>
      <c r="BG631" s="178">
        <f>IF(N631="zákl. přenesená",J631,0)</f>
        <v>0</v>
      </c>
      <c r="BH631" s="178">
        <f>IF(N631="sníž. přenesená",J631,0)</f>
        <v>0</v>
      </c>
      <c r="BI631" s="178">
        <f>IF(N631="nulová",J631,0)</f>
        <v>0</v>
      </c>
      <c r="BJ631" s="18" t="s">
        <v>32</v>
      </c>
      <c r="BK631" s="178">
        <f>ROUND(I631*H631,2)</f>
        <v>0</v>
      </c>
      <c r="BL631" s="18" t="s">
        <v>268</v>
      </c>
      <c r="BM631" s="177" t="s">
        <v>2738</v>
      </c>
    </row>
    <row r="632" spans="1:65" s="15" customFormat="1">
      <c r="B632" s="196"/>
      <c r="D632" s="180" t="s">
        <v>270</v>
      </c>
      <c r="E632" s="197" t="s">
        <v>1</v>
      </c>
      <c r="F632" s="198" t="s">
        <v>2739</v>
      </c>
      <c r="H632" s="197" t="s">
        <v>1</v>
      </c>
      <c r="I632" s="199"/>
      <c r="L632" s="196"/>
      <c r="M632" s="200"/>
      <c r="N632" s="201"/>
      <c r="O632" s="201"/>
      <c r="P632" s="201"/>
      <c r="Q632" s="201"/>
      <c r="R632" s="201"/>
      <c r="S632" s="201"/>
      <c r="T632" s="202"/>
      <c r="AT632" s="197" t="s">
        <v>270</v>
      </c>
      <c r="AU632" s="197" t="s">
        <v>86</v>
      </c>
      <c r="AV632" s="15" t="s">
        <v>32</v>
      </c>
      <c r="AW632" s="15" t="s">
        <v>31</v>
      </c>
      <c r="AX632" s="15" t="s">
        <v>77</v>
      </c>
      <c r="AY632" s="197" t="s">
        <v>260</v>
      </c>
    </row>
    <row r="633" spans="1:65" s="13" customFormat="1">
      <c r="B633" s="179"/>
      <c r="D633" s="180" t="s">
        <v>270</v>
      </c>
      <c r="E633" s="181" t="s">
        <v>1</v>
      </c>
      <c r="F633" s="182" t="s">
        <v>1602</v>
      </c>
      <c r="H633" s="183">
        <v>4.9909999999999997</v>
      </c>
      <c r="I633" s="184"/>
      <c r="L633" s="179"/>
      <c r="M633" s="185"/>
      <c r="N633" s="186"/>
      <c r="O633" s="186"/>
      <c r="P633" s="186"/>
      <c r="Q633" s="186"/>
      <c r="R633" s="186"/>
      <c r="S633" s="186"/>
      <c r="T633" s="187"/>
      <c r="AT633" s="181" t="s">
        <v>270</v>
      </c>
      <c r="AU633" s="181" t="s">
        <v>86</v>
      </c>
      <c r="AV633" s="13" t="s">
        <v>86</v>
      </c>
      <c r="AW633" s="13" t="s">
        <v>31</v>
      </c>
      <c r="AX633" s="13" t="s">
        <v>32</v>
      </c>
      <c r="AY633" s="181" t="s">
        <v>260</v>
      </c>
    </row>
    <row r="634" spans="1:65" s="2" customFormat="1" ht="16.5" customHeight="1">
      <c r="A634" s="33"/>
      <c r="B634" s="132"/>
      <c r="C634" s="166" t="s">
        <v>1008</v>
      </c>
      <c r="D634" s="166" t="s">
        <v>263</v>
      </c>
      <c r="E634" s="167" t="s">
        <v>2456</v>
      </c>
      <c r="F634" s="168" t="s">
        <v>2457</v>
      </c>
      <c r="G634" s="169" t="s">
        <v>915</v>
      </c>
      <c r="H634" s="170">
        <v>4</v>
      </c>
      <c r="I634" s="171"/>
      <c r="J634" s="172">
        <f>ROUND(I634*H634,2)</f>
        <v>0</v>
      </c>
      <c r="K634" s="168" t="s">
        <v>356</v>
      </c>
      <c r="L634" s="34"/>
      <c r="M634" s="173" t="s">
        <v>1</v>
      </c>
      <c r="N634" s="174" t="s">
        <v>42</v>
      </c>
      <c r="O634" s="59"/>
      <c r="P634" s="175">
        <f>O634*H634</f>
        <v>0</v>
      </c>
      <c r="Q634" s="175">
        <v>0</v>
      </c>
      <c r="R634" s="175">
        <f>Q634*H634</f>
        <v>0</v>
      </c>
      <c r="S634" s="175">
        <v>5.9400000000000001E-2</v>
      </c>
      <c r="T634" s="176">
        <f>S634*H634</f>
        <v>0.23760000000000001</v>
      </c>
      <c r="U634" s="33"/>
      <c r="V634" s="33"/>
      <c r="W634" s="33"/>
      <c r="X634" s="33"/>
      <c r="Y634" s="33"/>
      <c r="Z634" s="33"/>
      <c r="AA634" s="33"/>
      <c r="AB634" s="33"/>
      <c r="AC634" s="33"/>
      <c r="AD634" s="33"/>
      <c r="AE634" s="33"/>
      <c r="AR634" s="177" t="s">
        <v>268</v>
      </c>
      <c r="AT634" s="177" t="s">
        <v>263</v>
      </c>
      <c r="AU634" s="177" t="s">
        <v>86</v>
      </c>
      <c r="AY634" s="18" t="s">
        <v>260</v>
      </c>
      <c r="BE634" s="178">
        <f>IF(N634="základní",J634,0)</f>
        <v>0</v>
      </c>
      <c r="BF634" s="178">
        <f>IF(N634="snížená",J634,0)</f>
        <v>0</v>
      </c>
      <c r="BG634" s="178">
        <f>IF(N634="zákl. přenesená",J634,0)</f>
        <v>0</v>
      </c>
      <c r="BH634" s="178">
        <f>IF(N634="sníž. přenesená",J634,0)</f>
        <v>0</v>
      </c>
      <c r="BI634" s="178">
        <f>IF(N634="nulová",J634,0)</f>
        <v>0</v>
      </c>
      <c r="BJ634" s="18" t="s">
        <v>32</v>
      </c>
      <c r="BK634" s="178">
        <f>ROUND(I634*H634,2)</f>
        <v>0</v>
      </c>
      <c r="BL634" s="18" t="s">
        <v>268</v>
      </c>
      <c r="BM634" s="177" t="s">
        <v>2740</v>
      </c>
    </row>
    <row r="635" spans="1:65" s="13" customFormat="1">
      <c r="B635" s="179"/>
      <c r="D635" s="180" t="s">
        <v>270</v>
      </c>
      <c r="E635" s="181" t="s">
        <v>1</v>
      </c>
      <c r="F635" s="182" t="s">
        <v>2717</v>
      </c>
      <c r="H635" s="183">
        <v>4</v>
      </c>
      <c r="I635" s="184"/>
      <c r="L635" s="179"/>
      <c r="M635" s="185"/>
      <c r="N635" s="186"/>
      <c r="O635" s="186"/>
      <c r="P635" s="186"/>
      <c r="Q635" s="186"/>
      <c r="R635" s="186"/>
      <c r="S635" s="186"/>
      <c r="T635" s="187"/>
      <c r="AT635" s="181" t="s">
        <v>270</v>
      </c>
      <c r="AU635" s="181" t="s">
        <v>86</v>
      </c>
      <c r="AV635" s="13" t="s">
        <v>86</v>
      </c>
      <c r="AW635" s="13" t="s">
        <v>31</v>
      </c>
      <c r="AX635" s="13" t="s">
        <v>32</v>
      </c>
      <c r="AY635" s="181" t="s">
        <v>260</v>
      </c>
    </row>
    <row r="636" spans="1:65" s="2" customFormat="1" ht="16.5" customHeight="1">
      <c r="A636" s="33"/>
      <c r="B636" s="132"/>
      <c r="C636" s="166" t="s">
        <v>1010</v>
      </c>
      <c r="D636" s="166" t="s">
        <v>263</v>
      </c>
      <c r="E636" s="167" t="s">
        <v>1169</v>
      </c>
      <c r="F636" s="168" t="s">
        <v>1170</v>
      </c>
      <c r="G636" s="169" t="s">
        <v>432</v>
      </c>
      <c r="H636" s="170">
        <v>187.68700000000001</v>
      </c>
      <c r="I636" s="171"/>
      <c r="J636" s="172">
        <f>ROUND(I636*H636,2)</f>
        <v>0</v>
      </c>
      <c r="K636" s="168" t="s">
        <v>267</v>
      </c>
      <c r="L636" s="34"/>
      <c r="M636" s="173" t="s">
        <v>1</v>
      </c>
      <c r="N636" s="174" t="s">
        <v>42</v>
      </c>
      <c r="O636" s="59"/>
      <c r="P636" s="175">
        <f>O636*H636</f>
        <v>0</v>
      </c>
      <c r="Q636" s="175">
        <v>0</v>
      </c>
      <c r="R636" s="175">
        <f>Q636*H636</f>
        <v>0</v>
      </c>
      <c r="S636" s="175">
        <v>0</v>
      </c>
      <c r="T636" s="176">
        <f>S636*H636</f>
        <v>0</v>
      </c>
      <c r="U636" s="33"/>
      <c r="V636" s="33"/>
      <c r="W636" s="33"/>
      <c r="X636" s="33"/>
      <c r="Y636" s="33"/>
      <c r="Z636" s="33"/>
      <c r="AA636" s="33"/>
      <c r="AB636" s="33"/>
      <c r="AC636" s="33"/>
      <c r="AD636" s="33"/>
      <c r="AE636" s="33"/>
      <c r="AR636" s="177" t="s">
        <v>268</v>
      </c>
      <c r="AT636" s="177" t="s">
        <v>263</v>
      </c>
      <c r="AU636" s="177" t="s">
        <v>86</v>
      </c>
      <c r="AY636" s="18" t="s">
        <v>260</v>
      </c>
      <c r="BE636" s="178">
        <f>IF(N636="základní",J636,0)</f>
        <v>0</v>
      </c>
      <c r="BF636" s="178">
        <f>IF(N636="snížená",J636,0)</f>
        <v>0</v>
      </c>
      <c r="BG636" s="178">
        <f>IF(N636="zákl. přenesená",J636,0)</f>
        <v>0</v>
      </c>
      <c r="BH636" s="178">
        <f>IF(N636="sníž. přenesená",J636,0)</f>
        <v>0</v>
      </c>
      <c r="BI636" s="178">
        <f>IF(N636="nulová",J636,0)</f>
        <v>0</v>
      </c>
      <c r="BJ636" s="18" t="s">
        <v>32</v>
      </c>
      <c r="BK636" s="178">
        <f>ROUND(I636*H636,2)</f>
        <v>0</v>
      </c>
      <c r="BL636" s="18" t="s">
        <v>268</v>
      </c>
      <c r="BM636" s="177" t="s">
        <v>2741</v>
      </c>
    </row>
    <row r="637" spans="1:65" s="2" customFormat="1" ht="16.5" customHeight="1">
      <c r="A637" s="33"/>
      <c r="B637" s="132"/>
      <c r="C637" s="166" t="s">
        <v>1015</v>
      </c>
      <c r="D637" s="166" t="s">
        <v>263</v>
      </c>
      <c r="E637" s="167" t="s">
        <v>611</v>
      </c>
      <c r="F637" s="168" t="s">
        <v>612</v>
      </c>
      <c r="G637" s="169" t="s">
        <v>432</v>
      </c>
      <c r="H637" s="170">
        <v>187.68700000000001</v>
      </c>
      <c r="I637" s="171"/>
      <c r="J637" s="172">
        <f>ROUND(I637*H637,2)</f>
        <v>0</v>
      </c>
      <c r="K637" s="168" t="s">
        <v>267</v>
      </c>
      <c r="L637" s="34"/>
      <c r="M637" s="173" t="s">
        <v>1</v>
      </c>
      <c r="N637" s="174" t="s">
        <v>42</v>
      </c>
      <c r="O637" s="59"/>
      <c r="P637" s="175">
        <f>O637*H637</f>
        <v>0</v>
      </c>
      <c r="Q637" s="175">
        <v>0</v>
      </c>
      <c r="R637" s="175">
        <f>Q637*H637</f>
        <v>0</v>
      </c>
      <c r="S637" s="175">
        <v>0</v>
      </c>
      <c r="T637" s="176">
        <f>S637*H637</f>
        <v>0</v>
      </c>
      <c r="U637" s="33"/>
      <c r="V637" s="33"/>
      <c r="W637" s="33"/>
      <c r="X637" s="33"/>
      <c r="Y637" s="33"/>
      <c r="Z637" s="33"/>
      <c r="AA637" s="33"/>
      <c r="AB637" s="33"/>
      <c r="AC637" s="33"/>
      <c r="AD637" s="33"/>
      <c r="AE637" s="33"/>
      <c r="AR637" s="177" t="s">
        <v>268</v>
      </c>
      <c r="AT637" s="177" t="s">
        <v>263</v>
      </c>
      <c r="AU637" s="177" t="s">
        <v>86</v>
      </c>
      <c r="AY637" s="18" t="s">
        <v>260</v>
      </c>
      <c r="BE637" s="178">
        <f>IF(N637="základní",J637,0)</f>
        <v>0</v>
      </c>
      <c r="BF637" s="178">
        <f>IF(N637="snížená",J637,0)</f>
        <v>0</v>
      </c>
      <c r="BG637" s="178">
        <f>IF(N637="zákl. přenesená",J637,0)</f>
        <v>0</v>
      </c>
      <c r="BH637" s="178">
        <f>IF(N637="sníž. přenesená",J637,0)</f>
        <v>0</v>
      </c>
      <c r="BI637" s="178">
        <f>IF(N637="nulová",J637,0)</f>
        <v>0</v>
      </c>
      <c r="BJ637" s="18" t="s">
        <v>32</v>
      </c>
      <c r="BK637" s="178">
        <f>ROUND(I637*H637,2)</f>
        <v>0</v>
      </c>
      <c r="BL637" s="18" t="s">
        <v>268</v>
      </c>
      <c r="BM637" s="177" t="s">
        <v>2742</v>
      </c>
    </row>
    <row r="638" spans="1:65" s="2" customFormat="1" ht="16.5" customHeight="1">
      <c r="A638" s="33"/>
      <c r="B638" s="132"/>
      <c r="C638" s="166" t="s">
        <v>1019</v>
      </c>
      <c r="D638" s="166" t="s">
        <v>263</v>
      </c>
      <c r="E638" s="167" t="s">
        <v>618</v>
      </c>
      <c r="F638" s="168" t="s">
        <v>619</v>
      </c>
      <c r="G638" s="169" t="s">
        <v>432</v>
      </c>
      <c r="H638" s="170">
        <v>1689.183</v>
      </c>
      <c r="I638" s="171"/>
      <c r="J638" s="172">
        <f>ROUND(I638*H638,2)</f>
        <v>0</v>
      </c>
      <c r="K638" s="168" t="s">
        <v>267</v>
      </c>
      <c r="L638" s="34"/>
      <c r="M638" s="173" t="s">
        <v>1</v>
      </c>
      <c r="N638" s="174" t="s">
        <v>42</v>
      </c>
      <c r="O638" s="59"/>
      <c r="P638" s="175">
        <f>O638*H638</f>
        <v>0</v>
      </c>
      <c r="Q638" s="175">
        <v>0</v>
      </c>
      <c r="R638" s="175">
        <f>Q638*H638</f>
        <v>0</v>
      </c>
      <c r="S638" s="175">
        <v>0</v>
      </c>
      <c r="T638" s="176">
        <f>S638*H638</f>
        <v>0</v>
      </c>
      <c r="U638" s="33"/>
      <c r="V638" s="33"/>
      <c r="W638" s="33"/>
      <c r="X638" s="33"/>
      <c r="Y638" s="33"/>
      <c r="Z638" s="33"/>
      <c r="AA638" s="33"/>
      <c r="AB638" s="33"/>
      <c r="AC638" s="33"/>
      <c r="AD638" s="33"/>
      <c r="AE638" s="33"/>
      <c r="AR638" s="177" t="s">
        <v>268</v>
      </c>
      <c r="AT638" s="177" t="s">
        <v>263</v>
      </c>
      <c r="AU638" s="177" t="s">
        <v>86</v>
      </c>
      <c r="AY638" s="18" t="s">
        <v>260</v>
      </c>
      <c r="BE638" s="178">
        <f>IF(N638="základní",J638,0)</f>
        <v>0</v>
      </c>
      <c r="BF638" s="178">
        <f>IF(N638="snížená",J638,0)</f>
        <v>0</v>
      </c>
      <c r="BG638" s="178">
        <f>IF(N638="zákl. přenesená",J638,0)</f>
        <v>0</v>
      </c>
      <c r="BH638" s="178">
        <f>IF(N638="sníž. přenesená",J638,0)</f>
        <v>0</v>
      </c>
      <c r="BI638" s="178">
        <f>IF(N638="nulová",J638,0)</f>
        <v>0</v>
      </c>
      <c r="BJ638" s="18" t="s">
        <v>32</v>
      </c>
      <c r="BK638" s="178">
        <f>ROUND(I638*H638,2)</f>
        <v>0</v>
      </c>
      <c r="BL638" s="18" t="s">
        <v>268</v>
      </c>
      <c r="BM638" s="177" t="s">
        <v>2743</v>
      </c>
    </row>
    <row r="639" spans="1:65" s="13" customFormat="1">
      <c r="B639" s="179"/>
      <c r="D639" s="180" t="s">
        <v>270</v>
      </c>
      <c r="F639" s="182" t="s">
        <v>2744</v>
      </c>
      <c r="H639" s="183">
        <v>1689.183</v>
      </c>
      <c r="I639" s="184"/>
      <c r="L639" s="179"/>
      <c r="M639" s="185"/>
      <c r="N639" s="186"/>
      <c r="O639" s="186"/>
      <c r="P639" s="186"/>
      <c r="Q639" s="186"/>
      <c r="R639" s="186"/>
      <c r="S639" s="186"/>
      <c r="T639" s="187"/>
      <c r="AT639" s="181" t="s">
        <v>270</v>
      </c>
      <c r="AU639" s="181" t="s">
        <v>86</v>
      </c>
      <c r="AV639" s="13" t="s">
        <v>86</v>
      </c>
      <c r="AW639" s="13" t="s">
        <v>3</v>
      </c>
      <c r="AX639" s="13" t="s">
        <v>32</v>
      </c>
      <c r="AY639" s="181" t="s">
        <v>260</v>
      </c>
    </row>
    <row r="640" spans="1:65" s="2" customFormat="1" ht="16.5" customHeight="1">
      <c r="A640" s="33"/>
      <c r="B640" s="132"/>
      <c r="C640" s="166" t="s">
        <v>1024</v>
      </c>
      <c r="D640" s="166" t="s">
        <v>263</v>
      </c>
      <c r="E640" s="167" t="s">
        <v>623</v>
      </c>
      <c r="F640" s="168" t="s">
        <v>1901</v>
      </c>
      <c r="G640" s="169" t="s">
        <v>432</v>
      </c>
      <c r="H640" s="170">
        <v>187.68700000000001</v>
      </c>
      <c r="I640" s="171"/>
      <c r="J640" s="172">
        <f>ROUND(I640*H640,2)</f>
        <v>0</v>
      </c>
      <c r="K640" s="168" t="s">
        <v>356</v>
      </c>
      <c r="L640" s="34"/>
      <c r="M640" s="173" t="s">
        <v>1</v>
      </c>
      <c r="N640" s="174" t="s">
        <v>42</v>
      </c>
      <c r="O640" s="59"/>
      <c r="P640" s="175">
        <f>O640*H640</f>
        <v>0</v>
      </c>
      <c r="Q640" s="175">
        <v>0</v>
      </c>
      <c r="R640" s="175">
        <f>Q640*H640</f>
        <v>0</v>
      </c>
      <c r="S640" s="175">
        <v>0</v>
      </c>
      <c r="T640" s="176">
        <f>S640*H640</f>
        <v>0</v>
      </c>
      <c r="U640" s="33"/>
      <c r="V640" s="33"/>
      <c r="W640" s="33"/>
      <c r="X640" s="33"/>
      <c r="Y640" s="33"/>
      <c r="Z640" s="33"/>
      <c r="AA640" s="33"/>
      <c r="AB640" s="33"/>
      <c r="AC640" s="33"/>
      <c r="AD640" s="33"/>
      <c r="AE640" s="33"/>
      <c r="AR640" s="177" t="s">
        <v>268</v>
      </c>
      <c r="AT640" s="177" t="s">
        <v>263</v>
      </c>
      <c r="AU640" s="177" t="s">
        <v>86</v>
      </c>
      <c r="AY640" s="18" t="s">
        <v>260</v>
      </c>
      <c r="BE640" s="178">
        <f>IF(N640="základní",J640,0)</f>
        <v>0</v>
      </c>
      <c r="BF640" s="178">
        <f>IF(N640="snížená",J640,0)</f>
        <v>0</v>
      </c>
      <c r="BG640" s="178">
        <f>IF(N640="zákl. přenesená",J640,0)</f>
        <v>0</v>
      </c>
      <c r="BH640" s="178">
        <f>IF(N640="sníž. přenesená",J640,0)</f>
        <v>0</v>
      </c>
      <c r="BI640" s="178">
        <f>IF(N640="nulová",J640,0)</f>
        <v>0</v>
      </c>
      <c r="BJ640" s="18" t="s">
        <v>32</v>
      </c>
      <c r="BK640" s="178">
        <f>ROUND(I640*H640,2)</f>
        <v>0</v>
      </c>
      <c r="BL640" s="18" t="s">
        <v>268</v>
      </c>
      <c r="BM640" s="177" t="s">
        <v>2745</v>
      </c>
    </row>
    <row r="641" spans="1:65" s="2" customFormat="1" ht="16.5" customHeight="1">
      <c r="A641" s="33"/>
      <c r="B641" s="132"/>
      <c r="C641" s="166" t="s">
        <v>1029</v>
      </c>
      <c r="D641" s="166" t="s">
        <v>263</v>
      </c>
      <c r="E641" s="167" t="s">
        <v>1558</v>
      </c>
      <c r="F641" s="168" t="s">
        <v>1559</v>
      </c>
      <c r="G641" s="169" t="s">
        <v>915</v>
      </c>
      <c r="H641" s="170">
        <v>6</v>
      </c>
      <c r="I641" s="171"/>
      <c r="J641" s="172">
        <f>ROUND(I641*H641,2)</f>
        <v>0</v>
      </c>
      <c r="K641" s="168" t="s">
        <v>267</v>
      </c>
      <c r="L641" s="34"/>
      <c r="M641" s="173" t="s">
        <v>1</v>
      </c>
      <c r="N641" s="174" t="s">
        <v>42</v>
      </c>
      <c r="O641" s="59"/>
      <c r="P641" s="175">
        <f>O641*H641</f>
        <v>0</v>
      </c>
      <c r="Q641" s="175">
        <v>1.298E-2</v>
      </c>
      <c r="R641" s="175">
        <f>Q641*H641</f>
        <v>7.7880000000000005E-2</v>
      </c>
      <c r="S641" s="175">
        <v>4.0000000000000001E-3</v>
      </c>
      <c r="T641" s="176">
        <f>S641*H641</f>
        <v>2.4E-2</v>
      </c>
      <c r="U641" s="33"/>
      <c r="V641" s="33"/>
      <c r="W641" s="33"/>
      <c r="X641" s="33"/>
      <c r="Y641" s="33"/>
      <c r="Z641" s="33"/>
      <c r="AA641" s="33"/>
      <c r="AB641" s="33"/>
      <c r="AC641" s="33"/>
      <c r="AD641" s="33"/>
      <c r="AE641" s="33"/>
      <c r="AR641" s="177" t="s">
        <v>268</v>
      </c>
      <c r="AT641" s="177" t="s">
        <v>263</v>
      </c>
      <c r="AU641" s="177" t="s">
        <v>86</v>
      </c>
      <c r="AY641" s="18" t="s">
        <v>260</v>
      </c>
      <c r="BE641" s="178">
        <f>IF(N641="základní",J641,0)</f>
        <v>0</v>
      </c>
      <c r="BF641" s="178">
        <f>IF(N641="snížená",J641,0)</f>
        <v>0</v>
      </c>
      <c r="BG641" s="178">
        <f>IF(N641="zákl. přenesená",J641,0)</f>
        <v>0</v>
      </c>
      <c r="BH641" s="178">
        <f>IF(N641="sníž. přenesená",J641,0)</f>
        <v>0</v>
      </c>
      <c r="BI641" s="178">
        <f>IF(N641="nulová",J641,0)</f>
        <v>0</v>
      </c>
      <c r="BJ641" s="18" t="s">
        <v>32</v>
      </c>
      <c r="BK641" s="178">
        <f>ROUND(I641*H641,2)</f>
        <v>0</v>
      </c>
      <c r="BL641" s="18" t="s">
        <v>268</v>
      </c>
      <c r="BM641" s="177" t="s">
        <v>2746</v>
      </c>
    </row>
    <row r="642" spans="1:65" s="13" customFormat="1">
      <c r="B642" s="179"/>
      <c r="D642" s="180" t="s">
        <v>270</v>
      </c>
      <c r="E642" s="181" t="s">
        <v>1</v>
      </c>
      <c r="F642" s="182" t="s">
        <v>2747</v>
      </c>
      <c r="H642" s="183">
        <v>2</v>
      </c>
      <c r="I642" s="184"/>
      <c r="L642" s="179"/>
      <c r="M642" s="185"/>
      <c r="N642" s="186"/>
      <c r="O642" s="186"/>
      <c r="P642" s="186"/>
      <c r="Q642" s="186"/>
      <c r="R642" s="186"/>
      <c r="S642" s="186"/>
      <c r="T642" s="187"/>
      <c r="AT642" s="181" t="s">
        <v>270</v>
      </c>
      <c r="AU642" s="181" t="s">
        <v>86</v>
      </c>
      <c r="AV642" s="13" t="s">
        <v>86</v>
      </c>
      <c r="AW642" s="13" t="s">
        <v>31</v>
      </c>
      <c r="AX642" s="13" t="s">
        <v>77</v>
      </c>
      <c r="AY642" s="181" t="s">
        <v>260</v>
      </c>
    </row>
    <row r="643" spans="1:65" s="13" customFormat="1">
      <c r="B643" s="179"/>
      <c r="D643" s="180" t="s">
        <v>270</v>
      </c>
      <c r="E643" s="181" t="s">
        <v>1</v>
      </c>
      <c r="F643" s="182" t="s">
        <v>2717</v>
      </c>
      <c r="H643" s="183">
        <v>4</v>
      </c>
      <c r="I643" s="184"/>
      <c r="L643" s="179"/>
      <c r="M643" s="185"/>
      <c r="N643" s="186"/>
      <c r="O643" s="186"/>
      <c r="P643" s="186"/>
      <c r="Q643" s="186"/>
      <c r="R643" s="186"/>
      <c r="S643" s="186"/>
      <c r="T643" s="187"/>
      <c r="AT643" s="181" t="s">
        <v>270</v>
      </c>
      <c r="AU643" s="181" t="s">
        <v>86</v>
      </c>
      <c r="AV643" s="13" t="s">
        <v>86</v>
      </c>
      <c r="AW643" s="13" t="s">
        <v>31</v>
      </c>
      <c r="AX643" s="13" t="s">
        <v>77</v>
      </c>
      <c r="AY643" s="181" t="s">
        <v>260</v>
      </c>
    </row>
    <row r="644" spans="1:65" s="14" customFormat="1">
      <c r="B644" s="188"/>
      <c r="D644" s="180" t="s">
        <v>270</v>
      </c>
      <c r="E644" s="189" t="s">
        <v>1</v>
      </c>
      <c r="F644" s="190" t="s">
        <v>275</v>
      </c>
      <c r="H644" s="191">
        <v>6</v>
      </c>
      <c r="I644" s="192"/>
      <c r="L644" s="188"/>
      <c r="M644" s="193"/>
      <c r="N644" s="194"/>
      <c r="O644" s="194"/>
      <c r="P644" s="194"/>
      <c r="Q644" s="194"/>
      <c r="R644" s="194"/>
      <c r="S644" s="194"/>
      <c r="T644" s="195"/>
      <c r="AT644" s="189" t="s">
        <v>270</v>
      </c>
      <c r="AU644" s="189" t="s">
        <v>86</v>
      </c>
      <c r="AV644" s="14" t="s">
        <v>268</v>
      </c>
      <c r="AW644" s="14" t="s">
        <v>31</v>
      </c>
      <c r="AX644" s="14" t="s">
        <v>32</v>
      </c>
      <c r="AY644" s="189" t="s">
        <v>260</v>
      </c>
    </row>
    <row r="645" spans="1:65" s="2" customFormat="1" ht="16.5" customHeight="1">
      <c r="A645" s="33"/>
      <c r="B645" s="132"/>
      <c r="C645" s="166" t="s">
        <v>1034</v>
      </c>
      <c r="D645" s="166" t="s">
        <v>263</v>
      </c>
      <c r="E645" s="167" t="s">
        <v>1562</v>
      </c>
      <c r="F645" s="168" t="s">
        <v>1563</v>
      </c>
      <c r="G645" s="169" t="s">
        <v>915</v>
      </c>
      <c r="H645" s="170">
        <v>9</v>
      </c>
      <c r="I645" s="171"/>
      <c r="J645" s="172">
        <f>ROUND(I645*H645,2)</f>
        <v>0</v>
      </c>
      <c r="K645" s="168" t="s">
        <v>267</v>
      </c>
      <c r="L645" s="34"/>
      <c r="M645" s="173" t="s">
        <v>1</v>
      </c>
      <c r="N645" s="174" t="s">
        <v>42</v>
      </c>
      <c r="O645" s="59"/>
      <c r="P645" s="175">
        <f>O645*H645</f>
        <v>0</v>
      </c>
      <c r="Q645" s="175">
        <v>1.2460000000000001E-2</v>
      </c>
      <c r="R645" s="175">
        <f>Q645*H645</f>
        <v>0.11214</v>
      </c>
      <c r="S645" s="175">
        <v>8.0000000000000002E-3</v>
      </c>
      <c r="T645" s="176">
        <f>S645*H645</f>
        <v>7.2000000000000008E-2</v>
      </c>
      <c r="U645" s="33"/>
      <c r="V645" s="33"/>
      <c r="W645" s="33"/>
      <c r="X645" s="33"/>
      <c r="Y645" s="33"/>
      <c r="Z645" s="33"/>
      <c r="AA645" s="33"/>
      <c r="AB645" s="33"/>
      <c r="AC645" s="33"/>
      <c r="AD645" s="33"/>
      <c r="AE645" s="33"/>
      <c r="AR645" s="177" t="s">
        <v>268</v>
      </c>
      <c r="AT645" s="177" t="s">
        <v>263</v>
      </c>
      <c r="AU645" s="177" t="s">
        <v>86</v>
      </c>
      <c r="AY645" s="18" t="s">
        <v>260</v>
      </c>
      <c r="BE645" s="178">
        <f>IF(N645="základní",J645,0)</f>
        <v>0</v>
      </c>
      <c r="BF645" s="178">
        <f>IF(N645="snížená",J645,0)</f>
        <v>0</v>
      </c>
      <c r="BG645" s="178">
        <f>IF(N645="zákl. přenesená",J645,0)</f>
        <v>0</v>
      </c>
      <c r="BH645" s="178">
        <f>IF(N645="sníž. přenesená",J645,0)</f>
        <v>0</v>
      </c>
      <c r="BI645" s="178">
        <f>IF(N645="nulová",J645,0)</f>
        <v>0</v>
      </c>
      <c r="BJ645" s="18" t="s">
        <v>32</v>
      </c>
      <c r="BK645" s="178">
        <f>ROUND(I645*H645,2)</f>
        <v>0</v>
      </c>
      <c r="BL645" s="18" t="s">
        <v>268</v>
      </c>
      <c r="BM645" s="177" t="s">
        <v>2748</v>
      </c>
    </row>
    <row r="646" spans="1:65" s="13" customFormat="1">
      <c r="B646" s="179"/>
      <c r="D646" s="180" t="s">
        <v>270</v>
      </c>
      <c r="E646" s="181" t="s">
        <v>1</v>
      </c>
      <c r="F646" s="182" t="s">
        <v>2749</v>
      </c>
      <c r="H646" s="183">
        <v>3</v>
      </c>
      <c r="I646" s="184"/>
      <c r="L646" s="179"/>
      <c r="M646" s="185"/>
      <c r="N646" s="186"/>
      <c r="O646" s="186"/>
      <c r="P646" s="186"/>
      <c r="Q646" s="186"/>
      <c r="R646" s="186"/>
      <c r="S646" s="186"/>
      <c r="T646" s="187"/>
      <c r="AT646" s="181" t="s">
        <v>270</v>
      </c>
      <c r="AU646" s="181" t="s">
        <v>86</v>
      </c>
      <c r="AV646" s="13" t="s">
        <v>86</v>
      </c>
      <c r="AW646" s="13" t="s">
        <v>31</v>
      </c>
      <c r="AX646" s="13" t="s">
        <v>77</v>
      </c>
      <c r="AY646" s="181" t="s">
        <v>260</v>
      </c>
    </row>
    <row r="647" spans="1:65" s="13" customFormat="1">
      <c r="B647" s="179"/>
      <c r="D647" s="180" t="s">
        <v>270</v>
      </c>
      <c r="E647" s="181" t="s">
        <v>1</v>
      </c>
      <c r="F647" s="182" t="s">
        <v>2750</v>
      </c>
      <c r="H647" s="183">
        <v>6</v>
      </c>
      <c r="I647" s="184"/>
      <c r="L647" s="179"/>
      <c r="M647" s="185"/>
      <c r="N647" s="186"/>
      <c r="O647" s="186"/>
      <c r="P647" s="186"/>
      <c r="Q647" s="186"/>
      <c r="R647" s="186"/>
      <c r="S647" s="186"/>
      <c r="T647" s="187"/>
      <c r="AT647" s="181" t="s">
        <v>270</v>
      </c>
      <c r="AU647" s="181" t="s">
        <v>86</v>
      </c>
      <c r="AV647" s="13" t="s">
        <v>86</v>
      </c>
      <c r="AW647" s="13" t="s">
        <v>31</v>
      </c>
      <c r="AX647" s="13" t="s">
        <v>77</v>
      </c>
      <c r="AY647" s="181" t="s">
        <v>260</v>
      </c>
    </row>
    <row r="648" spans="1:65" s="14" customFormat="1">
      <c r="B648" s="188"/>
      <c r="D648" s="180" t="s">
        <v>270</v>
      </c>
      <c r="E648" s="189" t="s">
        <v>1</v>
      </c>
      <c r="F648" s="190" t="s">
        <v>275</v>
      </c>
      <c r="H648" s="191">
        <v>9</v>
      </c>
      <c r="I648" s="192"/>
      <c r="L648" s="188"/>
      <c r="M648" s="193"/>
      <c r="N648" s="194"/>
      <c r="O648" s="194"/>
      <c r="P648" s="194"/>
      <c r="Q648" s="194"/>
      <c r="R648" s="194"/>
      <c r="S648" s="194"/>
      <c r="T648" s="195"/>
      <c r="AT648" s="189" t="s">
        <v>270</v>
      </c>
      <c r="AU648" s="189" t="s">
        <v>86</v>
      </c>
      <c r="AV648" s="14" t="s">
        <v>268</v>
      </c>
      <c r="AW648" s="14" t="s">
        <v>31</v>
      </c>
      <c r="AX648" s="14" t="s">
        <v>32</v>
      </c>
      <c r="AY648" s="189" t="s">
        <v>260</v>
      </c>
    </row>
    <row r="649" spans="1:65" s="2" customFormat="1" ht="24.2" customHeight="1">
      <c r="A649" s="33"/>
      <c r="B649" s="132"/>
      <c r="C649" s="166" t="s">
        <v>1039</v>
      </c>
      <c r="D649" s="166" t="s">
        <v>263</v>
      </c>
      <c r="E649" s="167" t="s">
        <v>2751</v>
      </c>
      <c r="F649" s="168" t="s">
        <v>2752</v>
      </c>
      <c r="G649" s="169" t="s">
        <v>915</v>
      </c>
      <c r="H649" s="170">
        <v>1</v>
      </c>
      <c r="I649" s="171"/>
      <c r="J649" s="172">
        <f>ROUND(I649*H649,2)</f>
        <v>0</v>
      </c>
      <c r="K649" s="168" t="s">
        <v>356</v>
      </c>
      <c r="L649" s="34"/>
      <c r="M649" s="173" t="s">
        <v>1</v>
      </c>
      <c r="N649" s="174" t="s">
        <v>42</v>
      </c>
      <c r="O649" s="59"/>
      <c r="P649" s="175">
        <f>O649*H649</f>
        <v>0</v>
      </c>
      <c r="Q649" s="175">
        <v>0.35647000000000001</v>
      </c>
      <c r="R649" s="175">
        <f>Q649*H649</f>
        <v>0.35647000000000001</v>
      </c>
      <c r="S649" s="175">
        <v>0</v>
      </c>
      <c r="T649" s="176">
        <f>S649*H649</f>
        <v>0</v>
      </c>
      <c r="U649" s="33"/>
      <c r="V649" s="33"/>
      <c r="W649" s="33"/>
      <c r="X649" s="33"/>
      <c r="Y649" s="33"/>
      <c r="Z649" s="33"/>
      <c r="AA649" s="33"/>
      <c r="AB649" s="33"/>
      <c r="AC649" s="33"/>
      <c r="AD649" s="33"/>
      <c r="AE649" s="33"/>
      <c r="AR649" s="177" t="s">
        <v>268</v>
      </c>
      <c r="AT649" s="177" t="s">
        <v>263</v>
      </c>
      <c r="AU649" s="177" t="s">
        <v>86</v>
      </c>
      <c r="AY649" s="18" t="s">
        <v>260</v>
      </c>
      <c r="BE649" s="178">
        <f>IF(N649="základní",J649,0)</f>
        <v>0</v>
      </c>
      <c r="BF649" s="178">
        <f>IF(N649="snížená",J649,0)</f>
        <v>0</v>
      </c>
      <c r="BG649" s="178">
        <f>IF(N649="zákl. přenesená",J649,0)</f>
        <v>0</v>
      </c>
      <c r="BH649" s="178">
        <f>IF(N649="sníž. přenesená",J649,0)</f>
        <v>0</v>
      </c>
      <c r="BI649" s="178">
        <f>IF(N649="nulová",J649,0)</f>
        <v>0</v>
      </c>
      <c r="BJ649" s="18" t="s">
        <v>32</v>
      </c>
      <c r="BK649" s="178">
        <f>ROUND(I649*H649,2)</f>
        <v>0</v>
      </c>
      <c r="BL649" s="18" t="s">
        <v>268</v>
      </c>
      <c r="BM649" s="177" t="s">
        <v>2753</v>
      </c>
    </row>
    <row r="650" spans="1:65" s="13" customFormat="1">
      <c r="B650" s="179"/>
      <c r="D650" s="180" t="s">
        <v>270</v>
      </c>
      <c r="E650" s="181" t="s">
        <v>1</v>
      </c>
      <c r="F650" s="182" t="s">
        <v>1183</v>
      </c>
      <c r="H650" s="183">
        <v>1</v>
      </c>
      <c r="I650" s="184"/>
      <c r="L650" s="179"/>
      <c r="M650" s="185"/>
      <c r="N650" s="186"/>
      <c r="O650" s="186"/>
      <c r="P650" s="186"/>
      <c r="Q650" s="186"/>
      <c r="R650" s="186"/>
      <c r="S650" s="186"/>
      <c r="T650" s="187"/>
      <c r="AT650" s="181" t="s">
        <v>270</v>
      </c>
      <c r="AU650" s="181" t="s">
        <v>86</v>
      </c>
      <c r="AV650" s="13" t="s">
        <v>86</v>
      </c>
      <c r="AW650" s="13" t="s">
        <v>31</v>
      </c>
      <c r="AX650" s="13" t="s">
        <v>32</v>
      </c>
      <c r="AY650" s="181" t="s">
        <v>260</v>
      </c>
    </row>
    <row r="651" spans="1:65" s="2" customFormat="1" ht="24.2" customHeight="1">
      <c r="A651" s="33"/>
      <c r="B651" s="132"/>
      <c r="C651" s="211" t="s">
        <v>1049</v>
      </c>
      <c r="D651" s="211" t="s">
        <v>429</v>
      </c>
      <c r="E651" s="212" t="s">
        <v>2754</v>
      </c>
      <c r="F651" s="213" t="s">
        <v>2755</v>
      </c>
      <c r="G651" s="214" t="s">
        <v>915</v>
      </c>
      <c r="H651" s="215">
        <v>1.0149999999999999</v>
      </c>
      <c r="I651" s="216"/>
      <c r="J651" s="217">
        <f>ROUND(I651*H651,2)</f>
        <v>0</v>
      </c>
      <c r="K651" s="213" t="s">
        <v>356</v>
      </c>
      <c r="L651" s="218"/>
      <c r="M651" s="219" t="s">
        <v>1</v>
      </c>
      <c r="N651" s="220" t="s">
        <v>42</v>
      </c>
      <c r="O651" s="59"/>
      <c r="P651" s="175">
        <f>O651*H651</f>
        <v>0</v>
      </c>
      <c r="Q651" s="175">
        <v>0.115</v>
      </c>
      <c r="R651" s="175">
        <f>Q651*H651</f>
        <v>0.116725</v>
      </c>
      <c r="S651" s="175">
        <v>0</v>
      </c>
      <c r="T651" s="176">
        <f>S651*H651</f>
        <v>0</v>
      </c>
      <c r="U651" s="33"/>
      <c r="V651" s="33"/>
      <c r="W651" s="33"/>
      <c r="X651" s="33"/>
      <c r="Y651" s="33"/>
      <c r="Z651" s="33"/>
      <c r="AA651" s="33"/>
      <c r="AB651" s="33"/>
      <c r="AC651" s="33"/>
      <c r="AD651" s="33"/>
      <c r="AE651" s="33"/>
      <c r="AR651" s="177" t="s">
        <v>306</v>
      </c>
      <c r="AT651" s="177" t="s">
        <v>429</v>
      </c>
      <c r="AU651" s="177" t="s">
        <v>86</v>
      </c>
      <c r="AY651" s="18" t="s">
        <v>260</v>
      </c>
      <c r="BE651" s="178">
        <f>IF(N651="základní",J651,0)</f>
        <v>0</v>
      </c>
      <c r="BF651" s="178">
        <f>IF(N651="snížená",J651,0)</f>
        <v>0</v>
      </c>
      <c r="BG651" s="178">
        <f>IF(N651="zákl. přenesená",J651,0)</f>
        <v>0</v>
      </c>
      <c r="BH651" s="178">
        <f>IF(N651="sníž. přenesená",J651,0)</f>
        <v>0</v>
      </c>
      <c r="BI651" s="178">
        <f>IF(N651="nulová",J651,0)</f>
        <v>0</v>
      </c>
      <c r="BJ651" s="18" t="s">
        <v>32</v>
      </c>
      <c r="BK651" s="178">
        <f>ROUND(I651*H651,2)</f>
        <v>0</v>
      </c>
      <c r="BL651" s="18" t="s">
        <v>268</v>
      </c>
      <c r="BM651" s="177" t="s">
        <v>2756</v>
      </c>
    </row>
    <row r="652" spans="1:65" s="13" customFormat="1">
      <c r="B652" s="179"/>
      <c r="D652" s="180" t="s">
        <v>270</v>
      </c>
      <c r="F652" s="182" t="s">
        <v>1188</v>
      </c>
      <c r="H652" s="183">
        <v>1.0149999999999999</v>
      </c>
      <c r="I652" s="184"/>
      <c r="L652" s="179"/>
      <c r="M652" s="185"/>
      <c r="N652" s="186"/>
      <c r="O652" s="186"/>
      <c r="P652" s="186"/>
      <c r="Q652" s="186"/>
      <c r="R652" s="186"/>
      <c r="S652" s="186"/>
      <c r="T652" s="187"/>
      <c r="AT652" s="181" t="s">
        <v>270</v>
      </c>
      <c r="AU652" s="181" t="s">
        <v>86</v>
      </c>
      <c r="AV652" s="13" t="s">
        <v>86</v>
      </c>
      <c r="AW652" s="13" t="s">
        <v>3</v>
      </c>
      <c r="AX652" s="13" t="s">
        <v>32</v>
      </c>
      <c r="AY652" s="181" t="s">
        <v>260</v>
      </c>
    </row>
    <row r="653" spans="1:65" s="2" customFormat="1" ht="16.5" customHeight="1">
      <c r="A653" s="33"/>
      <c r="B653" s="132"/>
      <c r="C653" s="166" t="s">
        <v>1056</v>
      </c>
      <c r="D653" s="166" t="s">
        <v>263</v>
      </c>
      <c r="E653" s="167" t="s">
        <v>2757</v>
      </c>
      <c r="F653" s="168" t="s">
        <v>2758</v>
      </c>
      <c r="G653" s="169" t="s">
        <v>915</v>
      </c>
      <c r="H653" s="170">
        <v>1</v>
      </c>
      <c r="I653" s="171"/>
      <c r="J653" s="172">
        <f>ROUND(I653*H653,2)</f>
        <v>0</v>
      </c>
      <c r="K653" s="168" t="s">
        <v>267</v>
      </c>
      <c r="L653" s="34"/>
      <c r="M653" s="173" t="s">
        <v>1</v>
      </c>
      <c r="N653" s="174" t="s">
        <v>42</v>
      </c>
      <c r="O653" s="59"/>
      <c r="P653" s="175">
        <f>O653*H653</f>
        <v>0</v>
      </c>
      <c r="Q653" s="175">
        <v>1E-4</v>
      </c>
      <c r="R653" s="175">
        <f>Q653*H653</f>
        <v>1E-4</v>
      </c>
      <c r="S653" s="175">
        <v>0</v>
      </c>
      <c r="T653" s="176">
        <f>S653*H653</f>
        <v>0</v>
      </c>
      <c r="U653" s="33"/>
      <c r="V653" s="33"/>
      <c r="W653" s="33"/>
      <c r="X653" s="33"/>
      <c r="Y653" s="33"/>
      <c r="Z653" s="33"/>
      <c r="AA653" s="33"/>
      <c r="AB653" s="33"/>
      <c r="AC653" s="33"/>
      <c r="AD653" s="33"/>
      <c r="AE653" s="33"/>
      <c r="AR653" s="177" t="s">
        <v>268</v>
      </c>
      <c r="AT653" s="177" t="s">
        <v>263</v>
      </c>
      <c r="AU653" s="177" t="s">
        <v>86</v>
      </c>
      <c r="AY653" s="18" t="s">
        <v>260</v>
      </c>
      <c r="BE653" s="178">
        <f>IF(N653="základní",J653,0)</f>
        <v>0</v>
      </c>
      <c r="BF653" s="178">
        <f>IF(N653="snížená",J653,0)</f>
        <v>0</v>
      </c>
      <c r="BG653" s="178">
        <f>IF(N653="zákl. přenesená",J653,0)</f>
        <v>0</v>
      </c>
      <c r="BH653" s="178">
        <f>IF(N653="sníž. přenesená",J653,0)</f>
        <v>0</v>
      </c>
      <c r="BI653" s="178">
        <f>IF(N653="nulová",J653,0)</f>
        <v>0</v>
      </c>
      <c r="BJ653" s="18" t="s">
        <v>32</v>
      </c>
      <c r="BK653" s="178">
        <f>ROUND(I653*H653,2)</f>
        <v>0</v>
      </c>
      <c r="BL653" s="18" t="s">
        <v>268</v>
      </c>
      <c r="BM653" s="177" t="s">
        <v>2759</v>
      </c>
    </row>
    <row r="654" spans="1:65" s="13" customFormat="1">
      <c r="B654" s="179"/>
      <c r="D654" s="180" t="s">
        <v>270</v>
      </c>
      <c r="E654" s="181" t="s">
        <v>1</v>
      </c>
      <c r="F654" s="182" t="s">
        <v>1193</v>
      </c>
      <c r="H654" s="183">
        <v>1</v>
      </c>
      <c r="I654" s="184"/>
      <c r="L654" s="179"/>
      <c r="M654" s="185"/>
      <c r="N654" s="186"/>
      <c r="O654" s="186"/>
      <c r="P654" s="186"/>
      <c r="Q654" s="186"/>
      <c r="R654" s="186"/>
      <c r="S654" s="186"/>
      <c r="T654" s="187"/>
      <c r="AT654" s="181" t="s">
        <v>270</v>
      </c>
      <c r="AU654" s="181" t="s">
        <v>86</v>
      </c>
      <c r="AV654" s="13" t="s">
        <v>86</v>
      </c>
      <c r="AW654" s="13" t="s">
        <v>31</v>
      </c>
      <c r="AX654" s="13" t="s">
        <v>32</v>
      </c>
      <c r="AY654" s="181" t="s">
        <v>260</v>
      </c>
    </row>
    <row r="655" spans="1:65" s="2" customFormat="1" ht="21.75" customHeight="1">
      <c r="A655" s="33"/>
      <c r="B655" s="132"/>
      <c r="C655" s="211" t="s">
        <v>1061</v>
      </c>
      <c r="D655" s="211" t="s">
        <v>429</v>
      </c>
      <c r="E655" s="212" t="s">
        <v>2760</v>
      </c>
      <c r="F655" s="213" t="s">
        <v>2761</v>
      </c>
      <c r="G655" s="214" t="s">
        <v>915</v>
      </c>
      <c r="H655" s="215">
        <v>1.0149999999999999</v>
      </c>
      <c r="I655" s="216"/>
      <c r="J655" s="217">
        <f>ROUND(I655*H655,2)</f>
        <v>0</v>
      </c>
      <c r="K655" s="213" t="s">
        <v>267</v>
      </c>
      <c r="L655" s="218"/>
      <c r="M655" s="219" t="s">
        <v>1</v>
      </c>
      <c r="N655" s="220" t="s">
        <v>42</v>
      </c>
      <c r="O655" s="59"/>
      <c r="P655" s="175">
        <f>O655*H655</f>
        <v>0</v>
      </c>
      <c r="Q655" s="175">
        <v>9.5000000000000001E-2</v>
      </c>
      <c r="R655" s="175">
        <f>Q655*H655</f>
        <v>9.6424999999999997E-2</v>
      </c>
      <c r="S655" s="175">
        <v>0</v>
      </c>
      <c r="T655" s="176">
        <f>S655*H655</f>
        <v>0</v>
      </c>
      <c r="U655" s="33"/>
      <c r="V655" s="33"/>
      <c r="W655" s="33"/>
      <c r="X655" s="33"/>
      <c r="Y655" s="33"/>
      <c r="Z655" s="33"/>
      <c r="AA655" s="33"/>
      <c r="AB655" s="33"/>
      <c r="AC655" s="33"/>
      <c r="AD655" s="33"/>
      <c r="AE655" s="33"/>
      <c r="AR655" s="177" t="s">
        <v>306</v>
      </c>
      <c r="AT655" s="177" t="s">
        <v>429</v>
      </c>
      <c r="AU655" s="177" t="s">
        <v>86</v>
      </c>
      <c r="AY655" s="18" t="s">
        <v>260</v>
      </c>
      <c r="BE655" s="178">
        <f>IF(N655="základní",J655,0)</f>
        <v>0</v>
      </c>
      <c r="BF655" s="178">
        <f>IF(N655="snížená",J655,0)</f>
        <v>0</v>
      </c>
      <c r="BG655" s="178">
        <f>IF(N655="zákl. přenesená",J655,0)</f>
        <v>0</v>
      </c>
      <c r="BH655" s="178">
        <f>IF(N655="sníž. přenesená",J655,0)</f>
        <v>0</v>
      </c>
      <c r="BI655" s="178">
        <f>IF(N655="nulová",J655,0)</f>
        <v>0</v>
      </c>
      <c r="BJ655" s="18" t="s">
        <v>32</v>
      </c>
      <c r="BK655" s="178">
        <f>ROUND(I655*H655,2)</f>
        <v>0</v>
      </c>
      <c r="BL655" s="18" t="s">
        <v>268</v>
      </c>
      <c r="BM655" s="177" t="s">
        <v>2762</v>
      </c>
    </row>
    <row r="656" spans="1:65" s="13" customFormat="1">
      <c r="B656" s="179"/>
      <c r="D656" s="180" t="s">
        <v>270</v>
      </c>
      <c r="F656" s="182" t="s">
        <v>1188</v>
      </c>
      <c r="H656" s="183">
        <v>1.0149999999999999</v>
      </c>
      <c r="I656" s="184"/>
      <c r="L656" s="179"/>
      <c r="M656" s="185"/>
      <c r="N656" s="186"/>
      <c r="O656" s="186"/>
      <c r="P656" s="186"/>
      <c r="Q656" s="186"/>
      <c r="R656" s="186"/>
      <c r="S656" s="186"/>
      <c r="T656" s="187"/>
      <c r="AT656" s="181" t="s">
        <v>270</v>
      </c>
      <c r="AU656" s="181" t="s">
        <v>86</v>
      </c>
      <c r="AV656" s="13" t="s">
        <v>86</v>
      </c>
      <c r="AW656" s="13" t="s">
        <v>3</v>
      </c>
      <c r="AX656" s="13" t="s">
        <v>32</v>
      </c>
      <c r="AY656" s="181" t="s">
        <v>260</v>
      </c>
    </row>
    <row r="657" spans="1:65" s="2" customFormat="1" ht="24.2" customHeight="1">
      <c r="A657" s="33"/>
      <c r="B657" s="132"/>
      <c r="C657" s="166" t="s">
        <v>1066</v>
      </c>
      <c r="D657" s="166" t="s">
        <v>263</v>
      </c>
      <c r="E657" s="167" t="s">
        <v>2763</v>
      </c>
      <c r="F657" s="168" t="s">
        <v>2764</v>
      </c>
      <c r="G657" s="169" t="s">
        <v>915</v>
      </c>
      <c r="H657" s="170">
        <v>1</v>
      </c>
      <c r="I657" s="171"/>
      <c r="J657" s="172">
        <f>ROUND(I657*H657,2)</f>
        <v>0</v>
      </c>
      <c r="K657" s="168" t="s">
        <v>356</v>
      </c>
      <c r="L657" s="34"/>
      <c r="M657" s="173" t="s">
        <v>1</v>
      </c>
      <c r="N657" s="174" t="s">
        <v>42</v>
      </c>
      <c r="O657" s="59"/>
      <c r="P657" s="175">
        <f>O657*H657</f>
        <v>0</v>
      </c>
      <c r="Q657" s="175">
        <v>2E-3</v>
      </c>
      <c r="R657" s="175">
        <f>Q657*H657</f>
        <v>2E-3</v>
      </c>
      <c r="S657" s="175">
        <v>0</v>
      </c>
      <c r="T657" s="176">
        <f>S657*H657</f>
        <v>0</v>
      </c>
      <c r="U657" s="33"/>
      <c r="V657" s="33"/>
      <c r="W657" s="33"/>
      <c r="X657" s="33"/>
      <c r="Y657" s="33"/>
      <c r="Z657" s="33"/>
      <c r="AA657" s="33"/>
      <c r="AB657" s="33"/>
      <c r="AC657" s="33"/>
      <c r="AD657" s="33"/>
      <c r="AE657" s="33"/>
      <c r="AR657" s="177" t="s">
        <v>268</v>
      </c>
      <c r="AT657" s="177" t="s">
        <v>263</v>
      </c>
      <c r="AU657" s="177" t="s">
        <v>86</v>
      </c>
      <c r="AY657" s="18" t="s">
        <v>260</v>
      </c>
      <c r="BE657" s="178">
        <f>IF(N657="základní",J657,0)</f>
        <v>0</v>
      </c>
      <c r="BF657" s="178">
        <f>IF(N657="snížená",J657,0)</f>
        <v>0</v>
      </c>
      <c r="BG657" s="178">
        <f>IF(N657="zákl. přenesená",J657,0)</f>
        <v>0</v>
      </c>
      <c r="BH657" s="178">
        <f>IF(N657="sníž. přenesená",J657,0)</f>
        <v>0</v>
      </c>
      <c r="BI657" s="178">
        <f>IF(N657="nulová",J657,0)</f>
        <v>0</v>
      </c>
      <c r="BJ657" s="18" t="s">
        <v>32</v>
      </c>
      <c r="BK657" s="178">
        <f>ROUND(I657*H657,2)</f>
        <v>0</v>
      </c>
      <c r="BL657" s="18" t="s">
        <v>268</v>
      </c>
      <c r="BM657" s="177" t="s">
        <v>2765</v>
      </c>
    </row>
    <row r="658" spans="1:65" s="2" customFormat="1" ht="24.2" customHeight="1">
      <c r="A658" s="33"/>
      <c r="B658" s="132"/>
      <c r="C658" s="166" t="s">
        <v>1070</v>
      </c>
      <c r="D658" s="166" t="s">
        <v>263</v>
      </c>
      <c r="E658" s="167" t="s">
        <v>1581</v>
      </c>
      <c r="F658" s="168" t="s">
        <v>1582</v>
      </c>
      <c r="G658" s="169" t="s">
        <v>915</v>
      </c>
      <c r="H658" s="170">
        <v>2</v>
      </c>
      <c r="I658" s="171"/>
      <c r="J658" s="172">
        <f>ROUND(I658*H658,2)</f>
        <v>0</v>
      </c>
      <c r="K658" s="168" t="s">
        <v>356</v>
      </c>
      <c r="L658" s="34"/>
      <c r="M658" s="173" t="s">
        <v>1</v>
      </c>
      <c r="N658" s="174" t="s">
        <v>42</v>
      </c>
      <c r="O658" s="59"/>
      <c r="P658" s="175">
        <f>O658*H658</f>
        <v>0</v>
      </c>
      <c r="Q658" s="175">
        <v>0.41761999999999999</v>
      </c>
      <c r="R658" s="175">
        <f>Q658*H658</f>
        <v>0.83523999999999998</v>
      </c>
      <c r="S658" s="175">
        <v>0</v>
      </c>
      <c r="T658" s="176">
        <f>S658*H658</f>
        <v>0</v>
      </c>
      <c r="U658" s="33"/>
      <c r="V658" s="33"/>
      <c r="W658" s="33"/>
      <c r="X658" s="33"/>
      <c r="Y658" s="33"/>
      <c r="Z658" s="33"/>
      <c r="AA658" s="33"/>
      <c r="AB658" s="33"/>
      <c r="AC658" s="33"/>
      <c r="AD658" s="33"/>
      <c r="AE658" s="33"/>
      <c r="AR658" s="177" t="s">
        <v>268</v>
      </c>
      <c r="AT658" s="177" t="s">
        <v>263</v>
      </c>
      <c r="AU658" s="177" t="s">
        <v>86</v>
      </c>
      <c r="AY658" s="18" t="s">
        <v>260</v>
      </c>
      <c r="BE658" s="178">
        <f>IF(N658="základní",J658,0)</f>
        <v>0</v>
      </c>
      <c r="BF658" s="178">
        <f>IF(N658="snížená",J658,0)</f>
        <v>0</v>
      </c>
      <c r="BG658" s="178">
        <f>IF(N658="zákl. přenesená",J658,0)</f>
        <v>0</v>
      </c>
      <c r="BH658" s="178">
        <f>IF(N658="sníž. přenesená",J658,0)</f>
        <v>0</v>
      </c>
      <c r="BI658" s="178">
        <f>IF(N658="nulová",J658,0)</f>
        <v>0</v>
      </c>
      <c r="BJ658" s="18" t="s">
        <v>32</v>
      </c>
      <c r="BK658" s="178">
        <f>ROUND(I658*H658,2)</f>
        <v>0</v>
      </c>
      <c r="BL658" s="18" t="s">
        <v>268</v>
      </c>
      <c r="BM658" s="177" t="s">
        <v>1583</v>
      </c>
    </row>
    <row r="659" spans="1:65" s="13" customFormat="1">
      <c r="B659" s="179"/>
      <c r="D659" s="180" t="s">
        <v>270</v>
      </c>
      <c r="E659" s="181" t="s">
        <v>1</v>
      </c>
      <c r="F659" s="182" t="s">
        <v>1584</v>
      </c>
      <c r="H659" s="183">
        <v>2</v>
      </c>
      <c r="I659" s="184"/>
      <c r="L659" s="179"/>
      <c r="M659" s="185"/>
      <c r="N659" s="186"/>
      <c r="O659" s="186"/>
      <c r="P659" s="186"/>
      <c r="Q659" s="186"/>
      <c r="R659" s="186"/>
      <c r="S659" s="186"/>
      <c r="T659" s="187"/>
      <c r="AT659" s="181" t="s">
        <v>270</v>
      </c>
      <c r="AU659" s="181" t="s">
        <v>86</v>
      </c>
      <c r="AV659" s="13" t="s">
        <v>86</v>
      </c>
      <c r="AW659" s="13" t="s">
        <v>31</v>
      </c>
      <c r="AX659" s="13" t="s">
        <v>32</v>
      </c>
      <c r="AY659" s="181" t="s">
        <v>260</v>
      </c>
    </row>
    <row r="660" spans="1:65" s="2" customFormat="1" ht="24.2" customHeight="1">
      <c r="A660" s="33"/>
      <c r="B660" s="132"/>
      <c r="C660" s="211" t="s">
        <v>1076</v>
      </c>
      <c r="D660" s="211" t="s">
        <v>429</v>
      </c>
      <c r="E660" s="212" t="s">
        <v>1585</v>
      </c>
      <c r="F660" s="213" t="s">
        <v>1586</v>
      </c>
      <c r="G660" s="214" t="s">
        <v>915</v>
      </c>
      <c r="H660" s="215">
        <v>2.0299999999999998</v>
      </c>
      <c r="I660" s="216"/>
      <c r="J660" s="217">
        <f>ROUND(I660*H660,2)</f>
        <v>0</v>
      </c>
      <c r="K660" s="213" t="s">
        <v>356</v>
      </c>
      <c r="L660" s="218"/>
      <c r="M660" s="219" t="s">
        <v>1</v>
      </c>
      <c r="N660" s="220" t="s">
        <v>42</v>
      </c>
      <c r="O660" s="59"/>
      <c r="P660" s="175">
        <f>O660*H660</f>
        <v>0</v>
      </c>
      <c r="Q660" s="175">
        <v>0.20799999999999999</v>
      </c>
      <c r="R660" s="175">
        <f>Q660*H660</f>
        <v>0.42223999999999995</v>
      </c>
      <c r="S660" s="175">
        <v>0</v>
      </c>
      <c r="T660" s="176">
        <f>S660*H660</f>
        <v>0</v>
      </c>
      <c r="U660" s="33"/>
      <c r="V660" s="33"/>
      <c r="W660" s="33"/>
      <c r="X660" s="33"/>
      <c r="Y660" s="33"/>
      <c r="Z660" s="33"/>
      <c r="AA660" s="33"/>
      <c r="AB660" s="33"/>
      <c r="AC660" s="33"/>
      <c r="AD660" s="33"/>
      <c r="AE660" s="33"/>
      <c r="AR660" s="177" t="s">
        <v>306</v>
      </c>
      <c r="AT660" s="177" t="s">
        <v>429</v>
      </c>
      <c r="AU660" s="177" t="s">
        <v>86</v>
      </c>
      <c r="AY660" s="18" t="s">
        <v>260</v>
      </c>
      <c r="BE660" s="178">
        <f>IF(N660="základní",J660,0)</f>
        <v>0</v>
      </c>
      <c r="BF660" s="178">
        <f>IF(N660="snížená",J660,0)</f>
        <v>0</v>
      </c>
      <c r="BG660" s="178">
        <f>IF(N660="zákl. přenesená",J660,0)</f>
        <v>0</v>
      </c>
      <c r="BH660" s="178">
        <f>IF(N660="sníž. přenesená",J660,0)</f>
        <v>0</v>
      </c>
      <c r="BI660" s="178">
        <f>IF(N660="nulová",J660,0)</f>
        <v>0</v>
      </c>
      <c r="BJ660" s="18" t="s">
        <v>32</v>
      </c>
      <c r="BK660" s="178">
        <f>ROUND(I660*H660,2)</f>
        <v>0</v>
      </c>
      <c r="BL660" s="18" t="s">
        <v>268</v>
      </c>
      <c r="BM660" s="177" t="s">
        <v>1587</v>
      </c>
    </row>
    <row r="661" spans="1:65" s="13" customFormat="1">
      <c r="B661" s="179"/>
      <c r="D661" s="180" t="s">
        <v>270</v>
      </c>
      <c r="F661" s="182" t="s">
        <v>1588</v>
      </c>
      <c r="H661" s="183">
        <v>2.0299999999999998</v>
      </c>
      <c r="I661" s="184"/>
      <c r="L661" s="179"/>
      <c r="M661" s="185"/>
      <c r="N661" s="186"/>
      <c r="O661" s="186"/>
      <c r="P661" s="186"/>
      <c r="Q661" s="186"/>
      <c r="R661" s="186"/>
      <c r="S661" s="186"/>
      <c r="T661" s="187"/>
      <c r="AT661" s="181" t="s">
        <v>270</v>
      </c>
      <c r="AU661" s="181" t="s">
        <v>86</v>
      </c>
      <c r="AV661" s="13" t="s">
        <v>86</v>
      </c>
      <c r="AW661" s="13" t="s">
        <v>3</v>
      </c>
      <c r="AX661" s="13" t="s">
        <v>32</v>
      </c>
      <c r="AY661" s="181" t="s">
        <v>260</v>
      </c>
    </row>
    <row r="662" spans="1:65" s="2" customFormat="1" ht="16.5" customHeight="1">
      <c r="A662" s="33"/>
      <c r="B662" s="132"/>
      <c r="C662" s="166" t="s">
        <v>1082</v>
      </c>
      <c r="D662" s="166" t="s">
        <v>263</v>
      </c>
      <c r="E662" s="167" t="s">
        <v>1589</v>
      </c>
      <c r="F662" s="168" t="s">
        <v>1590</v>
      </c>
      <c r="G662" s="169" t="s">
        <v>915</v>
      </c>
      <c r="H662" s="170">
        <v>2</v>
      </c>
      <c r="I662" s="171"/>
      <c r="J662" s="172">
        <f>ROUND(I662*H662,2)</f>
        <v>0</v>
      </c>
      <c r="K662" s="168" t="s">
        <v>267</v>
      </c>
      <c r="L662" s="34"/>
      <c r="M662" s="173" t="s">
        <v>1</v>
      </c>
      <c r="N662" s="174" t="s">
        <v>42</v>
      </c>
      <c r="O662" s="59"/>
      <c r="P662" s="175">
        <f>O662*H662</f>
        <v>0</v>
      </c>
      <c r="Q662" s="175">
        <v>1.2E-4</v>
      </c>
      <c r="R662" s="175">
        <f>Q662*H662</f>
        <v>2.4000000000000001E-4</v>
      </c>
      <c r="S662" s="175">
        <v>0</v>
      </c>
      <c r="T662" s="176">
        <f>S662*H662</f>
        <v>0</v>
      </c>
      <c r="U662" s="33"/>
      <c r="V662" s="33"/>
      <c r="W662" s="33"/>
      <c r="X662" s="33"/>
      <c r="Y662" s="33"/>
      <c r="Z662" s="33"/>
      <c r="AA662" s="33"/>
      <c r="AB662" s="33"/>
      <c r="AC662" s="33"/>
      <c r="AD662" s="33"/>
      <c r="AE662" s="33"/>
      <c r="AR662" s="177" t="s">
        <v>268</v>
      </c>
      <c r="AT662" s="177" t="s">
        <v>263</v>
      </c>
      <c r="AU662" s="177" t="s">
        <v>86</v>
      </c>
      <c r="AY662" s="18" t="s">
        <v>260</v>
      </c>
      <c r="BE662" s="178">
        <f>IF(N662="základní",J662,0)</f>
        <v>0</v>
      </c>
      <c r="BF662" s="178">
        <f>IF(N662="snížená",J662,0)</f>
        <v>0</v>
      </c>
      <c r="BG662" s="178">
        <f>IF(N662="zákl. přenesená",J662,0)</f>
        <v>0</v>
      </c>
      <c r="BH662" s="178">
        <f>IF(N662="sníž. přenesená",J662,0)</f>
        <v>0</v>
      </c>
      <c r="BI662" s="178">
        <f>IF(N662="nulová",J662,0)</f>
        <v>0</v>
      </c>
      <c r="BJ662" s="18" t="s">
        <v>32</v>
      </c>
      <c r="BK662" s="178">
        <f>ROUND(I662*H662,2)</f>
        <v>0</v>
      </c>
      <c r="BL662" s="18" t="s">
        <v>268</v>
      </c>
      <c r="BM662" s="177" t="s">
        <v>1591</v>
      </c>
    </row>
    <row r="663" spans="1:65" s="13" customFormat="1">
      <c r="B663" s="179"/>
      <c r="D663" s="180" t="s">
        <v>270</v>
      </c>
      <c r="E663" s="181" t="s">
        <v>1</v>
      </c>
      <c r="F663" s="182" t="s">
        <v>1592</v>
      </c>
      <c r="H663" s="183">
        <v>2</v>
      </c>
      <c r="I663" s="184"/>
      <c r="L663" s="179"/>
      <c r="M663" s="185"/>
      <c r="N663" s="186"/>
      <c r="O663" s="186"/>
      <c r="P663" s="186"/>
      <c r="Q663" s="186"/>
      <c r="R663" s="186"/>
      <c r="S663" s="186"/>
      <c r="T663" s="187"/>
      <c r="AT663" s="181" t="s">
        <v>270</v>
      </c>
      <c r="AU663" s="181" t="s">
        <v>86</v>
      </c>
      <c r="AV663" s="13" t="s">
        <v>86</v>
      </c>
      <c r="AW663" s="13" t="s">
        <v>31</v>
      </c>
      <c r="AX663" s="13" t="s">
        <v>32</v>
      </c>
      <c r="AY663" s="181" t="s">
        <v>260</v>
      </c>
    </row>
    <row r="664" spans="1:65" s="2" customFormat="1" ht="21.75" customHeight="1">
      <c r="A664" s="33"/>
      <c r="B664" s="132"/>
      <c r="C664" s="211" t="s">
        <v>1088</v>
      </c>
      <c r="D664" s="211" t="s">
        <v>429</v>
      </c>
      <c r="E664" s="212" t="s">
        <v>1593</v>
      </c>
      <c r="F664" s="213" t="s">
        <v>1594</v>
      </c>
      <c r="G664" s="214" t="s">
        <v>915</v>
      </c>
      <c r="H664" s="215">
        <v>2.0299999999999998</v>
      </c>
      <c r="I664" s="216"/>
      <c r="J664" s="217">
        <f>ROUND(I664*H664,2)</f>
        <v>0</v>
      </c>
      <c r="K664" s="213" t="s">
        <v>267</v>
      </c>
      <c r="L664" s="218"/>
      <c r="M664" s="219" t="s">
        <v>1</v>
      </c>
      <c r="N664" s="220" t="s">
        <v>42</v>
      </c>
      <c r="O664" s="59"/>
      <c r="P664" s="175">
        <f>O664*H664</f>
        <v>0</v>
      </c>
      <c r="Q664" s="175">
        <v>0.16300000000000001</v>
      </c>
      <c r="R664" s="175">
        <f>Q664*H664</f>
        <v>0.33088999999999996</v>
      </c>
      <c r="S664" s="175">
        <v>0</v>
      </c>
      <c r="T664" s="176">
        <f>S664*H664</f>
        <v>0</v>
      </c>
      <c r="U664" s="33"/>
      <c r="V664" s="33"/>
      <c r="W664" s="33"/>
      <c r="X664" s="33"/>
      <c r="Y664" s="33"/>
      <c r="Z664" s="33"/>
      <c r="AA664" s="33"/>
      <c r="AB664" s="33"/>
      <c r="AC664" s="33"/>
      <c r="AD664" s="33"/>
      <c r="AE664" s="33"/>
      <c r="AR664" s="177" t="s">
        <v>306</v>
      </c>
      <c r="AT664" s="177" t="s">
        <v>429</v>
      </c>
      <c r="AU664" s="177" t="s">
        <v>86</v>
      </c>
      <c r="AY664" s="18" t="s">
        <v>260</v>
      </c>
      <c r="BE664" s="178">
        <f>IF(N664="základní",J664,0)</f>
        <v>0</v>
      </c>
      <c r="BF664" s="178">
        <f>IF(N664="snížená",J664,0)</f>
        <v>0</v>
      </c>
      <c r="BG664" s="178">
        <f>IF(N664="zákl. přenesená",J664,0)</f>
        <v>0</v>
      </c>
      <c r="BH664" s="178">
        <f>IF(N664="sníž. přenesená",J664,0)</f>
        <v>0</v>
      </c>
      <c r="BI664" s="178">
        <f>IF(N664="nulová",J664,0)</f>
        <v>0</v>
      </c>
      <c r="BJ664" s="18" t="s">
        <v>32</v>
      </c>
      <c r="BK664" s="178">
        <f>ROUND(I664*H664,2)</f>
        <v>0</v>
      </c>
      <c r="BL664" s="18" t="s">
        <v>268</v>
      </c>
      <c r="BM664" s="177" t="s">
        <v>1595</v>
      </c>
    </row>
    <row r="665" spans="1:65" s="13" customFormat="1">
      <c r="B665" s="179"/>
      <c r="D665" s="180" t="s">
        <v>270</v>
      </c>
      <c r="F665" s="182" t="s">
        <v>1588</v>
      </c>
      <c r="H665" s="183">
        <v>2.0299999999999998</v>
      </c>
      <c r="I665" s="184"/>
      <c r="L665" s="179"/>
      <c r="M665" s="185"/>
      <c r="N665" s="186"/>
      <c r="O665" s="186"/>
      <c r="P665" s="186"/>
      <c r="Q665" s="186"/>
      <c r="R665" s="186"/>
      <c r="S665" s="186"/>
      <c r="T665" s="187"/>
      <c r="AT665" s="181" t="s">
        <v>270</v>
      </c>
      <c r="AU665" s="181" t="s">
        <v>86</v>
      </c>
      <c r="AV665" s="13" t="s">
        <v>86</v>
      </c>
      <c r="AW665" s="13" t="s">
        <v>3</v>
      </c>
      <c r="AX665" s="13" t="s">
        <v>32</v>
      </c>
      <c r="AY665" s="181" t="s">
        <v>260</v>
      </c>
    </row>
    <row r="666" spans="1:65" s="2" customFormat="1" ht="24.2" customHeight="1">
      <c r="A666" s="33"/>
      <c r="B666" s="132"/>
      <c r="C666" s="166" t="s">
        <v>1098</v>
      </c>
      <c r="D666" s="166" t="s">
        <v>263</v>
      </c>
      <c r="E666" s="167" t="s">
        <v>1596</v>
      </c>
      <c r="F666" s="168" t="s">
        <v>1597</v>
      </c>
      <c r="G666" s="169" t="s">
        <v>915</v>
      </c>
      <c r="H666" s="170">
        <v>2</v>
      </c>
      <c r="I666" s="171"/>
      <c r="J666" s="172">
        <f>ROUND(I666*H666,2)</f>
        <v>0</v>
      </c>
      <c r="K666" s="168" t="s">
        <v>356</v>
      </c>
      <c r="L666" s="34"/>
      <c r="M666" s="173" t="s">
        <v>1</v>
      </c>
      <c r="N666" s="174" t="s">
        <v>42</v>
      </c>
      <c r="O666" s="59"/>
      <c r="P666" s="175">
        <f>O666*H666</f>
        <v>0</v>
      </c>
      <c r="Q666" s="175">
        <v>2.3999999999999998E-3</v>
      </c>
      <c r="R666" s="175">
        <f>Q666*H666</f>
        <v>4.7999999999999996E-3</v>
      </c>
      <c r="S666" s="175">
        <v>0</v>
      </c>
      <c r="T666" s="176">
        <f>S666*H666</f>
        <v>0</v>
      </c>
      <c r="U666" s="33"/>
      <c r="V666" s="33"/>
      <c r="W666" s="33"/>
      <c r="X666" s="33"/>
      <c r="Y666" s="33"/>
      <c r="Z666" s="33"/>
      <c r="AA666" s="33"/>
      <c r="AB666" s="33"/>
      <c r="AC666" s="33"/>
      <c r="AD666" s="33"/>
      <c r="AE666" s="33"/>
      <c r="AR666" s="177" t="s">
        <v>268</v>
      </c>
      <c r="AT666" s="177" t="s">
        <v>263</v>
      </c>
      <c r="AU666" s="177" t="s">
        <v>86</v>
      </c>
      <c r="AY666" s="18" t="s">
        <v>260</v>
      </c>
      <c r="BE666" s="178">
        <f>IF(N666="základní",J666,0)</f>
        <v>0</v>
      </c>
      <c r="BF666" s="178">
        <f>IF(N666="snížená",J666,0)</f>
        <v>0</v>
      </c>
      <c r="BG666" s="178">
        <f>IF(N666="zákl. přenesená",J666,0)</f>
        <v>0</v>
      </c>
      <c r="BH666" s="178">
        <f>IF(N666="sníž. přenesená",J666,0)</f>
        <v>0</v>
      </c>
      <c r="BI666" s="178">
        <f>IF(N666="nulová",J666,0)</f>
        <v>0</v>
      </c>
      <c r="BJ666" s="18" t="s">
        <v>32</v>
      </c>
      <c r="BK666" s="178">
        <f>ROUND(I666*H666,2)</f>
        <v>0</v>
      </c>
      <c r="BL666" s="18" t="s">
        <v>268</v>
      </c>
      <c r="BM666" s="177" t="s">
        <v>1200</v>
      </c>
    </row>
    <row r="667" spans="1:65" s="13" customFormat="1">
      <c r="B667" s="179"/>
      <c r="D667" s="180" t="s">
        <v>270</v>
      </c>
      <c r="E667" s="181" t="s">
        <v>1</v>
      </c>
      <c r="F667" s="182" t="s">
        <v>1584</v>
      </c>
      <c r="H667" s="183">
        <v>2</v>
      </c>
      <c r="I667" s="184"/>
      <c r="L667" s="179"/>
      <c r="M667" s="185"/>
      <c r="N667" s="186"/>
      <c r="O667" s="186"/>
      <c r="P667" s="186"/>
      <c r="Q667" s="186"/>
      <c r="R667" s="186"/>
      <c r="S667" s="186"/>
      <c r="T667" s="187"/>
      <c r="AT667" s="181" t="s">
        <v>270</v>
      </c>
      <c r="AU667" s="181" t="s">
        <v>86</v>
      </c>
      <c r="AV667" s="13" t="s">
        <v>86</v>
      </c>
      <c r="AW667" s="13" t="s">
        <v>31</v>
      </c>
      <c r="AX667" s="13" t="s">
        <v>32</v>
      </c>
      <c r="AY667" s="181" t="s">
        <v>260</v>
      </c>
    </row>
    <row r="668" spans="1:65" s="12" customFormat="1" ht="22.9" customHeight="1">
      <c r="B668" s="153"/>
      <c r="D668" s="154" t="s">
        <v>76</v>
      </c>
      <c r="E668" s="164" t="s">
        <v>1201</v>
      </c>
      <c r="F668" s="164" t="s">
        <v>1202</v>
      </c>
      <c r="I668" s="156"/>
      <c r="J668" s="165">
        <f>BK668</f>
        <v>0</v>
      </c>
      <c r="L668" s="153"/>
      <c r="M668" s="158"/>
      <c r="N668" s="159"/>
      <c r="O668" s="159"/>
      <c r="P668" s="160">
        <f>P669</f>
        <v>0</v>
      </c>
      <c r="Q668" s="159"/>
      <c r="R668" s="160">
        <f>R669</f>
        <v>0</v>
      </c>
      <c r="S668" s="159"/>
      <c r="T668" s="161">
        <f>T669</f>
        <v>0</v>
      </c>
      <c r="AR668" s="154" t="s">
        <v>32</v>
      </c>
      <c r="AT668" s="162" t="s">
        <v>76</v>
      </c>
      <c r="AU668" s="162" t="s">
        <v>32</v>
      </c>
      <c r="AY668" s="154" t="s">
        <v>260</v>
      </c>
      <c r="BK668" s="163">
        <f>BK669</f>
        <v>0</v>
      </c>
    </row>
    <row r="669" spans="1:65" s="2" customFormat="1" ht="16.5" customHeight="1">
      <c r="A669" s="33"/>
      <c r="B669" s="132"/>
      <c r="C669" s="166" t="s">
        <v>1103</v>
      </c>
      <c r="D669" s="166" t="s">
        <v>263</v>
      </c>
      <c r="E669" s="167" t="s">
        <v>1204</v>
      </c>
      <c r="F669" s="168" t="s">
        <v>1205</v>
      </c>
      <c r="G669" s="169" t="s">
        <v>432</v>
      </c>
      <c r="H669" s="170">
        <v>1859.883</v>
      </c>
      <c r="I669" s="171"/>
      <c r="J669" s="172">
        <f>ROUND(I669*H669,2)</f>
        <v>0</v>
      </c>
      <c r="K669" s="168" t="s">
        <v>267</v>
      </c>
      <c r="L669" s="34"/>
      <c r="M669" s="224" t="s">
        <v>1</v>
      </c>
      <c r="N669" s="225" t="s">
        <v>42</v>
      </c>
      <c r="O669" s="226"/>
      <c r="P669" s="227">
        <f>O669*H669</f>
        <v>0</v>
      </c>
      <c r="Q669" s="227">
        <v>0</v>
      </c>
      <c r="R669" s="227">
        <f>Q669*H669</f>
        <v>0</v>
      </c>
      <c r="S669" s="227">
        <v>0</v>
      </c>
      <c r="T669" s="228">
        <f>S669*H669</f>
        <v>0</v>
      </c>
      <c r="U669" s="33"/>
      <c r="V669" s="33"/>
      <c r="W669" s="33"/>
      <c r="X669" s="33"/>
      <c r="Y669" s="33"/>
      <c r="Z669" s="33"/>
      <c r="AA669" s="33"/>
      <c r="AB669" s="33"/>
      <c r="AC669" s="33"/>
      <c r="AD669" s="33"/>
      <c r="AE669" s="33"/>
      <c r="AR669" s="177" t="s">
        <v>268</v>
      </c>
      <c r="AT669" s="177" t="s">
        <v>263</v>
      </c>
      <c r="AU669" s="177" t="s">
        <v>86</v>
      </c>
      <c r="AY669" s="18" t="s">
        <v>260</v>
      </c>
      <c r="BE669" s="178">
        <f>IF(N669="základní",J669,0)</f>
        <v>0</v>
      </c>
      <c r="BF669" s="178">
        <f>IF(N669="snížená",J669,0)</f>
        <v>0</v>
      </c>
      <c r="BG669" s="178">
        <f>IF(N669="zákl. přenesená",J669,0)</f>
        <v>0</v>
      </c>
      <c r="BH669" s="178">
        <f>IF(N669="sníž. přenesená",J669,0)</f>
        <v>0</v>
      </c>
      <c r="BI669" s="178">
        <f>IF(N669="nulová",J669,0)</f>
        <v>0</v>
      </c>
      <c r="BJ669" s="18" t="s">
        <v>32</v>
      </c>
      <c r="BK669" s="178">
        <f>ROUND(I669*H669,2)</f>
        <v>0</v>
      </c>
      <c r="BL669" s="18" t="s">
        <v>268</v>
      </c>
      <c r="BM669" s="177" t="s">
        <v>1206</v>
      </c>
    </row>
    <row r="670" spans="1:65" s="2" customFormat="1" ht="6.95" customHeight="1">
      <c r="A670" s="33"/>
      <c r="B670" s="48"/>
      <c r="C670" s="49"/>
      <c r="D670" s="49"/>
      <c r="E670" s="49"/>
      <c r="F670" s="49"/>
      <c r="G670" s="49"/>
      <c r="H670" s="49"/>
      <c r="I670" s="49"/>
      <c r="J670" s="49"/>
      <c r="K670" s="49"/>
      <c r="L670" s="34"/>
      <c r="M670" s="33"/>
      <c r="O670" s="33"/>
      <c r="P670" s="33"/>
      <c r="Q670" s="33"/>
      <c r="R670" s="33"/>
      <c r="S670" s="33"/>
      <c r="T670" s="33"/>
      <c r="U670" s="33"/>
      <c r="V670" s="33"/>
      <c r="W670" s="33"/>
      <c r="X670" s="33"/>
      <c r="Y670" s="33"/>
      <c r="Z670" s="33"/>
      <c r="AA670" s="33"/>
      <c r="AB670" s="33"/>
      <c r="AC670" s="33"/>
      <c r="AD670" s="33"/>
      <c r="AE670" s="33"/>
    </row>
  </sheetData>
  <autoFilter ref="C137:K669"/>
  <mergeCells count="17">
    <mergeCell ref="E29:H29"/>
    <mergeCell ref="E130:H130"/>
    <mergeCell ref="L2:V2"/>
    <mergeCell ref="D112:F112"/>
    <mergeCell ref="D113:F113"/>
    <mergeCell ref="D114:F114"/>
    <mergeCell ref="E126:H126"/>
    <mergeCell ref="E128:H128"/>
    <mergeCell ref="E85:H85"/>
    <mergeCell ref="E87:H87"/>
    <mergeCell ref="E89:H89"/>
    <mergeCell ref="D110:F110"/>
    <mergeCell ref="D111:F111"/>
    <mergeCell ref="E7:H7"/>
    <mergeCell ref="E9:H9"/>
    <mergeCell ref="E11:H11"/>
    <mergeCell ref="E20:H20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54"/>
  <sheetViews>
    <sheetView showGridLines="0" workbookViewId="0">
      <selection activeCell="I130" sqref="I130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6" t="s">
        <v>5</v>
      </c>
      <c r="M2" s="247"/>
      <c r="N2" s="247"/>
      <c r="O2" s="247"/>
      <c r="P2" s="247"/>
      <c r="Q2" s="247"/>
      <c r="R2" s="247"/>
      <c r="S2" s="247"/>
      <c r="T2" s="247"/>
      <c r="U2" s="247"/>
      <c r="V2" s="247"/>
      <c r="AT2" s="18" t="s">
        <v>112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1:46" s="1" customFormat="1" ht="24.95" customHeight="1">
      <c r="B4" s="21"/>
      <c r="D4" s="22" t="s">
        <v>142</v>
      </c>
      <c r="L4" s="21"/>
      <c r="M4" s="100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85" t="str">
        <f>'Rekapitulace stavby'!K6</f>
        <v>BRNO, SPORTOVNÍ I - REKONSTRUKCE KANALIZACE , I. ETAPA</v>
      </c>
      <c r="F7" s="286"/>
      <c r="G7" s="286"/>
      <c r="H7" s="286"/>
      <c r="L7" s="21"/>
    </row>
    <row r="8" spans="1:46" s="2" customFormat="1" ht="12" customHeight="1">
      <c r="A8" s="33"/>
      <c r="B8" s="34"/>
      <c r="C8" s="33"/>
      <c r="D8" s="28" t="s">
        <v>151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78" t="s">
        <v>2766</v>
      </c>
      <c r="F9" s="282"/>
      <c r="G9" s="282"/>
      <c r="H9" s="282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">
        <v>1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">
        <v>25</v>
      </c>
      <c r="F15" s="33"/>
      <c r="G15" s="33"/>
      <c r="H15" s="33"/>
      <c r="I15" s="28" t="s">
        <v>26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27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87" t="str">
        <f>'Rekapitulace stavby'!E14</f>
        <v>Vyplň údaj</v>
      </c>
      <c r="F18" s="270"/>
      <c r="G18" s="270"/>
      <c r="H18" s="270"/>
      <c r="I18" s="28" t="s">
        <v>26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29</v>
      </c>
      <c r="E20" s="33"/>
      <c r="F20" s="33"/>
      <c r="G20" s="33"/>
      <c r="H20" s="33"/>
      <c r="I20" s="28" t="s">
        <v>24</v>
      </c>
      <c r="J20" s="26" t="s">
        <v>1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">
        <v>30</v>
      </c>
      <c r="F21" s="33"/>
      <c r="G21" s="33"/>
      <c r="H21" s="33"/>
      <c r="I21" s="28" t="s">
        <v>26</v>
      </c>
      <c r="J21" s="26" t="s">
        <v>1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33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>Obrtel M.</v>
      </c>
      <c r="F24" s="33"/>
      <c r="G24" s="33"/>
      <c r="H24" s="33"/>
      <c r="I24" s="28" t="s">
        <v>26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35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1"/>
      <c r="B27" s="102"/>
      <c r="C27" s="101"/>
      <c r="D27" s="101"/>
      <c r="E27" s="274" t="s">
        <v>1</v>
      </c>
      <c r="F27" s="274"/>
      <c r="G27" s="274"/>
      <c r="H27" s="274"/>
      <c r="I27" s="101"/>
      <c r="J27" s="101"/>
      <c r="K27" s="101"/>
      <c r="L27" s="103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6" t="s">
        <v>201</v>
      </c>
      <c r="E30" s="33"/>
      <c r="F30" s="33"/>
      <c r="G30" s="33"/>
      <c r="H30" s="33"/>
      <c r="I30" s="33"/>
      <c r="J30" s="105">
        <f>J96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106" t="s">
        <v>204</v>
      </c>
      <c r="E31" s="33"/>
      <c r="F31" s="33"/>
      <c r="G31" s="33"/>
      <c r="H31" s="33"/>
      <c r="I31" s="33"/>
      <c r="J31" s="105">
        <f>J101</f>
        <v>0</v>
      </c>
      <c r="K31" s="33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7" t="s">
        <v>37</v>
      </c>
      <c r="E32" s="33"/>
      <c r="F32" s="33"/>
      <c r="G32" s="33"/>
      <c r="H32" s="33"/>
      <c r="I32" s="33"/>
      <c r="J32" s="72">
        <f>ROUND(J30 + J31,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39</v>
      </c>
      <c r="G34" s="33"/>
      <c r="H34" s="33"/>
      <c r="I34" s="37" t="s">
        <v>38</v>
      </c>
      <c r="J34" s="37" t="s">
        <v>40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8" t="s">
        <v>41</v>
      </c>
      <c r="E35" s="28" t="s">
        <v>42</v>
      </c>
      <c r="F35" s="109">
        <f>ROUND((SUM(BE101:BE108) + SUM(BE128:BE153)),  0)</f>
        <v>0</v>
      </c>
      <c r="G35" s="33"/>
      <c r="H35" s="33"/>
      <c r="I35" s="110">
        <v>0.21</v>
      </c>
      <c r="J35" s="109">
        <f>ROUND(((SUM(BE101:BE108) + SUM(BE128:BE153))*I35),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43</v>
      </c>
      <c r="F36" s="109">
        <f>ROUND((SUM(BF101:BF108) + SUM(BF128:BF153)),  0)</f>
        <v>0</v>
      </c>
      <c r="G36" s="33"/>
      <c r="H36" s="33"/>
      <c r="I36" s="110">
        <v>0.1</v>
      </c>
      <c r="J36" s="109">
        <f>ROUND(((SUM(BF101:BF108) + SUM(BF128:BF153))*I36),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44</v>
      </c>
      <c r="F37" s="109">
        <f>ROUND((SUM(BG101:BG108) + SUM(BG128:BG153)),  0)</f>
        <v>0</v>
      </c>
      <c r="G37" s="33"/>
      <c r="H37" s="33"/>
      <c r="I37" s="110">
        <v>0.21</v>
      </c>
      <c r="J37" s="109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45</v>
      </c>
      <c r="F38" s="109">
        <f>ROUND((SUM(BH101:BH108) + SUM(BH128:BH153)),  0)</f>
        <v>0</v>
      </c>
      <c r="G38" s="33"/>
      <c r="H38" s="33"/>
      <c r="I38" s="110">
        <v>0.1</v>
      </c>
      <c r="J38" s="109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46</v>
      </c>
      <c r="F39" s="109">
        <f>ROUND((SUM(BI101:BI108) + SUM(BI128:BI153)),  0)</f>
        <v>0</v>
      </c>
      <c r="G39" s="33"/>
      <c r="H39" s="33"/>
      <c r="I39" s="110">
        <v>0</v>
      </c>
      <c r="J39" s="109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11"/>
      <c r="D41" s="112" t="s">
        <v>47</v>
      </c>
      <c r="E41" s="61"/>
      <c r="F41" s="61"/>
      <c r="G41" s="113" t="s">
        <v>48</v>
      </c>
      <c r="H41" s="114" t="s">
        <v>49</v>
      </c>
      <c r="I41" s="61"/>
      <c r="J41" s="115">
        <f>SUM(J32:J39)</f>
        <v>0</v>
      </c>
      <c r="K41" s="116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50</v>
      </c>
      <c r="E50" s="45"/>
      <c r="F50" s="45"/>
      <c r="G50" s="44" t="s">
        <v>51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52</v>
      </c>
      <c r="E61" s="36"/>
      <c r="F61" s="117" t="s">
        <v>53</v>
      </c>
      <c r="G61" s="46" t="s">
        <v>52</v>
      </c>
      <c r="H61" s="36"/>
      <c r="I61" s="36"/>
      <c r="J61" s="118" t="s">
        <v>53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54</v>
      </c>
      <c r="E65" s="47"/>
      <c r="F65" s="47"/>
      <c r="G65" s="44" t="s">
        <v>55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52</v>
      </c>
      <c r="E76" s="36"/>
      <c r="F76" s="117" t="s">
        <v>53</v>
      </c>
      <c r="G76" s="46" t="s">
        <v>52</v>
      </c>
      <c r="H76" s="36"/>
      <c r="I76" s="36"/>
      <c r="J76" s="118" t="s">
        <v>53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226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85" t="str">
        <f>E7</f>
        <v>BRNO, SPORTOVNÍ I - REKONSTRUKCE KANALIZACE , I. ETAPA</v>
      </c>
      <c r="F85" s="286"/>
      <c r="G85" s="286"/>
      <c r="H85" s="286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151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78" t="str">
        <f>E9</f>
        <v>SO 810 - NÁHRADNÍ VÝSADBA ZELENĚ</v>
      </c>
      <c r="F87" s="282"/>
      <c r="G87" s="282"/>
      <c r="H87" s="282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>Brno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25.7" customHeight="1">
      <c r="A91" s="33"/>
      <c r="B91" s="34"/>
      <c r="C91" s="28" t="s">
        <v>23</v>
      </c>
      <c r="D91" s="33"/>
      <c r="E91" s="33"/>
      <c r="F91" s="26" t="str">
        <f>E15</f>
        <v>Statutární město Brno</v>
      </c>
      <c r="G91" s="33"/>
      <c r="H91" s="33"/>
      <c r="I91" s="28" t="s">
        <v>29</v>
      </c>
      <c r="J91" s="31" t="str">
        <f>E21</f>
        <v>JV PROJEKT VH s.r.o.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27</v>
      </c>
      <c r="D92" s="33"/>
      <c r="E92" s="33"/>
      <c r="F92" s="26" t="str">
        <f>IF(E18="","",E18)</f>
        <v>Vyplň údaj</v>
      </c>
      <c r="G92" s="33"/>
      <c r="H92" s="33"/>
      <c r="I92" s="28" t="s">
        <v>33</v>
      </c>
      <c r="J92" s="31" t="str">
        <f>E24</f>
        <v>Obrtel M.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9" t="s">
        <v>227</v>
      </c>
      <c r="D94" s="111"/>
      <c r="E94" s="111"/>
      <c r="F94" s="111"/>
      <c r="G94" s="111"/>
      <c r="H94" s="111"/>
      <c r="I94" s="111"/>
      <c r="J94" s="120" t="s">
        <v>228</v>
      </c>
      <c r="K94" s="111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21" t="s">
        <v>2912</v>
      </c>
      <c r="D96" s="33"/>
      <c r="E96" s="33"/>
      <c r="F96" s="33"/>
      <c r="G96" s="33"/>
      <c r="H96" s="33"/>
      <c r="I96" s="33"/>
      <c r="J96" s="72">
        <f>J128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229</v>
      </c>
    </row>
    <row r="97" spans="1:65" s="9" customFormat="1" ht="24.95" customHeight="1">
      <c r="B97" s="122"/>
      <c r="D97" s="123" t="s">
        <v>2767</v>
      </c>
      <c r="E97" s="124"/>
      <c r="F97" s="124"/>
      <c r="G97" s="124"/>
      <c r="H97" s="124"/>
      <c r="I97" s="124"/>
      <c r="J97" s="125">
        <f>J129</f>
        <v>0</v>
      </c>
      <c r="L97" s="122"/>
    </row>
    <row r="98" spans="1:65" s="9" customFormat="1" ht="24.95" customHeight="1">
      <c r="B98" s="122"/>
      <c r="D98" s="123" t="s">
        <v>2768</v>
      </c>
      <c r="E98" s="124"/>
      <c r="F98" s="124"/>
      <c r="G98" s="124"/>
      <c r="H98" s="124"/>
      <c r="I98" s="124"/>
      <c r="J98" s="125">
        <f>J144</f>
        <v>0</v>
      </c>
      <c r="L98" s="122"/>
    </row>
    <row r="99" spans="1:65" s="2" customFormat="1" ht="21.75" customHeight="1">
      <c r="A99" s="33"/>
      <c r="B99" s="34"/>
      <c r="C99" s="33"/>
      <c r="D99" s="33"/>
      <c r="E99" s="33"/>
      <c r="F99" s="33"/>
      <c r="G99" s="33"/>
      <c r="H99" s="33"/>
      <c r="I99" s="33"/>
      <c r="J99" s="33"/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65" s="2" customFormat="1" ht="6.95" customHeight="1">
      <c r="A100" s="33"/>
      <c r="B100" s="34"/>
      <c r="C100" s="33"/>
      <c r="D100" s="33"/>
      <c r="E100" s="33"/>
      <c r="F100" s="33"/>
      <c r="G100" s="33"/>
      <c r="H100" s="33"/>
      <c r="I100" s="33"/>
      <c r="J100" s="33"/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</row>
    <row r="101" spans="1:65" s="2" customFormat="1" ht="29.25" customHeight="1">
      <c r="A101" s="33"/>
      <c r="B101" s="34"/>
      <c r="C101" s="121"/>
      <c r="D101" s="33"/>
      <c r="E101" s="33"/>
      <c r="F101" s="33"/>
      <c r="G101" s="33"/>
      <c r="H101" s="33"/>
      <c r="I101" s="33"/>
      <c r="J101" s="130"/>
      <c r="K101" s="33"/>
      <c r="L101" s="43"/>
      <c r="N101" s="131" t="s">
        <v>41</v>
      </c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</row>
    <row r="102" spans="1:65" s="2" customFormat="1" ht="18" customHeight="1">
      <c r="A102" s="33"/>
      <c r="B102" s="132"/>
      <c r="C102" s="133"/>
      <c r="D102" s="283"/>
      <c r="E102" s="284"/>
      <c r="F102" s="284"/>
      <c r="G102" s="133"/>
      <c r="H102" s="133"/>
      <c r="I102" s="133"/>
      <c r="J102" s="135"/>
      <c r="K102" s="133"/>
      <c r="L102" s="136"/>
      <c r="M102" s="137"/>
      <c r="N102" s="138" t="s">
        <v>42</v>
      </c>
      <c r="O102" s="137"/>
      <c r="P102" s="137"/>
      <c r="Q102" s="137"/>
      <c r="R102" s="137"/>
      <c r="S102" s="133"/>
      <c r="T102" s="133"/>
      <c r="U102" s="133"/>
      <c r="V102" s="133"/>
      <c r="W102" s="133"/>
      <c r="X102" s="133"/>
      <c r="Y102" s="133"/>
      <c r="Z102" s="133"/>
      <c r="AA102" s="133"/>
      <c r="AB102" s="133"/>
      <c r="AC102" s="133"/>
      <c r="AD102" s="133"/>
      <c r="AE102" s="133"/>
      <c r="AF102" s="137"/>
      <c r="AG102" s="137"/>
      <c r="AH102" s="137"/>
      <c r="AI102" s="137"/>
      <c r="AJ102" s="137"/>
      <c r="AK102" s="137"/>
      <c r="AL102" s="137"/>
      <c r="AM102" s="137"/>
      <c r="AN102" s="137"/>
      <c r="AO102" s="137"/>
      <c r="AP102" s="137"/>
      <c r="AQ102" s="137"/>
      <c r="AR102" s="137"/>
      <c r="AS102" s="137"/>
      <c r="AT102" s="137"/>
      <c r="AU102" s="137"/>
      <c r="AV102" s="137"/>
      <c r="AW102" s="137"/>
      <c r="AX102" s="137"/>
      <c r="AY102" s="139" t="s">
        <v>242</v>
      </c>
      <c r="AZ102" s="137"/>
      <c r="BA102" s="137"/>
      <c r="BB102" s="137"/>
      <c r="BC102" s="137"/>
      <c r="BD102" s="137"/>
      <c r="BE102" s="140">
        <f t="shared" ref="BE102:BE107" si="0">IF(N102="základní",J102,0)</f>
        <v>0</v>
      </c>
      <c r="BF102" s="140">
        <f t="shared" ref="BF102:BF107" si="1">IF(N102="snížená",J102,0)</f>
        <v>0</v>
      </c>
      <c r="BG102" s="140">
        <f t="shared" ref="BG102:BG107" si="2">IF(N102="zákl. přenesená",J102,0)</f>
        <v>0</v>
      </c>
      <c r="BH102" s="140">
        <f t="shared" ref="BH102:BH107" si="3">IF(N102="sníž. přenesená",J102,0)</f>
        <v>0</v>
      </c>
      <c r="BI102" s="140">
        <f t="shared" ref="BI102:BI107" si="4">IF(N102="nulová",J102,0)</f>
        <v>0</v>
      </c>
      <c r="BJ102" s="139" t="s">
        <v>32</v>
      </c>
      <c r="BK102" s="137"/>
      <c r="BL102" s="137"/>
      <c r="BM102" s="137"/>
    </row>
    <row r="103" spans="1:65" s="2" customFormat="1" ht="18" customHeight="1">
      <c r="A103" s="33"/>
      <c r="B103" s="132"/>
      <c r="C103" s="133"/>
      <c r="D103" s="283"/>
      <c r="E103" s="284"/>
      <c r="F103" s="284"/>
      <c r="G103" s="133"/>
      <c r="H103" s="133"/>
      <c r="I103" s="133"/>
      <c r="J103" s="135"/>
      <c r="K103" s="133"/>
      <c r="L103" s="136"/>
      <c r="M103" s="137"/>
      <c r="N103" s="138" t="s">
        <v>42</v>
      </c>
      <c r="O103" s="137"/>
      <c r="P103" s="137"/>
      <c r="Q103" s="137"/>
      <c r="R103" s="137"/>
      <c r="S103" s="133"/>
      <c r="T103" s="133"/>
      <c r="U103" s="133"/>
      <c r="V103" s="133"/>
      <c r="W103" s="133"/>
      <c r="X103" s="133"/>
      <c r="Y103" s="133"/>
      <c r="Z103" s="133"/>
      <c r="AA103" s="133"/>
      <c r="AB103" s="133"/>
      <c r="AC103" s="133"/>
      <c r="AD103" s="133"/>
      <c r="AE103" s="133"/>
      <c r="AF103" s="137"/>
      <c r="AG103" s="137"/>
      <c r="AH103" s="137"/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137"/>
      <c r="AU103" s="137"/>
      <c r="AV103" s="137"/>
      <c r="AW103" s="137"/>
      <c r="AX103" s="137"/>
      <c r="AY103" s="139" t="s">
        <v>242</v>
      </c>
      <c r="AZ103" s="137"/>
      <c r="BA103" s="137"/>
      <c r="BB103" s="137"/>
      <c r="BC103" s="137"/>
      <c r="BD103" s="137"/>
      <c r="BE103" s="140">
        <f t="shared" si="0"/>
        <v>0</v>
      </c>
      <c r="BF103" s="140">
        <f t="shared" si="1"/>
        <v>0</v>
      </c>
      <c r="BG103" s="140">
        <f t="shared" si="2"/>
        <v>0</v>
      </c>
      <c r="BH103" s="140">
        <f t="shared" si="3"/>
        <v>0</v>
      </c>
      <c r="BI103" s="140">
        <f t="shared" si="4"/>
        <v>0</v>
      </c>
      <c r="BJ103" s="139" t="s">
        <v>32</v>
      </c>
      <c r="BK103" s="137"/>
      <c r="BL103" s="137"/>
      <c r="BM103" s="137"/>
    </row>
    <row r="104" spans="1:65" s="2" customFormat="1" ht="18" customHeight="1">
      <c r="A104" s="33"/>
      <c r="B104" s="132"/>
      <c r="C104" s="133"/>
      <c r="D104" s="283"/>
      <c r="E104" s="284"/>
      <c r="F104" s="284"/>
      <c r="G104" s="133"/>
      <c r="H104" s="133"/>
      <c r="I104" s="133"/>
      <c r="J104" s="135"/>
      <c r="K104" s="133"/>
      <c r="L104" s="136"/>
      <c r="M104" s="137"/>
      <c r="N104" s="138" t="s">
        <v>42</v>
      </c>
      <c r="O104" s="137"/>
      <c r="P104" s="137"/>
      <c r="Q104" s="137"/>
      <c r="R104" s="137"/>
      <c r="S104" s="133"/>
      <c r="T104" s="133"/>
      <c r="U104" s="133"/>
      <c r="V104" s="133"/>
      <c r="W104" s="133"/>
      <c r="X104" s="133"/>
      <c r="Y104" s="133"/>
      <c r="Z104" s="133"/>
      <c r="AA104" s="133"/>
      <c r="AB104" s="133"/>
      <c r="AC104" s="133"/>
      <c r="AD104" s="133"/>
      <c r="AE104" s="133"/>
      <c r="AF104" s="137"/>
      <c r="AG104" s="137"/>
      <c r="AH104" s="137"/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137"/>
      <c r="AU104" s="137"/>
      <c r="AV104" s="137"/>
      <c r="AW104" s="137"/>
      <c r="AX104" s="137"/>
      <c r="AY104" s="139" t="s">
        <v>242</v>
      </c>
      <c r="AZ104" s="137"/>
      <c r="BA104" s="137"/>
      <c r="BB104" s="137"/>
      <c r="BC104" s="137"/>
      <c r="BD104" s="137"/>
      <c r="BE104" s="140">
        <f t="shared" si="0"/>
        <v>0</v>
      </c>
      <c r="BF104" s="140">
        <f t="shared" si="1"/>
        <v>0</v>
      </c>
      <c r="BG104" s="140">
        <f t="shared" si="2"/>
        <v>0</v>
      </c>
      <c r="BH104" s="140">
        <f t="shared" si="3"/>
        <v>0</v>
      </c>
      <c r="BI104" s="140">
        <f t="shared" si="4"/>
        <v>0</v>
      </c>
      <c r="BJ104" s="139" t="s">
        <v>32</v>
      </c>
      <c r="BK104" s="137"/>
      <c r="BL104" s="137"/>
      <c r="BM104" s="137"/>
    </row>
    <row r="105" spans="1:65" s="2" customFormat="1" ht="18" customHeight="1">
      <c r="A105" s="33"/>
      <c r="B105" s="132"/>
      <c r="C105" s="133"/>
      <c r="D105" s="283"/>
      <c r="E105" s="284"/>
      <c r="F105" s="284"/>
      <c r="G105" s="133"/>
      <c r="H105" s="133"/>
      <c r="I105" s="133"/>
      <c r="J105" s="135"/>
      <c r="K105" s="133"/>
      <c r="L105" s="136"/>
      <c r="M105" s="137"/>
      <c r="N105" s="138" t="s">
        <v>42</v>
      </c>
      <c r="O105" s="137"/>
      <c r="P105" s="137"/>
      <c r="Q105" s="137"/>
      <c r="R105" s="137"/>
      <c r="S105" s="133"/>
      <c r="T105" s="133"/>
      <c r="U105" s="133"/>
      <c r="V105" s="133"/>
      <c r="W105" s="133"/>
      <c r="X105" s="133"/>
      <c r="Y105" s="133"/>
      <c r="Z105" s="133"/>
      <c r="AA105" s="133"/>
      <c r="AB105" s="133"/>
      <c r="AC105" s="133"/>
      <c r="AD105" s="133"/>
      <c r="AE105" s="133"/>
      <c r="AF105" s="137"/>
      <c r="AG105" s="137"/>
      <c r="AH105" s="137"/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137"/>
      <c r="AU105" s="137"/>
      <c r="AV105" s="137"/>
      <c r="AW105" s="137"/>
      <c r="AX105" s="137"/>
      <c r="AY105" s="139" t="s">
        <v>242</v>
      </c>
      <c r="AZ105" s="137"/>
      <c r="BA105" s="137"/>
      <c r="BB105" s="137"/>
      <c r="BC105" s="137"/>
      <c r="BD105" s="137"/>
      <c r="BE105" s="140">
        <f t="shared" si="0"/>
        <v>0</v>
      </c>
      <c r="BF105" s="140">
        <f t="shared" si="1"/>
        <v>0</v>
      </c>
      <c r="BG105" s="140">
        <f t="shared" si="2"/>
        <v>0</v>
      </c>
      <c r="BH105" s="140">
        <f t="shared" si="3"/>
        <v>0</v>
      </c>
      <c r="BI105" s="140">
        <f t="shared" si="4"/>
        <v>0</v>
      </c>
      <c r="BJ105" s="139" t="s">
        <v>32</v>
      </c>
      <c r="BK105" s="137"/>
      <c r="BL105" s="137"/>
      <c r="BM105" s="137"/>
    </row>
    <row r="106" spans="1:65" s="2" customFormat="1" ht="18" customHeight="1">
      <c r="A106" s="33"/>
      <c r="B106" s="132"/>
      <c r="C106" s="133"/>
      <c r="D106" s="283"/>
      <c r="E106" s="284"/>
      <c r="F106" s="284"/>
      <c r="G106" s="133"/>
      <c r="H106" s="133"/>
      <c r="I106" s="133"/>
      <c r="J106" s="135"/>
      <c r="K106" s="133"/>
      <c r="L106" s="136"/>
      <c r="M106" s="137"/>
      <c r="N106" s="138" t="s">
        <v>42</v>
      </c>
      <c r="O106" s="137"/>
      <c r="P106" s="137"/>
      <c r="Q106" s="137"/>
      <c r="R106" s="137"/>
      <c r="S106" s="133"/>
      <c r="T106" s="133"/>
      <c r="U106" s="133"/>
      <c r="V106" s="133"/>
      <c r="W106" s="133"/>
      <c r="X106" s="133"/>
      <c r="Y106" s="133"/>
      <c r="Z106" s="133"/>
      <c r="AA106" s="133"/>
      <c r="AB106" s="133"/>
      <c r="AC106" s="133"/>
      <c r="AD106" s="133"/>
      <c r="AE106" s="133"/>
      <c r="AF106" s="137"/>
      <c r="AG106" s="137"/>
      <c r="AH106" s="137"/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137"/>
      <c r="AU106" s="137"/>
      <c r="AV106" s="137"/>
      <c r="AW106" s="137"/>
      <c r="AX106" s="137"/>
      <c r="AY106" s="139" t="s">
        <v>242</v>
      </c>
      <c r="AZ106" s="137"/>
      <c r="BA106" s="137"/>
      <c r="BB106" s="137"/>
      <c r="BC106" s="137"/>
      <c r="BD106" s="137"/>
      <c r="BE106" s="140">
        <f t="shared" si="0"/>
        <v>0</v>
      </c>
      <c r="BF106" s="140">
        <f t="shared" si="1"/>
        <v>0</v>
      </c>
      <c r="BG106" s="140">
        <f t="shared" si="2"/>
        <v>0</v>
      </c>
      <c r="BH106" s="140">
        <f t="shared" si="3"/>
        <v>0</v>
      </c>
      <c r="BI106" s="140">
        <f t="shared" si="4"/>
        <v>0</v>
      </c>
      <c r="BJ106" s="139" t="s">
        <v>32</v>
      </c>
      <c r="BK106" s="137"/>
      <c r="BL106" s="137"/>
      <c r="BM106" s="137"/>
    </row>
    <row r="107" spans="1:65" s="2" customFormat="1" ht="18" customHeight="1">
      <c r="A107" s="33"/>
      <c r="B107" s="132"/>
      <c r="C107" s="133"/>
      <c r="D107" s="134"/>
      <c r="E107" s="133"/>
      <c r="F107" s="133"/>
      <c r="G107" s="133"/>
      <c r="H107" s="133"/>
      <c r="I107" s="133"/>
      <c r="J107" s="135"/>
      <c r="K107" s="133"/>
      <c r="L107" s="136"/>
      <c r="M107" s="137"/>
      <c r="N107" s="138" t="s">
        <v>42</v>
      </c>
      <c r="O107" s="137"/>
      <c r="P107" s="137"/>
      <c r="Q107" s="137"/>
      <c r="R107" s="137"/>
      <c r="S107" s="133"/>
      <c r="T107" s="133"/>
      <c r="U107" s="133"/>
      <c r="V107" s="133"/>
      <c r="W107" s="133"/>
      <c r="X107" s="133"/>
      <c r="Y107" s="133"/>
      <c r="Z107" s="133"/>
      <c r="AA107" s="133"/>
      <c r="AB107" s="133"/>
      <c r="AC107" s="133"/>
      <c r="AD107" s="133"/>
      <c r="AE107" s="133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9" t="s">
        <v>244</v>
      </c>
      <c r="AZ107" s="137"/>
      <c r="BA107" s="137"/>
      <c r="BB107" s="137"/>
      <c r="BC107" s="137"/>
      <c r="BD107" s="137"/>
      <c r="BE107" s="140">
        <f t="shared" si="0"/>
        <v>0</v>
      </c>
      <c r="BF107" s="140">
        <f t="shared" si="1"/>
        <v>0</v>
      </c>
      <c r="BG107" s="140">
        <f t="shared" si="2"/>
        <v>0</v>
      </c>
      <c r="BH107" s="140">
        <f t="shared" si="3"/>
        <v>0</v>
      </c>
      <c r="BI107" s="140">
        <f t="shared" si="4"/>
        <v>0</v>
      </c>
      <c r="BJ107" s="139" t="s">
        <v>32</v>
      </c>
      <c r="BK107" s="137"/>
      <c r="BL107" s="137"/>
      <c r="BM107" s="137"/>
    </row>
    <row r="108" spans="1:65" s="2" customForma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65" s="2" customFormat="1" ht="29.25" customHeight="1">
      <c r="A109" s="33"/>
      <c r="B109" s="34"/>
      <c r="C109" s="141" t="s">
        <v>2911</v>
      </c>
      <c r="D109" s="111"/>
      <c r="E109" s="111"/>
      <c r="F109" s="111"/>
      <c r="G109" s="111"/>
      <c r="H109" s="111"/>
      <c r="I109" s="111"/>
      <c r="J109" s="142">
        <f>ROUND(J96+J101,0)</f>
        <v>0</v>
      </c>
      <c r="K109" s="111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65" s="2" customFormat="1" ht="6.95" customHeight="1">
      <c r="A110" s="33"/>
      <c r="B110" s="48"/>
      <c r="C110" s="49"/>
      <c r="D110" s="49"/>
      <c r="E110" s="49"/>
      <c r="F110" s="49"/>
      <c r="G110" s="49"/>
      <c r="H110" s="49"/>
      <c r="I110" s="49"/>
      <c r="J110" s="49"/>
      <c r="K110" s="49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4" spans="1:63" s="2" customFormat="1" ht="6.95" customHeight="1">
      <c r="A114" s="33"/>
      <c r="B114" s="50"/>
      <c r="C114" s="51"/>
      <c r="D114" s="51"/>
      <c r="E114" s="51"/>
      <c r="F114" s="51"/>
      <c r="G114" s="51"/>
      <c r="H114" s="51"/>
      <c r="I114" s="51"/>
      <c r="J114" s="51"/>
      <c r="K114" s="51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3" s="2" customFormat="1" ht="24.95" customHeight="1">
      <c r="A115" s="33"/>
      <c r="B115" s="34"/>
      <c r="C115" s="22" t="s">
        <v>245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3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3" s="2" customFormat="1" ht="12" customHeight="1">
      <c r="A117" s="33"/>
      <c r="B117" s="34"/>
      <c r="C117" s="28" t="s">
        <v>16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3" s="2" customFormat="1" ht="16.5" customHeight="1">
      <c r="A118" s="33"/>
      <c r="B118" s="34"/>
      <c r="C118" s="33"/>
      <c r="D118" s="33"/>
      <c r="E118" s="285" t="str">
        <f>E7</f>
        <v>BRNO, SPORTOVNÍ I - REKONSTRUKCE KANALIZACE , I. ETAPA</v>
      </c>
      <c r="F118" s="286"/>
      <c r="G118" s="286"/>
      <c r="H118" s="286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12" customHeight="1">
      <c r="A119" s="33"/>
      <c r="B119" s="34"/>
      <c r="C119" s="28" t="s">
        <v>151</v>
      </c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16.5" customHeight="1">
      <c r="A120" s="33"/>
      <c r="B120" s="34"/>
      <c r="C120" s="33"/>
      <c r="D120" s="33"/>
      <c r="E120" s="278" t="str">
        <f>E9</f>
        <v>SO 810 - NÁHRADNÍ VÝSADBA ZELENĚ</v>
      </c>
      <c r="F120" s="282"/>
      <c r="G120" s="282"/>
      <c r="H120" s="282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12" customHeight="1">
      <c r="A122" s="33"/>
      <c r="B122" s="34"/>
      <c r="C122" s="28" t="s">
        <v>20</v>
      </c>
      <c r="D122" s="33"/>
      <c r="E122" s="33"/>
      <c r="F122" s="26" t="str">
        <f>F12</f>
        <v>Brno</v>
      </c>
      <c r="G122" s="33"/>
      <c r="H122" s="33"/>
      <c r="I122" s="28" t="s">
        <v>22</v>
      </c>
      <c r="J122" s="56" t="str">
        <f>IF(J12="","",J12)</f>
        <v/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6.9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25.7" customHeight="1">
      <c r="A124" s="33"/>
      <c r="B124" s="34"/>
      <c r="C124" s="28" t="s">
        <v>23</v>
      </c>
      <c r="D124" s="33"/>
      <c r="E124" s="33"/>
      <c r="F124" s="26" t="str">
        <f>E15</f>
        <v>Statutární město Brno</v>
      </c>
      <c r="G124" s="33"/>
      <c r="H124" s="33"/>
      <c r="I124" s="28" t="s">
        <v>29</v>
      </c>
      <c r="J124" s="31" t="str">
        <f>E21</f>
        <v>JV PROJEKT VH s.r.o.</v>
      </c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2" customFormat="1" ht="15.2" customHeight="1">
      <c r="A125" s="33"/>
      <c r="B125" s="34"/>
      <c r="C125" s="28" t="s">
        <v>27</v>
      </c>
      <c r="D125" s="33"/>
      <c r="E125" s="33"/>
      <c r="F125" s="26" t="str">
        <f>IF(E18="","",E18)</f>
        <v>Vyplň údaj</v>
      </c>
      <c r="G125" s="33"/>
      <c r="H125" s="33"/>
      <c r="I125" s="28" t="s">
        <v>33</v>
      </c>
      <c r="J125" s="31" t="str">
        <f>E24</f>
        <v>Obrtel M.</v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3" s="2" customFormat="1" ht="10.3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3" s="11" customFormat="1" ht="29.25" customHeight="1">
      <c r="A127" s="143"/>
      <c r="B127" s="144"/>
      <c r="C127" s="145" t="s">
        <v>246</v>
      </c>
      <c r="D127" s="146" t="s">
        <v>62</v>
      </c>
      <c r="E127" s="146" t="s">
        <v>58</v>
      </c>
      <c r="F127" s="146" t="s">
        <v>59</v>
      </c>
      <c r="G127" s="146" t="s">
        <v>247</v>
      </c>
      <c r="H127" s="146" t="s">
        <v>248</v>
      </c>
      <c r="I127" s="146" t="s">
        <v>249</v>
      </c>
      <c r="J127" s="146" t="s">
        <v>228</v>
      </c>
      <c r="K127" s="147" t="s">
        <v>250</v>
      </c>
      <c r="L127" s="148"/>
      <c r="M127" s="63" t="s">
        <v>1</v>
      </c>
      <c r="N127" s="64" t="s">
        <v>41</v>
      </c>
      <c r="O127" s="64" t="s">
        <v>251</v>
      </c>
      <c r="P127" s="64" t="s">
        <v>252</v>
      </c>
      <c r="Q127" s="64" t="s">
        <v>253</v>
      </c>
      <c r="R127" s="64" t="s">
        <v>254</v>
      </c>
      <c r="S127" s="64" t="s">
        <v>255</v>
      </c>
      <c r="T127" s="65" t="s">
        <v>256</v>
      </c>
      <c r="U127" s="143"/>
      <c r="V127" s="143"/>
      <c r="W127" s="143"/>
      <c r="X127" s="143"/>
      <c r="Y127" s="143"/>
      <c r="Z127" s="143"/>
      <c r="AA127" s="143"/>
      <c r="AB127" s="143"/>
      <c r="AC127" s="143"/>
      <c r="AD127" s="143"/>
      <c r="AE127" s="143"/>
    </row>
    <row r="128" spans="1:63" s="2" customFormat="1" ht="22.9" customHeight="1">
      <c r="A128" s="33"/>
      <c r="B128" s="34"/>
      <c r="C128" s="70" t="s">
        <v>257</v>
      </c>
      <c r="D128" s="33"/>
      <c r="E128" s="33"/>
      <c r="F128" s="33"/>
      <c r="G128" s="33"/>
      <c r="H128" s="33"/>
      <c r="I128" s="33"/>
      <c r="J128" s="149">
        <f>BK128</f>
        <v>0</v>
      </c>
      <c r="K128" s="33"/>
      <c r="L128" s="34"/>
      <c r="M128" s="66"/>
      <c r="N128" s="57"/>
      <c r="O128" s="67"/>
      <c r="P128" s="150">
        <f>P129+P144</f>
        <v>0</v>
      </c>
      <c r="Q128" s="67"/>
      <c r="R128" s="150">
        <f>R129+R144</f>
        <v>0</v>
      </c>
      <c r="S128" s="67"/>
      <c r="T128" s="151">
        <f>T129+T144</f>
        <v>0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T128" s="18" t="s">
        <v>76</v>
      </c>
      <c r="AU128" s="18" t="s">
        <v>229</v>
      </c>
      <c r="BK128" s="152">
        <f>BK129+BK144</f>
        <v>0</v>
      </c>
    </row>
    <row r="129" spans="1:65" s="12" customFormat="1" ht="25.9" customHeight="1">
      <c r="B129" s="153"/>
      <c r="D129" s="154" t="s">
        <v>76</v>
      </c>
      <c r="E129" s="155" t="s">
        <v>2769</v>
      </c>
      <c r="F129" s="155" t="s">
        <v>2770</v>
      </c>
      <c r="I129" s="156"/>
      <c r="J129" s="157">
        <f>BK129</f>
        <v>0</v>
      </c>
      <c r="L129" s="153"/>
      <c r="M129" s="158"/>
      <c r="N129" s="159"/>
      <c r="O129" s="159"/>
      <c r="P129" s="160">
        <f>SUM(P130:P143)</f>
        <v>0</v>
      </c>
      <c r="Q129" s="159"/>
      <c r="R129" s="160">
        <f>SUM(R130:R143)</f>
        <v>0</v>
      </c>
      <c r="S129" s="159"/>
      <c r="T129" s="161">
        <f>SUM(T130:T143)</f>
        <v>0</v>
      </c>
      <c r="AR129" s="154" t="s">
        <v>32</v>
      </c>
      <c r="AT129" s="162" t="s">
        <v>76</v>
      </c>
      <c r="AU129" s="162" t="s">
        <v>77</v>
      </c>
      <c r="AY129" s="154" t="s">
        <v>260</v>
      </c>
      <c r="BK129" s="163">
        <f>SUM(BK130:BK143)</f>
        <v>0</v>
      </c>
    </row>
    <row r="130" spans="1:65" s="2" customFormat="1" ht="16.5" customHeight="1">
      <c r="A130" s="33"/>
      <c r="B130" s="132"/>
      <c r="C130" s="166" t="s">
        <v>32</v>
      </c>
      <c r="D130" s="166" t="s">
        <v>263</v>
      </c>
      <c r="E130" s="167" t="s">
        <v>2771</v>
      </c>
      <c r="F130" s="168" t="s">
        <v>2772</v>
      </c>
      <c r="G130" s="169" t="s">
        <v>2773</v>
      </c>
      <c r="H130" s="170">
        <v>5</v>
      </c>
      <c r="I130" s="171"/>
      <c r="J130" s="172">
        <f>ROUND(I130*H130,2)</f>
        <v>0</v>
      </c>
      <c r="K130" s="168" t="s">
        <v>356</v>
      </c>
      <c r="L130" s="34"/>
      <c r="M130" s="173" t="s">
        <v>1</v>
      </c>
      <c r="N130" s="174" t="s">
        <v>42</v>
      </c>
      <c r="O130" s="59"/>
      <c r="P130" s="175">
        <f>O130*H130</f>
        <v>0</v>
      </c>
      <c r="Q130" s="175">
        <v>0</v>
      </c>
      <c r="R130" s="175">
        <f>Q130*H130</f>
        <v>0</v>
      </c>
      <c r="S130" s="175">
        <v>0</v>
      </c>
      <c r="T130" s="176">
        <f>S130*H130</f>
        <v>0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77" t="s">
        <v>268</v>
      </c>
      <c r="AT130" s="177" t="s">
        <v>263</v>
      </c>
      <c r="AU130" s="177" t="s">
        <v>32</v>
      </c>
      <c r="AY130" s="18" t="s">
        <v>260</v>
      </c>
      <c r="BE130" s="178">
        <f>IF(N130="základní",J130,0)</f>
        <v>0</v>
      </c>
      <c r="BF130" s="178">
        <f>IF(N130="snížená",J130,0)</f>
        <v>0</v>
      </c>
      <c r="BG130" s="178">
        <f>IF(N130="zákl. přenesená",J130,0)</f>
        <v>0</v>
      </c>
      <c r="BH130" s="178">
        <f>IF(N130="sníž. přenesená",J130,0)</f>
        <v>0</v>
      </c>
      <c r="BI130" s="178">
        <f>IF(N130="nulová",J130,0)</f>
        <v>0</v>
      </c>
      <c r="BJ130" s="18" t="s">
        <v>32</v>
      </c>
      <c r="BK130" s="178">
        <f>ROUND(I130*H130,2)</f>
        <v>0</v>
      </c>
      <c r="BL130" s="18" t="s">
        <v>268</v>
      </c>
      <c r="BM130" s="177" t="s">
        <v>86</v>
      </c>
    </row>
    <row r="131" spans="1:65" s="15" customFormat="1">
      <c r="B131" s="196"/>
      <c r="D131" s="180" t="s">
        <v>270</v>
      </c>
      <c r="E131" s="197" t="s">
        <v>1</v>
      </c>
      <c r="F131" s="198" t="s">
        <v>2774</v>
      </c>
      <c r="H131" s="197" t="s">
        <v>1</v>
      </c>
      <c r="I131" s="199"/>
      <c r="L131" s="196"/>
      <c r="M131" s="200"/>
      <c r="N131" s="201"/>
      <c r="O131" s="201"/>
      <c r="P131" s="201"/>
      <c r="Q131" s="201"/>
      <c r="R131" s="201"/>
      <c r="S131" s="201"/>
      <c r="T131" s="202"/>
      <c r="AT131" s="197" t="s">
        <v>270</v>
      </c>
      <c r="AU131" s="197" t="s">
        <v>32</v>
      </c>
      <c r="AV131" s="15" t="s">
        <v>32</v>
      </c>
      <c r="AW131" s="15" t="s">
        <v>31</v>
      </c>
      <c r="AX131" s="15" t="s">
        <v>77</v>
      </c>
      <c r="AY131" s="197" t="s">
        <v>260</v>
      </c>
    </row>
    <row r="132" spans="1:65" s="13" customFormat="1">
      <c r="B132" s="179"/>
      <c r="D132" s="180" t="s">
        <v>270</v>
      </c>
      <c r="E132" s="181" t="s">
        <v>1</v>
      </c>
      <c r="F132" s="182" t="s">
        <v>295</v>
      </c>
      <c r="H132" s="183">
        <v>5</v>
      </c>
      <c r="I132" s="184"/>
      <c r="L132" s="179"/>
      <c r="M132" s="185"/>
      <c r="N132" s="186"/>
      <c r="O132" s="186"/>
      <c r="P132" s="186"/>
      <c r="Q132" s="186"/>
      <c r="R132" s="186"/>
      <c r="S132" s="186"/>
      <c r="T132" s="187"/>
      <c r="AT132" s="181" t="s">
        <v>270</v>
      </c>
      <c r="AU132" s="181" t="s">
        <v>32</v>
      </c>
      <c r="AV132" s="13" t="s">
        <v>86</v>
      </c>
      <c r="AW132" s="13" t="s">
        <v>31</v>
      </c>
      <c r="AX132" s="13" t="s">
        <v>32</v>
      </c>
      <c r="AY132" s="181" t="s">
        <v>260</v>
      </c>
    </row>
    <row r="133" spans="1:65" s="2" customFormat="1" ht="16.5" customHeight="1">
      <c r="A133" s="33"/>
      <c r="B133" s="132"/>
      <c r="C133" s="166" t="s">
        <v>86</v>
      </c>
      <c r="D133" s="166" t="s">
        <v>263</v>
      </c>
      <c r="E133" s="167" t="s">
        <v>2775</v>
      </c>
      <c r="F133" s="168" t="s">
        <v>2776</v>
      </c>
      <c r="G133" s="169" t="s">
        <v>2773</v>
      </c>
      <c r="H133" s="170">
        <v>5</v>
      </c>
      <c r="I133" s="171"/>
      <c r="J133" s="172">
        <f t="shared" ref="J133:J143" si="5">ROUND(I133*H133,2)</f>
        <v>0</v>
      </c>
      <c r="K133" s="168" t="s">
        <v>356</v>
      </c>
      <c r="L133" s="34"/>
      <c r="M133" s="173" t="s">
        <v>1</v>
      </c>
      <c r="N133" s="174" t="s">
        <v>42</v>
      </c>
      <c r="O133" s="59"/>
      <c r="P133" s="175">
        <f t="shared" ref="P133:P143" si="6">O133*H133</f>
        <v>0</v>
      </c>
      <c r="Q133" s="175">
        <v>0</v>
      </c>
      <c r="R133" s="175">
        <f t="shared" ref="R133:R143" si="7">Q133*H133</f>
        <v>0</v>
      </c>
      <c r="S133" s="175">
        <v>0</v>
      </c>
      <c r="T133" s="176">
        <f t="shared" ref="T133:T143" si="8"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77" t="s">
        <v>268</v>
      </c>
      <c r="AT133" s="177" t="s">
        <v>263</v>
      </c>
      <c r="AU133" s="177" t="s">
        <v>32</v>
      </c>
      <c r="AY133" s="18" t="s">
        <v>260</v>
      </c>
      <c r="BE133" s="178">
        <f t="shared" ref="BE133:BE143" si="9">IF(N133="základní",J133,0)</f>
        <v>0</v>
      </c>
      <c r="BF133" s="178">
        <f t="shared" ref="BF133:BF143" si="10">IF(N133="snížená",J133,0)</f>
        <v>0</v>
      </c>
      <c r="BG133" s="178">
        <f t="shared" ref="BG133:BG143" si="11">IF(N133="zákl. přenesená",J133,0)</f>
        <v>0</v>
      </c>
      <c r="BH133" s="178">
        <f t="shared" ref="BH133:BH143" si="12">IF(N133="sníž. přenesená",J133,0)</f>
        <v>0</v>
      </c>
      <c r="BI133" s="178">
        <f t="shared" ref="BI133:BI143" si="13">IF(N133="nulová",J133,0)</f>
        <v>0</v>
      </c>
      <c r="BJ133" s="18" t="s">
        <v>32</v>
      </c>
      <c r="BK133" s="178">
        <f t="shared" ref="BK133:BK143" si="14">ROUND(I133*H133,2)</f>
        <v>0</v>
      </c>
      <c r="BL133" s="18" t="s">
        <v>268</v>
      </c>
      <c r="BM133" s="177" t="s">
        <v>268</v>
      </c>
    </row>
    <row r="134" spans="1:65" s="2" customFormat="1" ht="16.5" customHeight="1">
      <c r="A134" s="33"/>
      <c r="B134" s="132"/>
      <c r="C134" s="166" t="s">
        <v>283</v>
      </c>
      <c r="D134" s="166" t="s">
        <v>263</v>
      </c>
      <c r="E134" s="167" t="s">
        <v>2777</v>
      </c>
      <c r="F134" s="168" t="s">
        <v>2778</v>
      </c>
      <c r="G134" s="169" t="s">
        <v>419</v>
      </c>
      <c r="H134" s="170">
        <v>0.6</v>
      </c>
      <c r="I134" s="171"/>
      <c r="J134" s="172">
        <f t="shared" si="5"/>
        <v>0</v>
      </c>
      <c r="K134" s="168" t="s">
        <v>356</v>
      </c>
      <c r="L134" s="34"/>
      <c r="M134" s="173" t="s">
        <v>1</v>
      </c>
      <c r="N134" s="174" t="s">
        <v>42</v>
      </c>
      <c r="O134" s="59"/>
      <c r="P134" s="175">
        <f t="shared" si="6"/>
        <v>0</v>
      </c>
      <c r="Q134" s="175">
        <v>0</v>
      </c>
      <c r="R134" s="175">
        <f t="shared" si="7"/>
        <v>0</v>
      </c>
      <c r="S134" s="175">
        <v>0</v>
      </c>
      <c r="T134" s="176">
        <f t="shared" si="8"/>
        <v>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77" t="s">
        <v>268</v>
      </c>
      <c r="AT134" s="177" t="s">
        <v>263</v>
      </c>
      <c r="AU134" s="177" t="s">
        <v>32</v>
      </c>
      <c r="AY134" s="18" t="s">
        <v>260</v>
      </c>
      <c r="BE134" s="178">
        <f t="shared" si="9"/>
        <v>0</v>
      </c>
      <c r="BF134" s="178">
        <f t="shared" si="10"/>
        <v>0</v>
      </c>
      <c r="BG134" s="178">
        <f t="shared" si="11"/>
        <v>0</v>
      </c>
      <c r="BH134" s="178">
        <f t="shared" si="12"/>
        <v>0</v>
      </c>
      <c r="BI134" s="178">
        <f t="shared" si="13"/>
        <v>0</v>
      </c>
      <c r="BJ134" s="18" t="s">
        <v>32</v>
      </c>
      <c r="BK134" s="178">
        <f t="shared" si="14"/>
        <v>0</v>
      </c>
      <c r="BL134" s="18" t="s">
        <v>268</v>
      </c>
      <c r="BM134" s="177" t="s">
        <v>168</v>
      </c>
    </row>
    <row r="135" spans="1:65" s="2" customFormat="1" ht="16.5" customHeight="1">
      <c r="A135" s="33"/>
      <c r="B135" s="132"/>
      <c r="C135" s="166" t="s">
        <v>268</v>
      </c>
      <c r="D135" s="166" t="s">
        <v>263</v>
      </c>
      <c r="E135" s="167" t="s">
        <v>2779</v>
      </c>
      <c r="F135" s="168" t="s">
        <v>2780</v>
      </c>
      <c r="G135" s="169" t="s">
        <v>2773</v>
      </c>
      <c r="H135" s="170">
        <v>2.5</v>
      </c>
      <c r="I135" s="171"/>
      <c r="J135" s="172">
        <f t="shared" si="5"/>
        <v>0</v>
      </c>
      <c r="K135" s="168" t="s">
        <v>356</v>
      </c>
      <c r="L135" s="34"/>
      <c r="M135" s="173" t="s">
        <v>1</v>
      </c>
      <c r="N135" s="174" t="s">
        <v>42</v>
      </c>
      <c r="O135" s="59"/>
      <c r="P135" s="175">
        <f t="shared" si="6"/>
        <v>0</v>
      </c>
      <c r="Q135" s="175">
        <v>0</v>
      </c>
      <c r="R135" s="175">
        <f t="shared" si="7"/>
        <v>0</v>
      </c>
      <c r="S135" s="175">
        <v>0</v>
      </c>
      <c r="T135" s="176">
        <f t="shared" si="8"/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77" t="s">
        <v>268</v>
      </c>
      <c r="AT135" s="177" t="s">
        <v>263</v>
      </c>
      <c r="AU135" s="177" t="s">
        <v>32</v>
      </c>
      <c r="AY135" s="18" t="s">
        <v>260</v>
      </c>
      <c r="BE135" s="178">
        <f t="shared" si="9"/>
        <v>0</v>
      </c>
      <c r="BF135" s="178">
        <f t="shared" si="10"/>
        <v>0</v>
      </c>
      <c r="BG135" s="178">
        <f t="shared" si="11"/>
        <v>0</v>
      </c>
      <c r="BH135" s="178">
        <f t="shared" si="12"/>
        <v>0</v>
      </c>
      <c r="BI135" s="178">
        <f t="shared" si="13"/>
        <v>0</v>
      </c>
      <c r="BJ135" s="18" t="s">
        <v>32</v>
      </c>
      <c r="BK135" s="178">
        <f t="shared" si="14"/>
        <v>0</v>
      </c>
      <c r="BL135" s="18" t="s">
        <v>268</v>
      </c>
      <c r="BM135" s="177" t="s">
        <v>306</v>
      </c>
    </row>
    <row r="136" spans="1:65" s="2" customFormat="1" ht="16.5" customHeight="1">
      <c r="A136" s="33"/>
      <c r="B136" s="132"/>
      <c r="C136" s="166" t="s">
        <v>295</v>
      </c>
      <c r="D136" s="166" t="s">
        <v>263</v>
      </c>
      <c r="E136" s="167" t="s">
        <v>2781</v>
      </c>
      <c r="F136" s="168" t="s">
        <v>2782</v>
      </c>
      <c r="G136" s="169" t="s">
        <v>2773</v>
      </c>
      <c r="H136" s="170">
        <v>5</v>
      </c>
      <c r="I136" s="171"/>
      <c r="J136" s="172">
        <f t="shared" si="5"/>
        <v>0</v>
      </c>
      <c r="K136" s="168" t="s">
        <v>356</v>
      </c>
      <c r="L136" s="34"/>
      <c r="M136" s="173" t="s">
        <v>1</v>
      </c>
      <c r="N136" s="174" t="s">
        <v>42</v>
      </c>
      <c r="O136" s="59"/>
      <c r="P136" s="175">
        <f t="shared" si="6"/>
        <v>0</v>
      </c>
      <c r="Q136" s="175">
        <v>0</v>
      </c>
      <c r="R136" s="175">
        <f t="shared" si="7"/>
        <v>0</v>
      </c>
      <c r="S136" s="175">
        <v>0</v>
      </c>
      <c r="T136" s="176">
        <f t="shared" si="8"/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77" t="s">
        <v>268</v>
      </c>
      <c r="AT136" s="177" t="s">
        <v>263</v>
      </c>
      <c r="AU136" s="177" t="s">
        <v>32</v>
      </c>
      <c r="AY136" s="18" t="s">
        <v>260</v>
      </c>
      <c r="BE136" s="178">
        <f t="shared" si="9"/>
        <v>0</v>
      </c>
      <c r="BF136" s="178">
        <f t="shared" si="10"/>
        <v>0</v>
      </c>
      <c r="BG136" s="178">
        <f t="shared" si="11"/>
        <v>0</v>
      </c>
      <c r="BH136" s="178">
        <f t="shared" si="12"/>
        <v>0</v>
      </c>
      <c r="BI136" s="178">
        <f t="shared" si="13"/>
        <v>0</v>
      </c>
      <c r="BJ136" s="18" t="s">
        <v>32</v>
      </c>
      <c r="BK136" s="178">
        <f t="shared" si="14"/>
        <v>0</v>
      </c>
      <c r="BL136" s="18" t="s">
        <v>268</v>
      </c>
      <c r="BM136" s="177" t="s">
        <v>8</v>
      </c>
    </row>
    <row r="137" spans="1:65" s="2" customFormat="1" ht="16.5" customHeight="1">
      <c r="A137" s="33"/>
      <c r="B137" s="132"/>
      <c r="C137" s="166" t="s">
        <v>168</v>
      </c>
      <c r="D137" s="166" t="s">
        <v>263</v>
      </c>
      <c r="E137" s="167" t="s">
        <v>2783</v>
      </c>
      <c r="F137" s="168" t="s">
        <v>2784</v>
      </c>
      <c r="G137" s="169" t="s">
        <v>2773</v>
      </c>
      <c r="H137" s="170">
        <v>1</v>
      </c>
      <c r="I137" s="171"/>
      <c r="J137" s="172">
        <f t="shared" si="5"/>
        <v>0</v>
      </c>
      <c r="K137" s="168" t="s">
        <v>356</v>
      </c>
      <c r="L137" s="34"/>
      <c r="M137" s="173" t="s">
        <v>1</v>
      </c>
      <c r="N137" s="174" t="s">
        <v>42</v>
      </c>
      <c r="O137" s="59"/>
      <c r="P137" s="175">
        <f t="shared" si="6"/>
        <v>0</v>
      </c>
      <c r="Q137" s="175">
        <v>0</v>
      </c>
      <c r="R137" s="175">
        <f t="shared" si="7"/>
        <v>0</v>
      </c>
      <c r="S137" s="175">
        <v>0</v>
      </c>
      <c r="T137" s="176">
        <f t="shared" si="8"/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77" t="s">
        <v>268</v>
      </c>
      <c r="AT137" s="177" t="s">
        <v>263</v>
      </c>
      <c r="AU137" s="177" t="s">
        <v>32</v>
      </c>
      <c r="AY137" s="18" t="s">
        <v>260</v>
      </c>
      <c r="BE137" s="178">
        <f t="shared" si="9"/>
        <v>0</v>
      </c>
      <c r="BF137" s="178">
        <f t="shared" si="10"/>
        <v>0</v>
      </c>
      <c r="BG137" s="178">
        <f t="shared" si="11"/>
        <v>0</v>
      </c>
      <c r="BH137" s="178">
        <f t="shared" si="12"/>
        <v>0</v>
      </c>
      <c r="BI137" s="178">
        <f t="shared" si="13"/>
        <v>0</v>
      </c>
      <c r="BJ137" s="18" t="s">
        <v>32</v>
      </c>
      <c r="BK137" s="178">
        <f t="shared" si="14"/>
        <v>0</v>
      </c>
      <c r="BL137" s="18" t="s">
        <v>268</v>
      </c>
      <c r="BM137" s="177" t="s">
        <v>333</v>
      </c>
    </row>
    <row r="138" spans="1:65" s="2" customFormat="1" ht="16.5" customHeight="1">
      <c r="A138" s="33"/>
      <c r="B138" s="132"/>
      <c r="C138" s="166" t="s">
        <v>303</v>
      </c>
      <c r="D138" s="166" t="s">
        <v>263</v>
      </c>
      <c r="E138" s="167" t="s">
        <v>2785</v>
      </c>
      <c r="F138" s="168" t="s">
        <v>2786</v>
      </c>
      <c r="G138" s="169" t="s">
        <v>2773</v>
      </c>
      <c r="H138" s="170">
        <v>5</v>
      </c>
      <c r="I138" s="171"/>
      <c r="J138" s="172">
        <f t="shared" si="5"/>
        <v>0</v>
      </c>
      <c r="K138" s="168" t="s">
        <v>356</v>
      </c>
      <c r="L138" s="34"/>
      <c r="M138" s="173" t="s">
        <v>1</v>
      </c>
      <c r="N138" s="174" t="s">
        <v>42</v>
      </c>
      <c r="O138" s="59"/>
      <c r="P138" s="175">
        <f t="shared" si="6"/>
        <v>0</v>
      </c>
      <c r="Q138" s="175">
        <v>0</v>
      </c>
      <c r="R138" s="175">
        <f t="shared" si="7"/>
        <v>0</v>
      </c>
      <c r="S138" s="175">
        <v>0</v>
      </c>
      <c r="T138" s="176">
        <f t="shared" si="8"/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77" t="s">
        <v>268</v>
      </c>
      <c r="AT138" s="177" t="s">
        <v>263</v>
      </c>
      <c r="AU138" s="177" t="s">
        <v>32</v>
      </c>
      <c r="AY138" s="18" t="s">
        <v>260</v>
      </c>
      <c r="BE138" s="178">
        <f t="shared" si="9"/>
        <v>0</v>
      </c>
      <c r="BF138" s="178">
        <f t="shared" si="10"/>
        <v>0</v>
      </c>
      <c r="BG138" s="178">
        <f t="shared" si="11"/>
        <v>0</v>
      </c>
      <c r="BH138" s="178">
        <f t="shared" si="12"/>
        <v>0</v>
      </c>
      <c r="BI138" s="178">
        <f t="shared" si="13"/>
        <v>0</v>
      </c>
      <c r="BJ138" s="18" t="s">
        <v>32</v>
      </c>
      <c r="BK138" s="178">
        <f t="shared" si="14"/>
        <v>0</v>
      </c>
      <c r="BL138" s="18" t="s">
        <v>268</v>
      </c>
      <c r="BM138" s="177" t="s">
        <v>343</v>
      </c>
    </row>
    <row r="139" spans="1:65" s="2" customFormat="1" ht="16.5" customHeight="1">
      <c r="A139" s="33"/>
      <c r="B139" s="132"/>
      <c r="C139" s="166" t="s">
        <v>306</v>
      </c>
      <c r="D139" s="166" t="s">
        <v>263</v>
      </c>
      <c r="E139" s="167" t="s">
        <v>2787</v>
      </c>
      <c r="F139" s="168" t="s">
        <v>2788</v>
      </c>
      <c r="G139" s="169" t="s">
        <v>372</v>
      </c>
      <c r="H139" s="170">
        <v>5</v>
      </c>
      <c r="I139" s="171"/>
      <c r="J139" s="172">
        <f t="shared" si="5"/>
        <v>0</v>
      </c>
      <c r="K139" s="168" t="s">
        <v>356</v>
      </c>
      <c r="L139" s="34"/>
      <c r="M139" s="173" t="s">
        <v>1</v>
      </c>
      <c r="N139" s="174" t="s">
        <v>42</v>
      </c>
      <c r="O139" s="59"/>
      <c r="P139" s="175">
        <f t="shared" si="6"/>
        <v>0</v>
      </c>
      <c r="Q139" s="175">
        <v>0</v>
      </c>
      <c r="R139" s="175">
        <f t="shared" si="7"/>
        <v>0</v>
      </c>
      <c r="S139" s="175">
        <v>0</v>
      </c>
      <c r="T139" s="176">
        <f t="shared" si="8"/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77" t="s">
        <v>268</v>
      </c>
      <c r="AT139" s="177" t="s">
        <v>263</v>
      </c>
      <c r="AU139" s="177" t="s">
        <v>32</v>
      </c>
      <c r="AY139" s="18" t="s">
        <v>260</v>
      </c>
      <c r="BE139" s="178">
        <f t="shared" si="9"/>
        <v>0</v>
      </c>
      <c r="BF139" s="178">
        <f t="shared" si="10"/>
        <v>0</v>
      </c>
      <c r="BG139" s="178">
        <f t="shared" si="11"/>
        <v>0</v>
      </c>
      <c r="BH139" s="178">
        <f t="shared" si="12"/>
        <v>0</v>
      </c>
      <c r="BI139" s="178">
        <f t="shared" si="13"/>
        <v>0</v>
      </c>
      <c r="BJ139" s="18" t="s">
        <v>32</v>
      </c>
      <c r="BK139" s="178">
        <f t="shared" si="14"/>
        <v>0</v>
      </c>
      <c r="BL139" s="18" t="s">
        <v>268</v>
      </c>
      <c r="BM139" s="177" t="s">
        <v>353</v>
      </c>
    </row>
    <row r="140" spans="1:65" s="2" customFormat="1" ht="21.75" customHeight="1">
      <c r="A140" s="33"/>
      <c r="B140" s="132"/>
      <c r="C140" s="166" t="s">
        <v>313</v>
      </c>
      <c r="D140" s="166" t="s">
        <v>263</v>
      </c>
      <c r="E140" s="167" t="s">
        <v>2789</v>
      </c>
      <c r="F140" s="168" t="s">
        <v>2790</v>
      </c>
      <c r="G140" s="169" t="s">
        <v>316</v>
      </c>
      <c r="H140" s="170">
        <v>10</v>
      </c>
      <c r="I140" s="171"/>
      <c r="J140" s="172">
        <f t="shared" si="5"/>
        <v>0</v>
      </c>
      <c r="K140" s="168" t="s">
        <v>356</v>
      </c>
      <c r="L140" s="34"/>
      <c r="M140" s="173" t="s">
        <v>1</v>
      </c>
      <c r="N140" s="174" t="s">
        <v>42</v>
      </c>
      <c r="O140" s="59"/>
      <c r="P140" s="175">
        <f t="shared" si="6"/>
        <v>0</v>
      </c>
      <c r="Q140" s="175">
        <v>0</v>
      </c>
      <c r="R140" s="175">
        <f t="shared" si="7"/>
        <v>0</v>
      </c>
      <c r="S140" s="175">
        <v>0</v>
      </c>
      <c r="T140" s="176">
        <f t="shared" si="8"/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77" t="s">
        <v>268</v>
      </c>
      <c r="AT140" s="177" t="s">
        <v>263</v>
      </c>
      <c r="AU140" s="177" t="s">
        <v>32</v>
      </c>
      <c r="AY140" s="18" t="s">
        <v>260</v>
      </c>
      <c r="BE140" s="178">
        <f t="shared" si="9"/>
        <v>0</v>
      </c>
      <c r="BF140" s="178">
        <f t="shared" si="10"/>
        <v>0</v>
      </c>
      <c r="BG140" s="178">
        <f t="shared" si="11"/>
        <v>0</v>
      </c>
      <c r="BH140" s="178">
        <f t="shared" si="12"/>
        <v>0</v>
      </c>
      <c r="BI140" s="178">
        <f t="shared" si="13"/>
        <v>0</v>
      </c>
      <c r="BJ140" s="18" t="s">
        <v>32</v>
      </c>
      <c r="BK140" s="178">
        <f t="shared" si="14"/>
        <v>0</v>
      </c>
      <c r="BL140" s="18" t="s">
        <v>268</v>
      </c>
      <c r="BM140" s="177" t="s">
        <v>364</v>
      </c>
    </row>
    <row r="141" spans="1:65" s="2" customFormat="1" ht="16.5" customHeight="1">
      <c r="A141" s="33"/>
      <c r="B141" s="132"/>
      <c r="C141" s="166" t="s">
        <v>8</v>
      </c>
      <c r="D141" s="166" t="s">
        <v>263</v>
      </c>
      <c r="E141" s="167" t="s">
        <v>2791</v>
      </c>
      <c r="F141" s="168" t="s">
        <v>2792</v>
      </c>
      <c r="G141" s="169" t="s">
        <v>316</v>
      </c>
      <c r="H141" s="170">
        <v>10</v>
      </c>
      <c r="I141" s="171"/>
      <c r="J141" s="172">
        <f t="shared" si="5"/>
        <v>0</v>
      </c>
      <c r="K141" s="168" t="s">
        <v>356</v>
      </c>
      <c r="L141" s="34"/>
      <c r="M141" s="173" t="s">
        <v>1</v>
      </c>
      <c r="N141" s="174" t="s">
        <v>42</v>
      </c>
      <c r="O141" s="59"/>
      <c r="P141" s="175">
        <f t="shared" si="6"/>
        <v>0</v>
      </c>
      <c r="Q141" s="175">
        <v>0</v>
      </c>
      <c r="R141" s="175">
        <f t="shared" si="7"/>
        <v>0</v>
      </c>
      <c r="S141" s="175">
        <v>0</v>
      </c>
      <c r="T141" s="176">
        <f t="shared" si="8"/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77" t="s">
        <v>268</v>
      </c>
      <c r="AT141" s="177" t="s">
        <v>263</v>
      </c>
      <c r="AU141" s="177" t="s">
        <v>32</v>
      </c>
      <c r="AY141" s="18" t="s">
        <v>260</v>
      </c>
      <c r="BE141" s="178">
        <f t="shared" si="9"/>
        <v>0</v>
      </c>
      <c r="BF141" s="178">
        <f t="shared" si="10"/>
        <v>0</v>
      </c>
      <c r="BG141" s="178">
        <f t="shared" si="11"/>
        <v>0</v>
      </c>
      <c r="BH141" s="178">
        <f t="shared" si="12"/>
        <v>0</v>
      </c>
      <c r="BI141" s="178">
        <f t="shared" si="13"/>
        <v>0</v>
      </c>
      <c r="BJ141" s="18" t="s">
        <v>32</v>
      </c>
      <c r="BK141" s="178">
        <f t="shared" si="14"/>
        <v>0</v>
      </c>
      <c r="BL141" s="18" t="s">
        <v>268</v>
      </c>
      <c r="BM141" s="177" t="s">
        <v>375</v>
      </c>
    </row>
    <row r="142" spans="1:65" s="2" customFormat="1" ht="16.5" customHeight="1">
      <c r="A142" s="33"/>
      <c r="B142" s="132"/>
      <c r="C142" s="166" t="s">
        <v>261</v>
      </c>
      <c r="D142" s="166" t="s">
        <v>263</v>
      </c>
      <c r="E142" s="167" t="s">
        <v>2793</v>
      </c>
      <c r="F142" s="168" t="s">
        <v>2794</v>
      </c>
      <c r="G142" s="169" t="s">
        <v>2773</v>
      </c>
      <c r="H142" s="170">
        <v>30</v>
      </c>
      <c r="I142" s="171"/>
      <c r="J142" s="172">
        <f t="shared" si="5"/>
        <v>0</v>
      </c>
      <c r="K142" s="168" t="s">
        <v>356</v>
      </c>
      <c r="L142" s="34"/>
      <c r="M142" s="173" t="s">
        <v>1</v>
      </c>
      <c r="N142" s="174" t="s">
        <v>42</v>
      </c>
      <c r="O142" s="59"/>
      <c r="P142" s="175">
        <f t="shared" si="6"/>
        <v>0</v>
      </c>
      <c r="Q142" s="175">
        <v>0</v>
      </c>
      <c r="R142" s="175">
        <f t="shared" si="7"/>
        <v>0</v>
      </c>
      <c r="S142" s="175">
        <v>0</v>
      </c>
      <c r="T142" s="176">
        <f t="shared" si="8"/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77" t="s">
        <v>268</v>
      </c>
      <c r="AT142" s="177" t="s">
        <v>263</v>
      </c>
      <c r="AU142" s="177" t="s">
        <v>32</v>
      </c>
      <c r="AY142" s="18" t="s">
        <v>260</v>
      </c>
      <c r="BE142" s="178">
        <f t="shared" si="9"/>
        <v>0</v>
      </c>
      <c r="BF142" s="178">
        <f t="shared" si="10"/>
        <v>0</v>
      </c>
      <c r="BG142" s="178">
        <f t="shared" si="11"/>
        <v>0</v>
      </c>
      <c r="BH142" s="178">
        <f t="shared" si="12"/>
        <v>0</v>
      </c>
      <c r="BI142" s="178">
        <f t="shared" si="13"/>
        <v>0</v>
      </c>
      <c r="BJ142" s="18" t="s">
        <v>32</v>
      </c>
      <c r="BK142" s="178">
        <f t="shared" si="14"/>
        <v>0</v>
      </c>
      <c r="BL142" s="18" t="s">
        <v>268</v>
      </c>
      <c r="BM142" s="177" t="s">
        <v>383</v>
      </c>
    </row>
    <row r="143" spans="1:65" s="2" customFormat="1" ht="16.5" customHeight="1">
      <c r="A143" s="33"/>
      <c r="B143" s="132"/>
      <c r="C143" s="166" t="s">
        <v>333</v>
      </c>
      <c r="D143" s="166" t="s">
        <v>263</v>
      </c>
      <c r="E143" s="167" t="s">
        <v>2795</v>
      </c>
      <c r="F143" s="168" t="s">
        <v>2796</v>
      </c>
      <c r="G143" s="169" t="s">
        <v>432</v>
      </c>
      <c r="H143" s="170">
        <v>2</v>
      </c>
      <c r="I143" s="171"/>
      <c r="J143" s="172">
        <f t="shared" si="5"/>
        <v>0</v>
      </c>
      <c r="K143" s="168" t="s">
        <v>356</v>
      </c>
      <c r="L143" s="34"/>
      <c r="M143" s="173" t="s">
        <v>1</v>
      </c>
      <c r="N143" s="174" t="s">
        <v>42</v>
      </c>
      <c r="O143" s="59"/>
      <c r="P143" s="175">
        <f t="shared" si="6"/>
        <v>0</v>
      </c>
      <c r="Q143" s="175">
        <v>0</v>
      </c>
      <c r="R143" s="175">
        <f t="shared" si="7"/>
        <v>0</v>
      </c>
      <c r="S143" s="175">
        <v>0</v>
      </c>
      <c r="T143" s="176">
        <f t="shared" si="8"/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77" t="s">
        <v>268</v>
      </c>
      <c r="AT143" s="177" t="s">
        <v>263</v>
      </c>
      <c r="AU143" s="177" t="s">
        <v>32</v>
      </c>
      <c r="AY143" s="18" t="s">
        <v>260</v>
      </c>
      <c r="BE143" s="178">
        <f t="shared" si="9"/>
        <v>0</v>
      </c>
      <c r="BF143" s="178">
        <f t="shared" si="10"/>
        <v>0</v>
      </c>
      <c r="BG143" s="178">
        <f t="shared" si="11"/>
        <v>0</v>
      </c>
      <c r="BH143" s="178">
        <f t="shared" si="12"/>
        <v>0</v>
      </c>
      <c r="BI143" s="178">
        <f t="shared" si="13"/>
        <v>0</v>
      </c>
      <c r="BJ143" s="18" t="s">
        <v>32</v>
      </c>
      <c r="BK143" s="178">
        <f t="shared" si="14"/>
        <v>0</v>
      </c>
      <c r="BL143" s="18" t="s">
        <v>268</v>
      </c>
      <c r="BM143" s="177" t="s">
        <v>392</v>
      </c>
    </row>
    <row r="144" spans="1:65" s="12" customFormat="1" ht="25.9" customHeight="1">
      <c r="B144" s="153"/>
      <c r="D144" s="154" t="s">
        <v>76</v>
      </c>
      <c r="E144" s="155" t="s">
        <v>2797</v>
      </c>
      <c r="F144" s="155" t="s">
        <v>2798</v>
      </c>
      <c r="I144" s="156"/>
      <c r="J144" s="157">
        <f>BK144</f>
        <v>0</v>
      </c>
      <c r="L144" s="153"/>
      <c r="M144" s="158"/>
      <c r="N144" s="159"/>
      <c r="O144" s="159"/>
      <c r="P144" s="160">
        <f>SUM(P145:P153)</f>
        <v>0</v>
      </c>
      <c r="Q144" s="159"/>
      <c r="R144" s="160">
        <f>SUM(R145:R153)</f>
        <v>0</v>
      </c>
      <c r="S144" s="159"/>
      <c r="T144" s="161">
        <f>SUM(T145:T153)</f>
        <v>0</v>
      </c>
      <c r="AR144" s="154" t="s">
        <v>32</v>
      </c>
      <c r="AT144" s="162" t="s">
        <v>76</v>
      </c>
      <c r="AU144" s="162" t="s">
        <v>77</v>
      </c>
      <c r="AY144" s="154" t="s">
        <v>260</v>
      </c>
      <c r="BK144" s="163">
        <f>SUM(BK145:BK153)</f>
        <v>0</v>
      </c>
    </row>
    <row r="145" spans="1:65" s="2" customFormat="1" ht="16.5" customHeight="1">
      <c r="A145" s="33"/>
      <c r="B145" s="132"/>
      <c r="C145" s="211" t="s">
        <v>338</v>
      </c>
      <c r="D145" s="211" t="s">
        <v>429</v>
      </c>
      <c r="E145" s="212" t="s">
        <v>2799</v>
      </c>
      <c r="F145" s="213" t="s">
        <v>2800</v>
      </c>
      <c r="G145" s="214" t="s">
        <v>2773</v>
      </c>
      <c r="H145" s="215">
        <v>5</v>
      </c>
      <c r="I145" s="216"/>
      <c r="J145" s="217">
        <f t="shared" ref="J145:J153" si="15">ROUND(I145*H145,2)</f>
        <v>0</v>
      </c>
      <c r="K145" s="213" t="s">
        <v>356</v>
      </c>
      <c r="L145" s="218"/>
      <c r="M145" s="219" t="s">
        <v>1</v>
      </c>
      <c r="N145" s="220" t="s">
        <v>42</v>
      </c>
      <c r="O145" s="59"/>
      <c r="P145" s="175">
        <f t="shared" ref="P145:P153" si="16">O145*H145</f>
        <v>0</v>
      </c>
      <c r="Q145" s="175">
        <v>0</v>
      </c>
      <c r="R145" s="175">
        <f t="shared" ref="R145:R153" si="17">Q145*H145</f>
        <v>0</v>
      </c>
      <c r="S145" s="175">
        <v>0</v>
      </c>
      <c r="T145" s="176">
        <f t="shared" ref="T145:T153" si="18"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77" t="s">
        <v>306</v>
      </c>
      <c r="AT145" s="177" t="s">
        <v>429</v>
      </c>
      <c r="AU145" s="177" t="s">
        <v>32</v>
      </c>
      <c r="AY145" s="18" t="s">
        <v>260</v>
      </c>
      <c r="BE145" s="178">
        <f t="shared" ref="BE145:BE153" si="19">IF(N145="základní",J145,0)</f>
        <v>0</v>
      </c>
      <c r="BF145" s="178">
        <f t="shared" ref="BF145:BF153" si="20">IF(N145="snížená",J145,0)</f>
        <v>0</v>
      </c>
      <c r="BG145" s="178">
        <f t="shared" ref="BG145:BG153" si="21">IF(N145="zákl. přenesená",J145,0)</f>
        <v>0</v>
      </c>
      <c r="BH145" s="178">
        <f t="shared" ref="BH145:BH153" si="22">IF(N145="sníž. přenesená",J145,0)</f>
        <v>0</v>
      </c>
      <c r="BI145" s="178">
        <f t="shared" ref="BI145:BI153" si="23">IF(N145="nulová",J145,0)</f>
        <v>0</v>
      </c>
      <c r="BJ145" s="18" t="s">
        <v>32</v>
      </c>
      <c r="BK145" s="178">
        <f t="shared" ref="BK145:BK153" si="24">ROUND(I145*H145,2)</f>
        <v>0</v>
      </c>
      <c r="BL145" s="18" t="s">
        <v>268</v>
      </c>
      <c r="BM145" s="177" t="s">
        <v>401</v>
      </c>
    </row>
    <row r="146" spans="1:65" s="2" customFormat="1" ht="16.5" customHeight="1">
      <c r="A146" s="33"/>
      <c r="B146" s="132"/>
      <c r="C146" s="211" t="s">
        <v>343</v>
      </c>
      <c r="D146" s="211" t="s">
        <v>429</v>
      </c>
      <c r="E146" s="212" t="s">
        <v>2801</v>
      </c>
      <c r="F146" s="213" t="s">
        <v>2802</v>
      </c>
      <c r="G146" s="214" t="s">
        <v>419</v>
      </c>
      <c r="H146" s="215">
        <v>0.6</v>
      </c>
      <c r="I146" s="216"/>
      <c r="J146" s="217">
        <f t="shared" si="15"/>
        <v>0</v>
      </c>
      <c r="K146" s="213" t="s">
        <v>356</v>
      </c>
      <c r="L146" s="218"/>
      <c r="M146" s="219" t="s">
        <v>1</v>
      </c>
      <c r="N146" s="220" t="s">
        <v>42</v>
      </c>
      <c r="O146" s="59"/>
      <c r="P146" s="175">
        <f t="shared" si="16"/>
        <v>0</v>
      </c>
      <c r="Q146" s="175">
        <v>0</v>
      </c>
      <c r="R146" s="175">
        <f t="shared" si="17"/>
        <v>0</v>
      </c>
      <c r="S146" s="175">
        <v>0</v>
      </c>
      <c r="T146" s="176">
        <f t="shared" si="18"/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77" t="s">
        <v>306</v>
      </c>
      <c r="AT146" s="177" t="s">
        <v>429</v>
      </c>
      <c r="AU146" s="177" t="s">
        <v>32</v>
      </c>
      <c r="AY146" s="18" t="s">
        <v>260</v>
      </c>
      <c r="BE146" s="178">
        <f t="shared" si="19"/>
        <v>0</v>
      </c>
      <c r="BF146" s="178">
        <f t="shared" si="20"/>
        <v>0</v>
      </c>
      <c r="BG146" s="178">
        <f t="shared" si="21"/>
        <v>0</v>
      </c>
      <c r="BH146" s="178">
        <f t="shared" si="22"/>
        <v>0</v>
      </c>
      <c r="BI146" s="178">
        <f t="shared" si="23"/>
        <v>0</v>
      </c>
      <c r="BJ146" s="18" t="s">
        <v>32</v>
      </c>
      <c r="BK146" s="178">
        <f t="shared" si="24"/>
        <v>0</v>
      </c>
      <c r="BL146" s="18" t="s">
        <v>268</v>
      </c>
      <c r="BM146" s="177" t="s">
        <v>411</v>
      </c>
    </row>
    <row r="147" spans="1:65" s="2" customFormat="1" ht="16.5" customHeight="1">
      <c r="A147" s="33"/>
      <c r="B147" s="132"/>
      <c r="C147" s="211" t="s">
        <v>348</v>
      </c>
      <c r="D147" s="211" t="s">
        <v>429</v>
      </c>
      <c r="E147" s="212" t="s">
        <v>2803</v>
      </c>
      <c r="F147" s="213" t="s">
        <v>2804</v>
      </c>
      <c r="G147" s="214" t="s">
        <v>419</v>
      </c>
      <c r="H147" s="215">
        <v>2.5</v>
      </c>
      <c r="I147" s="216"/>
      <c r="J147" s="217">
        <f t="shared" si="15"/>
        <v>0</v>
      </c>
      <c r="K147" s="213" t="s">
        <v>356</v>
      </c>
      <c r="L147" s="218"/>
      <c r="M147" s="219" t="s">
        <v>1</v>
      </c>
      <c r="N147" s="220" t="s">
        <v>42</v>
      </c>
      <c r="O147" s="59"/>
      <c r="P147" s="175">
        <f t="shared" si="16"/>
        <v>0</v>
      </c>
      <c r="Q147" s="175">
        <v>0</v>
      </c>
      <c r="R147" s="175">
        <f t="shared" si="17"/>
        <v>0</v>
      </c>
      <c r="S147" s="175">
        <v>0</v>
      </c>
      <c r="T147" s="176">
        <f t="shared" si="18"/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77" t="s">
        <v>306</v>
      </c>
      <c r="AT147" s="177" t="s">
        <v>429</v>
      </c>
      <c r="AU147" s="177" t="s">
        <v>32</v>
      </c>
      <c r="AY147" s="18" t="s">
        <v>260</v>
      </c>
      <c r="BE147" s="178">
        <f t="shared" si="19"/>
        <v>0</v>
      </c>
      <c r="BF147" s="178">
        <f t="shared" si="20"/>
        <v>0</v>
      </c>
      <c r="BG147" s="178">
        <f t="shared" si="21"/>
        <v>0</v>
      </c>
      <c r="BH147" s="178">
        <f t="shared" si="22"/>
        <v>0</v>
      </c>
      <c r="BI147" s="178">
        <f t="shared" si="23"/>
        <v>0</v>
      </c>
      <c r="BJ147" s="18" t="s">
        <v>32</v>
      </c>
      <c r="BK147" s="178">
        <f t="shared" si="24"/>
        <v>0</v>
      </c>
      <c r="BL147" s="18" t="s">
        <v>268</v>
      </c>
      <c r="BM147" s="177" t="s">
        <v>428</v>
      </c>
    </row>
    <row r="148" spans="1:65" s="2" customFormat="1" ht="16.5" customHeight="1">
      <c r="A148" s="33"/>
      <c r="B148" s="132"/>
      <c r="C148" s="211" t="s">
        <v>353</v>
      </c>
      <c r="D148" s="211" t="s">
        <v>429</v>
      </c>
      <c r="E148" s="212" t="s">
        <v>2805</v>
      </c>
      <c r="F148" s="213" t="s">
        <v>2806</v>
      </c>
      <c r="G148" s="214" t="s">
        <v>2773</v>
      </c>
      <c r="H148" s="215">
        <v>1</v>
      </c>
      <c r="I148" s="216"/>
      <c r="J148" s="217">
        <f t="shared" si="15"/>
        <v>0</v>
      </c>
      <c r="K148" s="213" t="s">
        <v>356</v>
      </c>
      <c r="L148" s="218"/>
      <c r="M148" s="219" t="s">
        <v>1</v>
      </c>
      <c r="N148" s="220" t="s">
        <v>42</v>
      </c>
      <c r="O148" s="59"/>
      <c r="P148" s="175">
        <f t="shared" si="16"/>
        <v>0</v>
      </c>
      <c r="Q148" s="175">
        <v>0</v>
      </c>
      <c r="R148" s="175">
        <f t="shared" si="17"/>
        <v>0</v>
      </c>
      <c r="S148" s="175">
        <v>0</v>
      </c>
      <c r="T148" s="176">
        <f t="shared" si="18"/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77" t="s">
        <v>306</v>
      </c>
      <c r="AT148" s="177" t="s">
        <v>429</v>
      </c>
      <c r="AU148" s="177" t="s">
        <v>32</v>
      </c>
      <c r="AY148" s="18" t="s">
        <v>260</v>
      </c>
      <c r="BE148" s="178">
        <f t="shared" si="19"/>
        <v>0</v>
      </c>
      <c r="BF148" s="178">
        <f t="shared" si="20"/>
        <v>0</v>
      </c>
      <c r="BG148" s="178">
        <f t="shared" si="21"/>
        <v>0</v>
      </c>
      <c r="BH148" s="178">
        <f t="shared" si="22"/>
        <v>0</v>
      </c>
      <c r="BI148" s="178">
        <f t="shared" si="23"/>
        <v>0</v>
      </c>
      <c r="BJ148" s="18" t="s">
        <v>32</v>
      </c>
      <c r="BK148" s="178">
        <f t="shared" si="24"/>
        <v>0</v>
      </c>
      <c r="BL148" s="18" t="s">
        <v>268</v>
      </c>
      <c r="BM148" s="177" t="s">
        <v>439</v>
      </c>
    </row>
    <row r="149" spans="1:65" s="2" customFormat="1" ht="16.5" customHeight="1">
      <c r="A149" s="33"/>
      <c r="B149" s="132"/>
      <c r="C149" s="211" t="s">
        <v>359</v>
      </c>
      <c r="D149" s="211" t="s">
        <v>429</v>
      </c>
      <c r="E149" s="212" t="s">
        <v>2807</v>
      </c>
      <c r="F149" s="213" t="s">
        <v>2808</v>
      </c>
      <c r="G149" s="214" t="s">
        <v>2773</v>
      </c>
      <c r="H149" s="215">
        <v>10</v>
      </c>
      <c r="I149" s="216"/>
      <c r="J149" s="217">
        <f t="shared" si="15"/>
        <v>0</v>
      </c>
      <c r="K149" s="213" t="s">
        <v>356</v>
      </c>
      <c r="L149" s="218"/>
      <c r="M149" s="219" t="s">
        <v>1</v>
      </c>
      <c r="N149" s="220" t="s">
        <v>42</v>
      </c>
      <c r="O149" s="59"/>
      <c r="P149" s="175">
        <f t="shared" si="16"/>
        <v>0</v>
      </c>
      <c r="Q149" s="175">
        <v>0</v>
      </c>
      <c r="R149" s="175">
        <f t="shared" si="17"/>
        <v>0</v>
      </c>
      <c r="S149" s="175">
        <v>0</v>
      </c>
      <c r="T149" s="176">
        <f t="shared" si="18"/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77" t="s">
        <v>306</v>
      </c>
      <c r="AT149" s="177" t="s">
        <v>429</v>
      </c>
      <c r="AU149" s="177" t="s">
        <v>32</v>
      </c>
      <c r="AY149" s="18" t="s">
        <v>260</v>
      </c>
      <c r="BE149" s="178">
        <f t="shared" si="19"/>
        <v>0</v>
      </c>
      <c r="BF149" s="178">
        <f t="shared" si="20"/>
        <v>0</v>
      </c>
      <c r="BG149" s="178">
        <f t="shared" si="21"/>
        <v>0</v>
      </c>
      <c r="BH149" s="178">
        <f t="shared" si="22"/>
        <v>0</v>
      </c>
      <c r="BI149" s="178">
        <f t="shared" si="23"/>
        <v>0</v>
      </c>
      <c r="BJ149" s="18" t="s">
        <v>32</v>
      </c>
      <c r="BK149" s="178">
        <f t="shared" si="24"/>
        <v>0</v>
      </c>
      <c r="BL149" s="18" t="s">
        <v>268</v>
      </c>
      <c r="BM149" s="177" t="s">
        <v>448</v>
      </c>
    </row>
    <row r="150" spans="1:65" s="2" customFormat="1" ht="16.5" customHeight="1">
      <c r="A150" s="33"/>
      <c r="B150" s="132"/>
      <c r="C150" s="211" t="s">
        <v>364</v>
      </c>
      <c r="D150" s="211" t="s">
        <v>429</v>
      </c>
      <c r="E150" s="212" t="s">
        <v>2809</v>
      </c>
      <c r="F150" s="213" t="s">
        <v>2810</v>
      </c>
      <c r="G150" s="214" t="s">
        <v>2773</v>
      </c>
      <c r="H150" s="215">
        <v>5</v>
      </c>
      <c r="I150" s="216"/>
      <c r="J150" s="217">
        <f t="shared" si="15"/>
        <v>0</v>
      </c>
      <c r="K150" s="213" t="s">
        <v>356</v>
      </c>
      <c r="L150" s="218"/>
      <c r="M150" s="219" t="s">
        <v>1</v>
      </c>
      <c r="N150" s="220" t="s">
        <v>42</v>
      </c>
      <c r="O150" s="59"/>
      <c r="P150" s="175">
        <f t="shared" si="16"/>
        <v>0</v>
      </c>
      <c r="Q150" s="175">
        <v>0</v>
      </c>
      <c r="R150" s="175">
        <f t="shared" si="17"/>
        <v>0</v>
      </c>
      <c r="S150" s="175">
        <v>0</v>
      </c>
      <c r="T150" s="176">
        <f t="shared" si="18"/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77" t="s">
        <v>306</v>
      </c>
      <c r="AT150" s="177" t="s">
        <v>429</v>
      </c>
      <c r="AU150" s="177" t="s">
        <v>32</v>
      </c>
      <c r="AY150" s="18" t="s">
        <v>260</v>
      </c>
      <c r="BE150" s="178">
        <f t="shared" si="19"/>
        <v>0</v>
      </c>
      <c r="BF150" s="178">
        <f t="shared" si="20"/>
        <v>0</v>
      </c>
      <c r="BG150" s="178">
        <f t="shared" si="21"/>
        <v>0</v>
      </c>
      <c r="BH150" s="178">
        <f t="shared" si="22"/>
        <v>0</v>
      </c>
      <c r="BI150" s="178">
        <f t="shared" si="23"/>
        <v>0</v>
      </c>
      <c r="BJ150" s="18" t="s">
        <v>32</v>
      </c>
      <c r="BK150" s="178">
        <f t="shared" si="24"/>
        <v>0</v>
      </c>
      <c r="BL150" s="18" t="s">
        <v>268</v>
      </c>
      <c r="BM150" s="177" t="s">
        <v>457</v>
      </c>
    </row>
    <row r="151" spans="1:65" s="2" customFormat="1" ht="16.5" customHeight="1">
      <c r="A151" s="33"/>
      <c r="B151" s="132"/>
      <c r="C151" s="211" t="s">
        <v>369</v>
      </c>
      <c r="D151" s="211" t="s">
        <v>429</v>
      </c>
      <c r="E151" s="212" t="s">
        <v>2811</v>
      </c>
      <c r="F151" s="213" t="s">
        <v>2812</v>
      </c>
      <c r="G151" s="214" t="s">
        <v>419</v>
      </c>
      <c r="H151" s="215">
        <v>0.2</v>
      </c>
      <c r="I151" s="216"/>
      <c r="J151" s="217">
        <f t="shared" si="15"/>
        <v>0</v>
      </c>
      <c r="K151" s="213" t="s">
        <v>356</v>
      </c>
      <c r="L151" s="218"/>
      <c r="M151" s="219" t="s">
        <v>1</v>
      </c>
      <c r="N151" s="220" t="s">
        <v>42</v>
      </c>
      <c r="O151" s="59"/>
      <c r="P151" s="175">
        <f t="shared" si="16"/>
        <v>0</v>
      </c>
      <c r="Q151" s="175">
        <v>0</v>
      </c>
      <c r="R151" s="175">
        <f t="shared" si="17"/>
        <v>0</v>
      </c>
      <c r="S151" s="175">
        <v>0</v>
      </c>
      <c r="T151" s="176">
        <f t="shared" si="18"/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77" t="s">
        <v>306</v>
      </c>
      <c r="AT151" s="177" t="s">
        <v>429</v>
      </c>
      <c r="AU151" s="177" t="s">
        <v>32</v>
      </c>
      <c r="AY151" s="18" t="s">
        <v>260</v>
      </c>
      <c r="BE151" s="178">
        <f t="shared" si="19"/>
        <v>0</v>
      </c>
      <c r="BF151" s="178">
        <f t="shared" si="20"/>
        <v>0</v>
      </c>
      <c r="BG151" s="178">
        <f t="shared" si="21"/>
        <v>0</v>
      </c>
      <c r="BH151" s="178">
        <f t="shared" si="22"/>
        <v>0</v>
      </c>
      <c r="BI151" s="178">
        <f t="shared" si="23"/>
        <v>0</v>
      </c>
      <c r="BJ151" s="18" t="s">
        <v>32</v>
      </c>
      <c r="BK151" s="178">
        <f t="shared" si="24"/>
        <v>0</v>
      </c>
      <c r="BL151" s="18" t="s">
        <v>268</v>
      </c>
      <c r="BM151" s="177" t="s">
        <v>469</v>
      </c>
    </row>
    <row r="152" spans="1:65" s="2" customFormat="1" ht="16.5" customHeight="1">
      <c r="A152" s="33"/>
      <c r="B152" s="132"/>
      <c r="C152" s="211" t="s">
        <v>375</v>
      </c>
      <c r="D152" s="211" t="s">
        <v>429</v>
      </c>
      <c r="E152" s="212" t="s">
        <v>2813</v>
      </c>
      <c r="F152" s="213" t="s">
        <v>2814</v>
      </c>
      <c r="G152" s="214" t="s">
        <v>316</v>
      </c>
      <c r="H152" s="215">
        <v>0.5</v>
      </c>
      <c r="I152" s="216"/>
      <c r="J152" s="217">
        <f t="shared" si="15"/>
        <v>0</v>
      </c>
      <c r="K152" s="213" t="s">
        <v>356</v>
      </c>
      <c r="L152" s="218"/>
      <c r="M152" s="219" t="s">
        <v>1</v>
      </c>
      <c r="N152" s="220" t="s">
        <v>42</v>
      </c>
      <c r="O152" s="59"/>
      <c r="P152" s="175">
        <f t="shared" si="16"/>
        <v>0</v>
      </c>
      <c r="Q152" s="175">
        <v>0</v>
      </c>
      <c r="R152" s="175">
        <f t="shared" si="17"/>
        <v>0</v>
      </c>
      <c r="S152" s="175">
        <v>0</v>
      </c>
      <c r="T152" s="176">
        <f t="shared" si="18"/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77" t="s">
        <v>306</v>
      </c>
      <c r="AT152" s="177" t="s">
        <v>429</v>
      </c>
      <c r="AU152" s="177" t="s">
        <v>32</v>
      </c>
      <c r="AY152" s="18" t="s">
        <v>260</v>
      </c>
      <c r="BE152" s="178">
        <f t="shared" si="19"/>
        <v>0</v>
      </c>
      <c r="BF152" s="178">
        <f t="shared" si="20"/>
        <v>0</v>
      </c>
      <c r="BG152" s="178">
        <f t="shared" si="21"/>
        <v>0</v>
      </c>
      <c r="BH152" s="178">
        <f t="shared" si="22"/>
        <v>0</v>
      </c>
      <c r="BI152" s="178">
        <f t="shared" si="23"/>
        <v>0</v>
      </c>
      <c r="BJ152" s="18" t="s">
        <v>32</v>
      </c>
      <c r="BK152" s="178">
        <f t="shared" si="24"/>
        <v>0</v>
      </c>
      <c r="BL152" s="18" t="s">
        <v>268</v>
      </c>
      <c r="BM152" s="177" t="s">
        <v>479</v>
      </c>
    </row>
    <row r="153" spans="1:65" s="2" customFormat="1" ht="16.5" customHeight="1">
      <c r="A153" s="33"/>
      <c r="B153" s="132"/>
      <c r="C153" s="211" t="s">
        <v>7</v>
      </c>
      <c r="D153" s="211" t="s">
        <v>429</v>
      </c>
      <c r="E153" s="212" t="s">
        <v>2815</v>
      </c>
      <c r="F153" s="213" t="s">
        <v>2816</v>
      </c>
      <c r="G153" s="214" t="s">
        <v>432</v>
      </c>
      <c r="H153" s="215">
        <v>1.5</v>
      </c>
      <c r="I153" s="216"/>
      <c r="J153" s="217">
        <f t="shared" si="15"/>
        <v>0</v>
      </c>
      <c r="K153" s="213" t="s">
        <v>356</v>
      </c>
      <c r="L153" s="218"/>
      <c r="M153" s="229" t="s">
        <v>1</v>
      </c>
      <c r="N153" s="230" t="s">
        <v>42</v>
      </c>
      <c r="O153" s="226"/>
      <c r="P153" s="227">
        <f t="shared" si="16"/>
        <v>0</v>
      </c>
      <c r="Q153" s="227">
        <v>0</v>
      </c>
      <c r="R153" s="227">
        <f t="shared" si="17"/>
        <v>0</v>
      </c>
      <c r="S153" s="227">
        <v>0</v>
      </c>
      <c r="T153" s="228">
        <f t="shared" si="18"/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77" t="s">
        <v>306</v>
      </c>
      <c r="AT153" s="177" t="s">
        <v>429</v>
      </c>
      <c r="AU153" s="177" t="s">
        <v>32</v>
      </c>
      <c r="AY153" s="18" t="s">
        <v>260</v>
      </c>
      <c r="BE153" s="178">
        <f t="shared" si="19"/>
        <v>0</v>
      </c>
      <c r="BF153" s="178">
        <f t="shared" si="20"/>
        <v>0</v>
      </c>
      <c r="BG153" s="178">
        <f t="shared" si="21"/>
        <v>0</v>
      </c>
      <c r="BH153" s="178">
        <f t="shared" si="22"/>
        <v>0</v>
      </c>
      <c r="BI153" s="178">
        <f t="shared" si="23"/>
        <v>0</v>
      </c>
      <c r="BJ153" s="18" t="s">
        <v>32</v>
      </c>
      <c r="BK153" s="178">
        <f t="shared" si="24"/>
        <v>0</v>
      </c>
      <c r="BL153" s="18" t="s">
        <v>268</v>
      </c>
      <c r="BM153" s="177" t="s">
        <v>489</v>
      </c>
    </row>
    <row r="154" spans="1:65" s="2" customFormat="1" ht="6.95" customHeight="1">
      <c r="A154" s="33"/>
      <c r="B154" s="48"/>
      <c r="C154" s="49"/>
      <c r="D154" s="49"/>
      <c r="E154" s="49"/>
      <c r="F154" s="49"/>
      <c r="G154" s="49"/>
      <c r="H154" s="49"/>
      <c r="I154" s="49"/>
      <c r="J154" s="49"/>
      <c r="K154" s="49"/>
      <c r="L154" s="34"/>
      <c r="M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</row>
  </sheetData>
  <autoFilter ref="C127:K153"/>
  <mergeCells count="14">
    <mergeCell ref="D106:F106"/>
    <mergeCell ref="E118:H118"/>
    <mergeCell ref="E120:H120"/>
    <mergeCell ref="L2:V2"/>
    <mergeCell ref="E87:H87"/>
    <mergeCell ref="D102:F102"/>
    <mergeCell ref="D103:F103"/>
    <mergeCell ref="D104:F104"/>
    <mergeCell ref="D105:F105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72"/>
  <sheetViews>
    <sheetView showGridLines="0" workbookViewId="0">
      <selection activeCell="F127" sqref="F127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6" t="s">
        <v>5</v>
      </c>
      <c r="M2" s="247"/>
      <c r="N2" s="247"/>
      <c r="O2" s="247"/>
      <c r="P2" s="247"/>
      <c r="Q2" s="247"/>
      <c r="R2" s="247"/>
      <c r="S2" s="247"/>
      <c r="T2" s="247"/>
      <c r="U2" s="247"/>
      <c r="V2" s="247"/>
      <c r="AT2" s="18" t="s">
        <v>119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1:46" s="1" customFormat="1" ht="24.95" customHeight="1">
      <c r="B4" s="21"/>
      <c r="D4" s="22" t="s">
        <v>142</v>
      </c>
      <c r="L4" s="21"/>
      <c r="M4" s="100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85" t="str">
        <f>'Rekapitulace stavby'!K6</f>
        <v>BRNO, SPORTOVNÍ I - REKONSTRUKCE KANALIZACE , I. ETAPA</v>
      </c>
      <c r="F7" s="286"/>
      <c r="G7" s="286"/>
      <c r="H7" s="286"/>
      <c r="L7" s="21"/>
    </row>
    <row r="8" spans="1:46" s="1" customFormat="1" ht="12" customHeight="1">
      <c r="B8" s="21"/>
      <c r="D8" s="28" t="s">
        <v>151</v>
      </c>
      <c r="L8" s="21"/>
    </row>
    <row r="9" spans="1:46" s="2" customFormat="1" ht="16.5" customHeight="1">
      <c r="A9" s="33"/>
      <c r="B9" s="34"/>
      <c r="C9" s="33"/>
      <c r="D9" s="33"/>
      <c r="E9" s="285" t="s">
        <v>2817</v>
      </c>
      <c r="F9" s="282"/>
      <c r="G9" s="282"/>
      <c r="H9" s="282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157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78" t="s">
        <v>2818</v>
      </c>
      <c r="F11" s="282"/>
      <c r="G11" s="282"/>
      <c r="H11" s="282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">
        <v>1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">
        <v>25</v>
      </c>
      <c r="F17" s="33"/>
      <c r="G17" s="33"/>
      <c r="H17" s="33"/>
      <c r="I17" s="28" t="s">
        <v>26</v>
      </c>
      <c r="J17" s="26" t="s">
        <v>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27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87" t="str">
        <f>'Rekapitulace stavby'!E14</f>
        <v>Vyplň údaj</v>
      </c>
      <c r="F20" s="270"/>
      <c r="G20" s="270"/>
      <c r="H20" s="270"/>
      <c r="I20" s="28" t="s">
        <v>26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29</v>
      </c>
      <c r="E22" s="33"/>
      <c r="F22" s="33"/>
      <c r="G22" s="33"/>
      <c r="H22" s="33"/>
      <c r="I22" s="28" t="s">
        <v>24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">
        <v>30</v>
      </c>
      <c r="F23" s="33"/>
      <c r="G23" s="33"/>
      <c r="H23" s="33"/>
      <c r="I23" s="28" t="s">
        <v>26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33</v>
      </c>
      <c r="E25" s="33"/>
      <c r="F25" s="33"/>
      <c r="G25" s="33"/>
      <c r="H25" s="33"/>
      <c r="I25" s="28" t="s">
        <v>24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">
        <v>34</v>
      </c>
      <c r="F26" s="33"/>
      <c r="G26" s="33"/>
      <c r="H26" s="33"/>
      <c r="I26" s="28" t="s">
        <v>26</v>
      </c>
      <c r="J26" s="26" t="s">
        <v>1</v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35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1"/>
      <c r="B29" s="102"/>
      <c r="C29" s="101"/>
      <c r="D29" s="101"/>
      <c r="E29" s="274" t="s">
        <v>1</v>
      </c>
      <c r="F29" s="274"/>
      <c r="G29" s="274"/>
      <c r="H29" s="274"/>
      <c r="I29" s="101"/>
      <c r="J29" s="101"/>
      <c r="K29" s="101"/>
      <c r="L29" s="103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26" t="s">
        <v>201</v>
      </c>
      <c r="E32" s="33"/>
      <c r="F32" s="33"/>
      <c r="G32" s="33"/>
      <c r="H32" s="33"/>
      <c r="I32" s="33"/>
      <c r="J32" s="105">
        <f>J98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6" t="s">
        <v>204</v>
      </c>
      <c r="E33" s="33"/>
      <c r="F33" s="33"/>
      <c r="G33" s="33"/>
      <c r="H33" s="33"/>
      <c r="I33" s="33"/>
      <c r="J33" s="105">
        <f>J102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7" t="s">
        <v>37</v>
      </c>
      <c r="E34" s="33"/>
      <c r="F34" s="33"/>
      <c r="G34" s="33"/>
      <c r="H34" s="33"/>
      <c r="I34" s="33"/>
      <c r="J34" s="72">
        <f>ROUND(J32 + J33,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39</v>
      </c>
      <c r="G36" s="33"/>
      <c r="H36" s="33"/>
      <c r="I36" s="37" t="s">
        <v>38</v>
      </c>
      <c r="J36" s="37" t="s">
        <v>40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8" t="s">
        <v>41</v>
      </c>
      <c r="E37" s="28" t="s">
        <v>42</v>
      </c>
      <c r="F37" s="109">
        <f>ROUND((SUM(BE102:BE109) + SUM(BE131:BE171)),  0)</f>
        <v>0</v>
      </c>
      <c r="G37" s="33"/>
      <c r="H37" s="33"/>
      <c r="I37" s="110">
        <v>0.21</v>
      </c>
      <c r="J37" s="109">
        <f>ROUND(((SUM(BE102:BE109) + SUM(BE131:BE171))*I37),  0)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43</v>
      </c>
      <c r="F38" s="109">
        <f>ROUND((SUM(BF102:BF109) + SUM(BF131:BF171)),  0)</f>
        <v>0</v>
      </c>
      <c r="G38" s="33"/>
      <c r="H38" s="33"/>
      <c r="I38" s="110">
        <v>0.1</v>
      </c>
      <c r="J38" s="109">
        <f>ROUND(((SUM(BF102:BF109) + SUM(BF131:BF171))*I38),  0)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44</v>
      </c>
      <c r="F39" s="109">
        <f>ROUND((SUM(BG102:BG109) + SUM(BG131:BG171)),  0)</f>
        <v>0</v>
      </c>
      <c r="G39" s="33"/>
      <c r="H39" s="33"/>
      <c r="I39" s="110">
        <v>0.21</v>
      </c>
      <c r="J39" s="109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45</v>
      </c>
      <c r="F40" s="109">
        <f>ROUND((SUM(BH102:BH109) + SUM(BH131:BH171)),  0)</f>
        <v>0</v>
      </c>
      <c r="G40" s="33"/>
      <c r="H40" s="33"/>
      <c r="I40" s="110">
        <v>0.1</v>
      </c>
      <c r="J40" s="109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46</v>
      </c>
      <c r="F41" s="109">
        <f>ROUND((SUM(BI102:BI109) + SUM(BI131:BI171)),  0)</f>
        <v>0</v>
      </c>
      <c r="G41" s="33"/>
      <c r="H41" s="33"/>
      <c r="I41" s="110">
        <v>0</v>
      </c>
      <c r="J41" s="109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11"/>
      <c r="D43" s="112" t="s">
        <v>47</v>
      </c>
      <c r="E43" s="61"/>
      <c r="F43" s="61"/>
      <c r="G43" s="113" t="s">
        <v>48</v>
      </c>
      <c r="H43" s="114" t="s">
        <v>49</v>
      </c>
      <c r="I43" s="61"/>
      <c r="J43" s="115">
        <f>SUM(J34:J41)</f>
        <v>0</v>
      </c>
      <c r="K43" s="116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50</v>
      </c>
      <c r="E50" s="45"/>
      <c r="F50" s="45"/>
      <c r="G50" s="44" t="s">
        <v>51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52</v>
      </c>
      <c r="E61" s="36"/>
      <c r="F61" s="117" t="s">
        <v>53</v>
      </c>
      <c r="G61" s="46" t="s">
        <v>52</v>
      </c>
      <c r="H61" s="36"/>
      <c r="I61" s="36"/>
      <c r="J61" s="118" t="s">
        <v>53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54</v>
      </c>
      <c r="E65" s="47"/>
      <c r="F65" s="47"/>
      <c r="G65" s="44" t="s">
        <v>55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52</v>
      </c>
      <c r="E76" s="36"/>
      <c r="F76" s="117" t="s">
        <v>53</v>
      </c>
      <c r="G76" s="46" t="s">
        <v>52</v>
      </c>
      <c r="H76" s="36"/>
      <c r="I76" s="36"/>
      <c r="J76" s="118" t="s">
        <v>53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226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85" t="str">
        <f>E7</f>
        <v>BRNO, SPORTOVNÍ I - REKONSTRUKCE KANALIZACE , I. ETAPA</v>
      </c>
      <c r="F85" s="286"/>
      <c r="G85" s="286"/>
      <c r="H85" s="286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151</v>
      </c>
      <c r="L86" s="21"/>
    </row>
    <row r="87" spans="1:31" s="2" customFormat="1" ht="16.5" customHeight="1">
      <c r="A87" s="33"/>
      <c r="B87" s="34"/>
      <c r="C87" s="33"/>
      <c r="D87" s="33"/>
      <c r="E87" s="285" t="s">
        <v>2817</v>
      </c>
      <c r="F87" s="282"/>
      <c r="G87" s="282"/>
      <c r="H87" s="282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157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78" t="str">
        <f>E11</f>
        <v>91 - ostatní náklady (Š760450 - Š33066)</v>
      </c>
      <c r="F89" s="282"/>
      <c r="G89" s="282"/>
      <c r="H89" s="282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>Brno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23</v>
      </c>
      <c r="D93" s="33"/>
      <c r="E93" s="33"/>
      <c r="F93" s="26" t="str">
        <f>E17</f>
        <v>Statutární město Brno</v>
      </c>
      <c r="G93" s="33"/>
      <c r="H93" s="33"/>
      <c r="I93" s="28" t="s">
        <v>29</v>
      </c>
      <c r="J93" s="31" t="str">
        <f>E23</f>
        <v>JV PROJEKT VH s.r.o.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27</v>
      </c>
      <c r="D94" s="33"/>
      <c r="E94" s="33"/>
      <c r="F94" s="26" t="str">
        <f>IF(E20="","",E20)</f>
        <v>Vyplň údaj</v>
      </c>
      <c r="G94" s="33"/>
      <c r="H94" s="33"/>
      <c r="I94" s="28" t="s">
        <v>33</v>
      </c>
      <c r="J94" s="31" t="str">
        <f>E26</f>
        <v>Obrtel M.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9" t="s">
        <v>227</v>
      </c>
      <c r="D96" s="111"/>
      <c r="E96" s="111"/>
      <c r="F96" s="111"/>
      <c r="G96" s="111"/>
      <c r="H96" s="111"/>
      <c r="I96" s="111"/>
      <c r="J96" s="120" t="s">
        <v>228</v>
      </c>
      <c r="K96" s="111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65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65" s="2" customFormat="1" ht="22.9" customHeight="1">
      <c r="A98" s="33"/>
      <c r="B98" s="34"/>
      <c r="C98" s="121" t="s">
        <v>2912</v>
      </c>
      <c r="D98" s="33"/>
      <c r="E98" s="33"/>
      <c r="F98" s="33"/>
      <c r="G98" s="33"/>
      <c r="H98" s="33"/>
      <c r="I98" s="33"/>
      <c r="J98" s="72">
        <f>J131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229</v>
      </c>
    </row>
    <row r="99" spans="1:65" s="9" customFormat="1" ht="24.95" customHeight="1">
      <c r="B99" s="122"/>
      <c r="D99" s="123" t="s">
        <v>2819</v>
      </c>
      <c r="E99" s="124"/>
      <c r="F99" s="124"/>
      <c r="G99" s="124"/>
      <c r="H99" s="124"/>
      <c r="I99" s="124"/>
      <c r="J99" s="125">
        <f>J132</f>
        <v>0</v>
      </c>
      <c r="L99" s="122"/>
    </row>
    <row r="100" spans="1:65" s="2" customFormat="1" ht="21.75" customHeight="1">
      <c r="A100" s="33"/>
      <c r="B100" s="34"/>
      <c r="C100" s="33"/>
      <c r="D100" s="33"/>
      <c r="E100" s="33"/>
      <c r="F100" s="33"/>
      <c r="G100" s="33"/>
      <c r="H100" s="33"/>
      <c r="I100" s="33"/>
      <c r="J100" s="33"/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</row>
    <row r="101" spans="1:65" s="2" customFormat="1" ht="6.95" customHeight="1">
      <c r="A101" s="33"/>
      <c r="B101" s="34"/>
      <c r="C101" s="33"/>
      <c r="D101" s="33"/>
      <c r="E101" s="33"/>
      <c r="F101" s="33"/>
      <c r="G101" s="33"/>
      <c r="H101" s="33"/>
      <c r="I101" s="33"/>
      <c r="J101" s="33"/>
      <c r="K101" s="33"/>
      <c r="L101" s="4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</row>
    <row r="102" spans="1:65" s="2" customFormat="1" ht="29.25" customHeight="1">
      <c r="A102" s="33"/>
      <c r="B102" s="34"/>
      <c r="C102" s="121"/>
      <c r="D102" s="33"/>
      <c r="E102" s="33"/>
      <c r="F102" s="33"/>
      <c r="G102" s="33"/>
      <c r="H102" s="33"/>
      <c r="I102" s="33"/>
      <c r="J102" s="130"/>
      <c r="K102" s="33"/>
      <c r="L102" s="43"/>
      <c r="N102" s="131" t="s">
        <v>41</v>
      </c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</row>
    <row r="103" spans="1:65" s="2" customFormat="1" ht="18" customHeight="1">
      <c r="A103" s="33"/>
      <c r="B103" s="132"/>
      <c r="C103" s="133"/>
      <c r="D103" s="283"/>
      <c r="E103" s="284"/>
      <c r="F103" s="284"/>
      <c r="G103" s="133"/>
      <c r="H103" s="133"/>
      <c r="I103" s="133"/>
      <c r="J103" s="135"/>
      <c r="K103" s="133"/>
      <c r="L103" s="136"/>
      <c r="M103" s="137"/>
      <c r="N103" s="138" t="s">
        <v>42</v>
      </c>
      <c r="O103" s="137"/>
      <c r="P103" s="137"/>
      <c r="Q103" s="137"/>
      <c r="R103" s="137"/>
      <c r="S103" s="133"/>
      <c r="T103" s="133"/>
      <c r="U103" s="133"/>
      <c r="V103" s="133"/>
      <c r="W103" s="133"/>
      <c r="X103" s="133"/>
      <c r="Y103" s="133"/>
      <c r="Z103" s="133"/>
      <c r="AA103" s="133"/>
      <c r="AB103" s="133"/>
      <c r="AC103" s="133"/>
      <c r="AD103" s="133"/>
      <c r="AE103" s="133"/>
      <c r="AF103" s="137"/>
      <c r="AG103" s="137"/>
      <c r="AH103" s="137"/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137"/>
      <c r="AU103" s="137"/>
      <c r="AV103" s="137"/>
      <c r="AW103" s="137"/>
      <c r="AX103" s="137"/>
      <c r="AY103" s="139" t="s">
        <v>242</v>
      </c>
      <c r="AZ103" s="137"/>
      <c r="BA103" s="137"/>
      <c r="BB103" s="137"/>
      <c r="BC103" s="137"/>
      <c r="BD103" s="137"/>
      <c r="BE103" s="140">
        <f t="shared" ref="BE103:BE108" si="0">IF(N103="základní",J103,0)</f>
        <v>0</v>
      </c>
      <c r="BF103" s="140">
        <f t="shared" ref="BF103:BF108" si="1">IF(N103="snížená",J103,0)</f>
        <v>0</v>
      </c>
      <c r="BG103" s="140">
        <f t="shared" ref="BG103:BG108" si="2">IF(N103="zákl. přenesená",J103,0)</f>
        <v>0</v>
      </c>
      <c r="BH103" s="140">
        <f t="shared" ref="BH103:BH108" si="3">IF(N103="sníž. přenesená",J103,0)</f>
        <v>0</v>
      </c>
      <c r="BI103" s="140">
        <f t="shared" ref="BI103:BI108" si="4">IF(N103="nulová",J103,0)</f>
        <v>0</v>
      </c>
      <c r="BJ103" s="139" t="s">
        <v>32</v>
      </c>
      <c r="BK103" s="137"/>
      <c r="BL103" s="137"/>
      <c r="BM103" s="137"/>
    </row>
    <row r="104" spans="1:65" s="2" customFormat="1" ht="18" customHeight="1">
      <c r="A104" s="33"/>
      <c r="B104" s="132"/>
      <c r="C104" s="133"/>
      <c r="D104" s="283"/>
      <c r="E104" s="284"/>
      <c r="F104" s="284"/>
      <c r="G104" s="133"/>
      <c r="H104" s="133"/>
      <c r="I104" s="133"/>
      <c r="J104" s="135"/>
      <c r="K104" s="133"/>
      <c r="L104" s="136"/>
      <c r="M104" s="137"/>
      <c r="N104" s="138" t="s">
        <v>42</v>
      </c>
      <c r="O104" s="137"/>
      <c r="P104" s="137"/>
      <c r="Q104" s="137"/>
      <c r="R104" s="137"/>
      <c r="S104" s="133"/>
      <c r="T104" s="133"/>
      <c r="U104" s="133"/>
      <c r="V104" s="133"/>
      <c r="W104" s="133"/>
      <c r="X104" s="133"/>
      <c r="Y104" s="133"/>
      <c r="Z104" s="133"/>
      <c r="AA104" s="133"/>
      <c r="AB104" s="133"/>
      <c r="AC104" s="133"/>
      <c r="AD104" s="133"/>
      <c r="AE104" s="133"/>
      <c r="AF104" s="137"/>
      <c r="AG104" s="137"/>
      <c r="AH104" s="137"/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137"/>
      <c r="AU104" s="137"/>
      <c r="AV104" s="137"/>
      <c r="AW104" s="137"/>
      <c r="AX104" s="137"/>
      <c r="AY104" s="139" t="s">
        <v>242</v>
      </c>
      <c r="AZ104" s="137"/>
      <c r="BA104" s="137"/>
      <c r="BB104" s="137"/>
      <c r="BC104" s="137"/>
      <c r="BD104" s="137"/>
      <c r="BE104" s="140">
        <f t="shared" si="0"/>
        <v>0</v>
      </c>
      <c r="BF104" s="140">
        <f t="shared" si="1"/>
        <v>0</v>
      </c>
      <c r="BG104" s="140">
        <f t="shared" si="2"/>
        <v>0</v>
      </c>
      <c r="BH104" s="140">
        <f t="shared" si="3"/>
        <v>0</v>
      </c>
      <c r="BI104" s="140">
        <f t="shared" si="4"/>
        <v>0</v>
      </c>
      <c r="BJ104" s="139" t="s">
        <v>32</v>
      </c>
      <c r="BK104" s="137"/>
      <c r="BL104" s="137"/>
      <c r="BM104" s="137"/>
    </row>
    <row r="105" spans="1:65" s="2" customFormat="1" ht="18" customHeight="1">
      <c r="A105" s="33"/>
      <c r="B105" s="132"/>
      <c r="C105" s="133"/>
      <c r="D105" s="283"/>
      <c r="E105" s="284"/>
      <c r="F105" s="284"/>
      <c r="G105" s="133"/>
      <c r="H105" s="133"/>
      <c r="I105" s="133"/>
      <c r="J105" s="135"/>
      <c r="K105" s="133"/>
      <c r="L105" s="136"/>
      <c r="M105" s="137"/>
      <c r="N105" s="138" t="s">
        <v>42</v>
      </c>
      <c r="O105" s="137"/>
      <c r="P105" s="137"/>
      <c r="Q105" s="137"/>
      <c r="R105" s="137"/>
      <c r="S105" s="133"/>
      <c r="T105" s="133"/>
      <c r="U105" s="133"/>
      <c r="V105" s="133"/>
      <c r="W105" s="133"/>
      <c r="X105" s="133"/>
      <c r="Y105" s="133"/>
      <c r="Z105" s="133"/>
      <c r="AA105" s="133"/>
      <c r="AB105" s="133"/>
      <c r="AC105" s="133"/>
      <c r="AD105" s="133"/>
      <c r="AE105" s="133"/>
      <c r="AF105" s="137"/>
      <c r="AG105" s="137"/>
      <c r="AH105" s="137"/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137"/>
      <c r="AU105" s="137"/>
      <c r="AV105" s="137"/>
      <c r="AW105" s="137"/>
      <c r="AX105" s="137"/>
      <c r="AY105" s="139" t="s">
        <v>242</v>
      </c>
      <c r="AZ105" s="137"/>
      <c r="BA105" s="137"/>
      <c r="BB105" s="137"/>
      <c r="BC105" s="137"/>
      <c r="BD105" s="137"/>
      <c r="BE105" s="140">
        <f t="shared" si="0"/>
        <v>0</v>
      </c>
      <c r="BF105" s="140">
        <f t="shared" si="1"/>
        <v>0</v>
      </c>
      <c r="BG105" s="140">
        <f t="shared" si="2"/>
        <v>0</v>
      </c>
      <c r="BH105" s="140">
        <f t="shared" si="3"/>
        <v>0</v>
      </c>
      <c r="BI105" s="140">
        <f t="shared" si="4"/>
        <v>0</v>
      </c>
      <c r="BJ105" s="139" t="s">
        <v>32</v>
      </c>
      <c r="BK105" s="137"/>
      <c r="BL105" s="137"/>
      <c r="BM105" s="137"/>
    </row>
    <row r="106" spans="1:65" s="2" customFormat="1" ht="18" customHeight="1">
      <c r="A106" s="33"/>
      <c r="B106" s="132"/>
      <c r="C106" s="133"/>
      <c r="D106" s="283"/>
      <c r="E106" s="284"/>
      <c r="F106" s="284"/>
      <c r="G106" s="133"/>
      <c r="H106" s="133"/>
      <c r="I106" s="133"/>
      <c r="J106" s="135"/>
      <c r="K106" s="133"/>
      <c r="L106" s="136"/>
      <c r="M106" s="137"/>
      <c r="N106" s="138" t="s">
        <v>42</v>
      </c>
      <c r="O106" s="137"/>
      <c r="P106" s="137"/>
      <c r="Q106" s="137"/>
      <c r="R106" s="137"/>
      <c r="S106" s="133"/>
      <c r="T106" s="133"/>
      <c r="U106" s="133"/>
      <c r="V106" s="133"/>
      <c r="W106" s="133"/>
      <c r="X106" s="133"/>
      <c r="Y106" s="133"/>
      <c r="Z106" s="133"/>
      <c r="AA106" s="133"/>
      <c r="AB106" s="133"/>
      <c r="AC106" s="133"/>
      <c r="AD106" s="133"/>
      <c r="AE106" s="133"/>
      <c r="AF106" s="137"/>
      <c r="AG106" s="137"/>
      <c r="AH106" s="137"/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137"/>
      <c r="AU106" s="137"/>
      <c r="AV106" s="137"/>
      <c r="AW106" s="137"/>
      <c r="AX106" s="137"/>
      <c r="AY106" s="139" t="s">
        <v>242</v>
      </c>
      <c r="AZ106" s="137"/>
      <c r="BA106" s="137"/>
      <c r="BB106" s="137"/>
      <c r="BC106" s="137"/>
      <c r="BD106" s="137"/>
      <c r="BE106" s="140">
        <f t="shared" si="0"/>
        <v>0</v>
      </c>
      <c r="BF106" s="140">
        <f t="shared" si="1"/>
        <v>0</v>
      </c>
      <c r="BG106" s="140">
        <f t="shared" si="2"/>
        <v>0</v>
      </c>
      <c r="BH106" s="140">
        <f t="shared" si="3"/>
        <v>0</v>
      </c>
      <c r="BI106" s="140">
        <f t="shared" si="4"/>
        <v>0</v>
      </c>
      <c r="BJ106" s="139" t="s">
        <v>32</v>
      </c>
      <c r="BK106" s="137"/>
      <c r="BL106" s="137"/>
      <c r="BM106" s="137"/>
    </row>
    <row r="107" spans="1:65" s="2" customFormat="1" ht="18" customHeight="1">
      <c r="A107" s="33"/>
      <c r="B107" s="132"/>
      <c r="C107" s="133"/>
      <c r="D107" s="283"/>
      <c r="E107" s="284"/>
      <c r="F107" s="284"/>
      <c r="G107" s="133"/>
      <c r="H107" s="133"/>
      <c r="I107" s="133"/>
      <c r="J107" s="135"/>
      <c r="K107" s="133"/>
      <c r="L107" s="136"/>
      <c r="M107" s="137"/>
      <c r="N107" s="138" t="s">
        <v>42</v>
      </c>
      <c r="O107" s="137"/>
      <c r="P107" s="137"/>
      <c r="Q107" s="137"/>
      <c r="R107" s="137"/>
      <c r="S107" s="133"/>
      <c r="T107" s="133"/>
      <c r="U107" s="133"/>
      <c r="V107" s="133"/>
      <c r="W107" s="133"/>
      <c r="X107" s="133"/>
      <c r="Y107" s="133"/>
      <c r="Z107" s="133"/>
      <c r="AA107" s="133"/>
      <c r="AB107" s="133"/>
      <c r="AC107" s="133"/>
      <c r="AD107" s="133"/>
      <c r="AE107" s="133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9" t="s">
        <v>242</v>
      </c>
      <c r="AZ107" s="137"/>
      <c r="BA107" s="137"/>
      <c r="BB107" s="137"/>
      <c r="BC107" s="137"/>
      <c r="BD107" s="137"/>
      <c r="BE107" s="140">
        <f t="shared" si="0"/>
        <v>0</v>
      </c>
      <c r="BF107" s="140">
        <f t="shared" si="1"/>
        <v>0</v>
      </c>
      <c r="BG107" s="140">
        <f t="shared" si="2"/>
        <v>0</v>
      </c>
      <c r="BH107" s="140">
        <f t="shared" si="3"/>
        <v>0</v>
      </c>
      <c r="BI107" s="140">
        <f t="shared" si="4"/>
        <v>0</v>
      </c>
      <c r="BJ107" s="139" t="s">
        <v>32</v>
      </c>
      <c r="BK107" s="137"/>
      <c r="BL107" s="137"/>
      <c r="BM107" s="137"/>
    </row>
    <row r="108" spans="1:65" s="2" customFormat="1" ht="18" customHeight="1">
      <c r="A108" s="33"/>
      <c r="B108" s="132"/>
      <c r="C108" s="133"/>
      <c r="D108" s="134"/>
      <c r="E108" s="133"/>
      <c r="F108" s="133"/>
      <c r="G108" s="133"/>
      <c r="H108" s="133"/>
      <c r="I108" s="133"/>
      <c r="J108" s="135"/>
      <c r="K108" s="133"/>
      <c r="L108" s="136"/>
      <c r="M108" s="137"/>
      <c r="N108" s="138" t="s">
        <v>42</v>
      </c>
      <c r="O108" s="137"/>
      <c r="P108" s="137"/>
      <c r="Q108" s="137"/>
      <c r="R108" s="137"/>
      <c r="S108" s="133"/>
      <c r="T108" s="133"/>
      <c r="U108" s="133"/>
      <c r="V108" s="133"/>
      <c r="W108" s="133"/>
      <c r="X108" s="133"/>
      <c r="Y108" s="133"/>
      <c r="Z108" s="133"/>
      <c r="AA108" s="133"/>
      <c r="AB108" s="133"/>
      <c r="AC108" s="133"/>
      <c r="AD108" s="133"/>
      <c r="AE108" s="133"/>
      <c r="AF108" s="137"/>
      <c r="AG108" s="137"/>
      <c r="AH108" s="137"/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137"/>
      <c r="AU108" s="137"/>
      <c r="AV108" s="137"/>
      <c r="AW108" s="137"/>
      <c r="AX108" s="137"/>
      <c r="AY108" s="139" t="s">
        <v>244</v>
      </c>
      <c r="AZ108" s="137"/>
      <c r="BA108" s="137"/>
      <c r="BB108" s="137"/>
      <c r="BC108" s="137"/>
      <c r="BD108" s="137"/>
      <c r="BE108" s="140">
        <f t="shared" si="0"/>
        <v>0</v>
      </c>
      <c r="BF108" s="140">
        <f t="shared" si="1"/>
        <v>0</v>
      </c>
      <c r="BG108" s="140">
        <f t="shared" si="2"/>
        <v>0</v>
      </c>
      <c r="BH108" s="140">
        <f t="shared" si="3"/>
        <v>0</v>
      </c>
      <c r="BI108" s="140">
        <f t="shared" si="4"/>
        <v>0</v>
      </c>
      <c r="BJ108" s="139" t="s">
        <v>32</v>
      </c>
      <c r="BK108" s="137"/>
      <c r="BL108" s="137"/>
      <c r="BM108" s="137"/>
    </row>
    <row r="109" spans="1:65" s="2" customForma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65" s="2" customFormat="1" ht="29.25" customHeight="1">
      <c r="A110" s="33"/>
      <c r="B110" s="34"/>
      <c r="C110" s="141" t="s">
        <v>2911</v>
      </c>
      <c r="D110" s="111"/>
      <c r="E110" s="111"/>
      <c r="F110" s="111"/>
      <c r="G110" s="111"/>
      <c r="H110" s="111"/>
      <c r="I110" s="111"/>
      <c r="J110" s="142">
        <f>ROUND(J98+J102,0)</f>
        <v>0</v>
      </c>
      <c r="K110" s="111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65" s="2" customFormat="1" ht="6.95" customHeight="1">
      <c r="A111" s="33"/>
      <c r="B111" s="48"/>
      <c r="C111" s="49"/>
      <c r="D111" s="49"/>
      <c r="E111" s="49"/>
      <c r="F111" s="49"/>
      <c r="G111" s="49"/>
      <c r="H111" s="49"/>
      <c r="I111" s="49"/>
      <c r="J111" s="49"/>
      <c r="K111" s="49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5" spans="1:31" s="2" customFormat="1" ht="6.95" customHeight="1">
      <c r="A115" s="33"/>
      <c r="B115" s="50"/>
      <c r="C115" s="51"/>
      <c r="D115" s="51"/>
      <c r="E115" s="51"/>
      <c r="F115" s="51"/>
      <c r="G115" s="51"/>
      <c r="H115" s="51"/>
      <c r="I115" s="51"/>
      <c r="J115" s="51"/>
      <c r="K115" s="51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24.95" customHeight="1">
      <c r="A116" s="33"/>
      <c r="B116" s="34"/>
      <c r="C116" s="22" t="s">
        <v>245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6.95" customHeight="1">
      <c r="A117" s="33"/>
      <c r="B117" s="34"/>
      <c r="C117" s="33"/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12" customHeight="1">
      <c r="A118" s="33"/>
      <c r="B118" s="34"/>
      <c r="C118" s="28" t="s">
        <v>16</v>
      </c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16.5" customHeight="1">
      <c r="A119" s="33"/>
      <c r="B119" s="34"/>
      <c r="C119" s="33"/>
      <c r="D119" s="33"/>
      <c r="E119" s="285" t="str">
        <f>E7</f>
        <v>BRNO, SPORTOVNÍ I - REKONSTRUKCE KANALIZACE , I. ETAPA</v>
      </c>
      <c r="F119" s="286"/>
      <c r="G119" s="286"/>
      <c r="H119" s="286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1" customFormat="1" ht="12" customHeight="1">
      <c r="B120" s="21"/>
      <c r="C120" s="28" t="s">
        <v>151</v>
      </c>
      <c r="L120" s="21"/>
    </row>
    <row r="121" spans="1:31" s="2" customFormat="1" ht="16.5" customHeight="1">
      <c r="A121" s="33"/>
      <c r="B121" s="34"/>
      <c r="C121" s="33"/>
      <c r="D121" s="33"/>
      <c r="E121" s="285" t="s">
        <v>2817</v>
      </c>
      <c r="F121" s="282"/>
      <c r="G121" s="282"/>
      <c r="H121" s="282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2" customHeight="1">
      <c r="A122" s="33"/>
      <c r="B122" s="34"/>
      <c r="C122" s="28" t="s">
        <v>157</v>
      </c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6.5" customHeight="1">
      <c r="A123" s="33"/>
      <c r="B123" s="34"/>
      <c r="C123" s="33"/>
      <c r="D123" s="33"/>
      <c r="E123" s="278" t="str">
        <f>E11</f>
        <v>91 - ostatní náklady (Š760450 - Š33066)</v>
      </c>
      <c r="F123" s="282"/>
      <c r="G123" s="282"/>
      <c r="H123" s="282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6.9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2" customHeight="1">
      <c r="A125" s="33"/>
      <c r="B125" s="34"/>
      <c r="C125" s="28" t="s">
        <v>20</v>
      </c>
      <c r="D125" s="33"/>
      <c r="E125" s="33"/>
      <c r="F125" s="26" t="str">
        <f>F14</f>
        <v>Brno</v>
      </c>
      <c r="G125" s="33"/>
      <c r="H125" s="33"/>
      <c r="I125" s="28" t="s">
        <v>22</v>
      </c>
      <c r="J125" s="56" t="str">
        <f>IF(J14="","",J14)</f>
        <v/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6.9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25.7" customHeight="1">
      <c r="A127" s="33"/>
      <c r="B127" s="34"/>
      <c r="C127" s="28" t="s">
        <v>23</v>
      </c>
      <c r="D127" s="33"/>
      <c r="E127" s="33"/>
      <c r="F127" s="26" t="str">
        <f>E17</f>
        <v>Statutární město Brno</v>
      </c>
      <c r="G127" s="33"/>
      <c r="H127" s="33"/>
      <c r="I127" s="28" t="s">
        <v>29</v>
      </c>
      <c r="J127" s="31" t="str">
        <f>E23</f>
        <v>JV PROJEKT VH s.r.o.</v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5.2" customHeight="1">
      <c r="A128" s="33"/>
      <c r="B128" s="34"/>
      <c r="C128" s="28" t="s">
        <v>27</v>
      </c>
      <c r="D128" s="33"/>
      <c r="E128" s="33"/>
      <c r="F128" s="26" t="str">
        <f>IF(E20="","",E20)</f>
        <v>Vyplň údaj</v>
      </c>
      <c r="G128" s="33"/>
      <c r="H128" s="33"/>
      <c r="I128" s="28" t="s">
        <v>33</v>
      </c>
      <c r="J128" s="31" t="str">
        <f>E26</f>
        <v>Obrtel M.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0.35" customHeight="1">
      <c r="A129" s="33"/>
      <c r="B129" s="34"/>
      <c r="C129" s="33"/>
      <c r="D129" s="33"/>
      <c r="E129" s="33"/>
      <c r="F129" s="33"/>
      <c r="G129" s="33"/>
      <c r="H129" s="33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11" customFormat="1" ht="29.25" customHeight="1">
      <c r="A130" s="143"/>
      <c r="B130" s="144"/>
      <c r="C130" s="145" t="s">
        <v>246</v>
      </c>
      <c r="D130" s="146" t="s">
        <v>62</v>
      </c>
      <c r="E130" s="146" t="s">
        <v>58</v>
      </c>
      <c r="F130" s="146" t="s">
        <v>59</v>
      </c>
      <c r="G130" s="146" t="s">
        <v>247</v>
      </c>
      <c r="H130" s="146" t="s">
        <v>248</v>
      </c>
      <c r="I130" s="146" t="s">
        <v>249</v>
      </c>
      <c r="J130" s="146" t="s">
        <v>228</v>
      </c>
      <c r="K130" s="147" t="s">
        <v>250</v>
      </c>
      <c r="L130" s="148"/>
      <c r="M130" s="63" t="s">
        <v>1</v>
      </c>
      <c r="N130" s="64" t="s">
        <v>41</v>
      </c>
      <c r="O130" s="64" t="s">
        <v>251</v>
      </c>
      <c r="P130" s="64" t="s">
        <v>252</v>
      </c>
      <c r="Q130" s="64" t="s">
        <v>253</v>
      </c>
      <c r="R130" s="64" t="s">
        <v>254</v>
      </c>
      <c r="S130" s="64" t="s">
        <v>255</v>
      </c>
      <c r="T130" s="65" t="s">
        <v>256</v>
      </c>
      <c r="U130" s="143"/>
      <c r="V130" s="143"/>
      <c r="W130" s="143"/>
      <c r="X130" s="143"/>
      <c r="Y130" s="143"/>
      <c r="Z130" s="143"/>
      <c r="AA130" s="143"/>
      <c r="AB130" s="143"/>
      <c r="AC130" s="143"/>
      <c r="AD130" s="143"/>
      <c r="AE130" s="143"/>
    </row>
    <row r="131" spans="1:65" s="2" customFormat="1" ht="22.9" customHeight="1">
      <c r="A131" s="33"/>
      <c r="B131" s="34"/>
      <c r="C131" s="70" t="s">
        <v>257</v>
      </c>
      <c r="D131" s="33"/>
      <c r="E131" s="33"/>
      <c r="F131" s="33"/>
      <c r="G131" s="33"/>
      <c r="H131" s="33"/>
      <c r="I131" s="33"/>
      <c r="J131" s="149">
        <f>BK131</f>
        <v>0</v>
      </c>
      <c r="K131" s="33"/>
      <c r="L131" s="34"/>
      <c r="M131" s="66"/>
      <c r="N131" s="57"/>
      <c r="O131" s="67"/>
      <c r="P131" s="150">
        <f>P132</f>
        <v>0</v>
      </c>
      <c r="Q131" s="67"/>
      <c r="R131" s="150">
        <f>R132</f>
        <v>0</v>
      </c>
      <c r="S131" s="67"/>
      <c r="T131" s="151">
        <f>T132</f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T131" s="18" t="s">
        <v>76</v>
      </c>
      <c r="AU131" s="18" t="s">
        <v>229</v>
      </c>
      <c r="BK131" s="152">
        <f>BK132</f>
        <v>0</v>
      </c>
    </row>
    <row r="132" spans="1:65" s="12" customFormat="1" ht="25.9" customHeight="1">
      <c r="B132" s="153"/>
      <c r="D132" s="154" t="s">
        <v>76</v>
      </c>
      <c r="E132" s="155" t="s">
        <v>2820</v>
      </c>
      <c r="F132" s="155" t="s">
        <v>2821</v>
      </c>
      <c r="I132" s="156"/>
      <c r="J132" s="157">
        <f>BK132</f>
        <v>0</v>
      </c>
      <c r="L132" s="153"/>
      <c r="M132" s="158"/>
      <c r="N132" s="159"/>
      <c r="O132" s="159"/>
      <c r="P132" s="160">
        <f>SUM(P133:P171)</f>
        <v>0</v>
      </c>
      <c r="Q132" s="159"/>
      <c r="R132" s="160">
        <f>SUM(R133:R171)</f>
        <v>0</v>
      </c>
      <c r="S132" s="159"/>
      <c r="T132" s="161">
        <f>SUM(T133:T171)</f>
        <v>0</v>
      </c>
      <c r="AR132" s="154" t="s">
        <v>268</v>
      </c>
      <c r="AT132" s="162" t="s">
        <v>76</v>
      </c>
      <c r="AU132" s="162" t="s">
        <v>77</v>
      </c>
      <c r="AY132" s="154" t="s">
        <v>260</v>
      </c>
      <c r="BK132" s="163">
        <f>SUM(BK133:BK171)</f>
        <v>0</v>
      </c>
    </row>
    <row r="133" spans="1:65" s="2" customFormat="1" ht="16.5" customHeight="1">
      <c r="A133" s="33"/>
      <c r="B133" s="132"/>
      <c r="C133" s="166" t="s">
        <v>32</v>
      </c>
      <c r="D133" s="166" t="s">
        <v>263</v>
      </c>
      <c r="E133" s="167" t="s">
        <v>2822</v>
      </c>
      <c r="F133" s="168" t="s">
        <v>2823</v>
      </c>
      <c r="G133" s="169" t="s">
        <v>2824</v>
      </c>
      <c r="H133" s="170">
        <v>1</v>
      </c>
      <c r="I133" s="171"/>
      <c r="J133" s="172">
        <f>ROUND(I133*H133,2)</f>
        <v>0</v>
      </c>
      <c r="K133" s="168" t="s">
        <v>356</v>
      </c>
      <c r="L133" s="34"/>
      <c r="M133" s="173" t="s">
        <v>1</v>
      </c>
      <c r="N133" s="174" t="s">
        <v>42</v>
      </c>
      <c r="O133" s="59"/>
      <c r="P133" s="175">
        <f>O133*H133</f>
        <v>0</v>
      </c>
      <c r="Q133" s="175">
        <v>0</v>
      </c>
      <c r="R133" s="175">
        <f>Q133*H133</f>
        <v>0</v>
      </c>
      <c r="S133" s="175">
        <v>0</v>
      </c>
      <c r="T133" s="176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77" t="s">
        <v>2825</v>
      </c>
      <c r="AT133" s="177" t="s">
        <v>263</v>
      </c>
      <c r="AU133" s="177" t="s">
        <v>32</v>
      </c>
      <c r="AY133" s="18" t="s">
        <v>260</v>
      </c>
      <c r="BE133" s="178">
        <f>IF(N133="základní",J133,0)</f>
        <v>0</v>
      </c>
      <c r="BF133" s="178">
        <f>IF(N133="snížená",J133,0)</f>
        <v>0</v>
      </c>
      <c r="BG133" s="178">
        <f>IF(N133="zákl. přenesená",J133,0)</f>
        <v>0</v>
      </c>
      <c r="BH133" s="178">
        <f>IF(N133="sníž. přenesená",J133,0)</f>
        <v>0</v>
      </c>
      <c r="BI133" s="178">
        <f>IF(N133="nulová",J133,0)</f>
        <v>0</v>
      </c>
      <c r="BJ133" s="18" t="s">
        <v>32</v>
      </c>
      <c r="BK133" s="178">
        <f>ROUND(I133*H133,2)</f>
        <v>0</v>
      </c>
      <c r="BL133" s="18" t="s">
        <v>2825</v>
      </c>
      <c r="BM133" s="177" t="s">
        <v>268</v>
      </c>
    </row>
    <row r="134" spans="1:65" s="13" customFormat="1">
      <c r="B134" s="179"/>
      <c r="D134" s="180" t="s">
        <v>270</v>
      </c>
      <c r="E134" s="181" t="s">
        <v>1</v>
      </c>
      <c r="F134" s="182" t="s">
        <v>32</v>
      </c>
      <c r="H134" s="183">
        <v>1</v>
      </c>
      <c r="I134" s="184"/>
      <c r="L134" s="179"/>
      <c r="M134" s="185"/>
      <c r="N134" s="186"/>
      <c r="O134" s="186"/>
      <c r="P134" s="186"/>
      <c r="Q134" s="186"/>
      <c r="R134" s="186"/>
      <c r="S134" s="186"/>
      <c r="T134" s="187"/>
      <c r="AT134" s="181" t="s">
        <v>270</v>
      </c>
      <c r="AU134" s="181" t="s">
        <v>32</v>
      </c>
      <c r="AV134" s="13" t="s">
        <v>86</v>
      </c>
      <c r="AW134" s="13" t="s">
        <v>31</v>
      </c>
      <c r="AX134" s="13" t="s">
        <v>32</v>
      </c>
      <c r="AY134" s="181" t="s">
        <v>260</v>
      </c>
    </row>
    <row r="135" spans="1:65" s="2" customFormat="1" ht="16.5" customHeight="1">
      <c r="A135" s="33"/>
      <c r="B135" s="132"/>
      <c r="C135" s="166" t="s">
        <v>86</v>
      </c>
      <c r="D135" s="166" t="s">
        <v>263</v>
      </c>
      <c r="E135" s="167" t="s">
        <v>2826</v>
      </c>
      <c r="F135" s="168" t="s">
        <v>2827</v>
      </c>
      <c r="G135" s="169" t="s">
        <v>2824</v>
      </c>
      <c r="H135" s="170">
        <v>1</v>
      </c>
      <c r="I135" s="171"/>
      <c r="J135" s="172">
        <f>ROUND(I135*H135,2)</f>
        <v>0</v>
      </c>
      <c r="K135" s="168" t="s">
        <v>356</v>
      </c>
      <c r="L135" s="34"/>
      <c r="M135" s="173" t="s">
        <v>1</v>
      </c>
      <c r="N135" s="174" t="s">
        <v>42</v>
      </c>
      <c r="O135" s="59"/>
      <c r="P135" s="175">
        <f>O135*H135</f>
        <v>0</v>
      </c>
      <c r="Q135" s="175">
        <v>0</v>
      </c>
      <c r="R135" s="175">
        <f>Q135*H135</f>
        <v>0</v>
      </c>
      <c r="S135" s="175">
        <v>0</v>
      </c>
      <c r="T135" s="176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77" t="s">
        <v>2825</v>
      </c>
      <c r="AT135" s="177" t="s">
        <v>263</v>
      </c>
      <c r="AU135" s="177" t="s">
        <v>32</v>
      </c>
      <c r="AY135" s="18" t="s">
        <v>260</v>
      </c>
      <c r="BE135" s="178">
        <f>IF(N135="základní",J135,0)</f>
        <v>0</v>
      </c>
      <c r="BF135" s="178">
        <f>IF(N135="snížená",J135,0)</f>
        <v>0</v>
      </c>
      <c r="BG135" s="178">
        <f>IF(N135="zákl. přenesená",J135,0)</f>
        <v>0</v>
      </c>
      <c r="BH135" s="178">
        <f>IF(N135="sníž. přenesená",J135,0)</f>
        <v>0</v>
      </c>
      <c r="BI135" s="178">
        <f>IF(N135="nulová",J135,0)</f>
        <v>0</v>
      </c>
      <c r="BJ135" s="18" t="s">
        <v>32</v>
      </c>
      <c r="BK135" s="178">
        <f>ROUND(I135*H135,2)</f>
        <v>0</v>
      </c>
      <c r="BL135" s="18" t="s">
        <v>2825</v>
      </c>
      <c r="BM135" s="177" t="s">
        <v>306</v>
      </c>
    </row>
    <row r="136" spans="1:65" s="13" customFormat="1">
      <c r="B136" s="179"/>
      <c r="D136" s="180" t="s">
        <v>270</v>
      </c>
      <c r="E136" s="181" t="s">
        <v>1</v>
      </c>
      <c r="F136" s="182" t="s">
        <v>32</v>
      </c>
      <c r="H136" s="183">
        <v>1</v>
      </c>
      <c r="I136" s="184"/>
      <c r="L136" s="179"/>
      <c r="M136" s="185"/>
      <c r="N136" s="186"/>
      <c r="O136" s="186"/>
      <c r="P136" s="186"/>
      <c r="Q136" s="186"/>
      <c r="R136" s="186"/>
      <c r="S136" s="186"/>
      <c r="T136" s="187"/>
      <c r="AT136" s="181" t="s">
        <v>270</v>
      </c>
      <c r="AU136" s="181" t="s">
        <v>32</v>
      </c>
      <c r="AV136" s="13" t="s">
        <v>86</v>
      </c>
      <c r="AW136" s="13" t="s">
        <v>31</v>
      </c>
      <c r="AX136" s="13" t="s">
        <v>32</v>
      </c>
      <c r="AY136" s="181" t="s">
        <v>260</v>
      </c>
    </row>
    <row r="137" spans="1:65" s="2" customFormat="1" ht="16.5" customHeight="1">
      <c r="A137" s="33"/>
      <c r="B137" s="132"/>
      <c r="C137" s="166" t="s">
        <v>283</v>
      </c>
      <c r="D137" s="166" t="s">
        <v>263</v>
      </c>
      <c r="E137" s="167" t="s">
        <v>2828</v>
      </c>
      <c r="F137" s="168" t="s">
        <v>2829</v>
      </c>
      <c r="G137" s="169" t="s">
        <v>266</v>
      </c>
      <c r="H137" s="170">
        <v>192.72</v>
      </c>
      <c r="I137" s="171"/>
      <c r="J137" s="172">
        <f>ROUND(I137*H137,2)</f>
        <v>0</v>
      </c>
      <c r="K137" s="168" t="s">
        <v>356</v>
      </c>
      <c r="L137" s="34"/>
      <c r="M137" s="173" t="s">
        <v>1</v>
      </c>
      <c r="N137" s="174" t="s">
        <v>42</v>
      </c>
      <c r="O137" s="59"/>
      <c r="P137" s="175">
        <f>O137*H137</f>
        <v>0</v>
      </c>
      <c r="Q137" s="175">
        <v>0</v>
      </c>
      <c r="R137" s="175">
        <f>Q137*H137</f>
        <v>0</v>
      </c>
      <c r="S137" s="175">
        <v>0</v>
      </c>
      <c r="T137" s="176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77" t="s">
        <v>2825</v>
      </c>
      <c r="AT137" s="177" t="s">
        <v>263</v>
      </c>
      <c r="AU137" s="177" t="s">
        <v>32</v>
      </c>
      <c r="AY137" s="18" t="s">
        <v>260</v>
      </c>
      <c r="BE137" s="178">
        <f>IF(N137="základní",J137,0)</f>
        <v>0</v>
      </c>
      <c r="BF137" s="178">
        <f>IF(N137="snížená",J137,0)</f>
        <v>0</v>
      </c>
      <c r="BG137" s="178">
        <f>IF(N137="zákl. přenesená",J137,0)</f>
        <v>0</v>
      </c>
      <c r="BH137" s="178">
        <f>IF(N137="sníž. přenesená",J137,0)</f>
        <v>0</v>
      </c>
      <c r="BI137" s="178">
        <f>IF(N137="nulová",J137,0)</f>
        <v>0</v>
      </c>
      <c r="BJ137" s="18" t="s">
        <v>32</v>
      </c>
      <c r="BK137" s="178">
        <f>ROUND(I137*H137,2)</f>
        <v>0</v>
      </c>
      <c r="BL137" s="18" t="s">
        <v>2825</v>
      </c>
      <c r="BM137" s="177" t="s">
        <v>2830</v>
      </c>
    </row>
    <row r="138" spans="1:65" s="13" customFormat="1">
      <c r="B138" s="179"/>
      <c r="D138" s="180" t="s">
        <v>270</v>
      </c>
      <c r="E138" s="181" t="s">
        <v>1</v>
      </c>
      <c r="F138" s="182" t="s">
        <v>2831</v>
      </c>
      <c r="H138" s="183">
        <v>192.72</v>
      </c>
      <c r="I138" s="184"/>
      <c r="L138" s="179"/>
      <c r="M138" s="185"/>
      <c r="N138" s="186"/>
      <c r="O138" s="186"/>
      <c r="P138" s="186"/>
      <c r="Q138" s="186"/>
      <c r="R138" s="186"/>
      <c r="S138" s="186"/>
      <c r="T138" s="187"/>
      <c r="AT138" s="181" t="s">
        <v>270</v>
      </c>
      <c r="AU138" s="181" t="s">
        <v>32</v>
      </c>
      <c r="AV138" s="13" t="s">
        <v>86</v>
      </c>
      <c r="AW138" s="13" t="s">
        <v>31</v>
      </c>
      <c r="AX138" s="13" t="s">
        <v>77</v>
      </c>
      <c r="AY138" s="181" t="s">
        <v>260</v>
      </c>
    </row>
    <row r="139" spans="1:65" s="14" customFormat="1">
      <c r="B139" s="188"/>
      <c r="D139" s="180" t="s">
        <v>270</v>
      </c>
      <c r="E139" s="189" t="s">
        <v>1</v>
      </c>
      <c r="F139" s="190" t="s">
        <v>275</v>
      </c>
      <c r="H139" s="191">
        <v>192.72</v>
      </c>
      <c r="I139" s="192"/>
      <c r="L139" s="188"/>
      <c r="M139" s="193"/>
      <c r="N139" s="194"/>
      <c r="O139" s="194"/>
      <c r="P139" s="194"/>
      <c r="Q139" s="194"/>
      <c r="R139" s="194"/>
      <c r="S139" s="194"/>
      <c r="T139" s="195"/>
      <c r="AT139" s="189" t="s">
        <v>270</v>
      </c>
      <c r="AU139" s="189" t="s">
        <v>32</v>
      </c>
      <c r="AV139" s="14" t="s">
        <v>268</v>
      </c>
      <c r="AW139" s="14" t="s">
        <v>31</v>
      </c>
      <c r="AX139" s="14" t="s">
        <v>32</v>
      </c>
      <c r="AY139" s="189" t="s">
        <v>260</v>
      </c>
    </row>
    <row r="140" spans="1:65" s="2" customFormat="1" ht="16.5" customHeight="1">
      <c r="A140" s="33"/>
      <c r="B140" s="132"/>
      <c r="C140" s="166" t="s">
        <v>268</v>
      </c>
      <c r="D140" s="166" t="s">
        <v>263</v>
      </c>
      <c r="E140" s="167" t="s">
        <v>2832</v>
      </c>
      <c r="F140" s="168" t="s">
        <v>2833</v>
      </c>
      <c r="G140" s="169" t="s">
        <v>2824</v>
      </c>
      <c r="H140" s="170">
        <v>1</v>
      </c>
      <c r="I140" s="171"/>
      <c r="J140" s="172">
        <f>ROUND(I140*H140,2)</f>
        <v>0</v>
      </c>
      <c r="K140" s="168" t="s">
        <v>356</v>
      </c>
      <c r="L140" s="34"/>
      <c r="M140" s="173" t="s">
        <v>1</v>
      </c>
      <c r="N140" s="174" t="s">
        <v>42</v>
      </c>
      <c r="O140" s="59"/>
      <c r="P140" s="175">
        <f>O140*H140</f>
        <v>0</v>
      </c>
      <c r="Q140" s="175">
        <v>0</v>
      </c>
      <c r="R140" s="175">
        <f>Q140*H140</f>
        <v>0</v>
      </c>
      <c r="S140" s="175">
        <v>0</v>
      </c>
      <c r="T140" s="176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77" t="s">
        <v>2825</v>
      </c>
      <c r="AT140" s="177" t="s">
        <v>263</v>
      </c>
      <c r="AU140" s="177" t="s">
        <v>32</v>
      </c>
      <c r="AY140" s="18" t="s">
        <v>260</v>
      </c>
      <c r="BE140" s="178">
        <f>IF(N140="základní",J140,0)</f>
        <v>0</v>
      </c>
      <c r="BF140" s="178">
        <f>IF(N140="snížená",J140,0)</f>
        <v>0</v>
      </c>
      <c r="BG140" s="178">
        <f>IF(N140="zákl. přenesená",J140,0)</f>
        <v>0</v>
      </c>
      <c r="BH140" s="178">
        <f>IF(N140="sníž. přenesená",J140,0)</f>
        <v>0</v>
      </c>
      <c r="BI140" s="178">
        <f>IF(N140="nulová",J140,0)</f>
        <v>0</v>
      </c>
      <c r="BJ140" s="18" t="s">
        <v>32</v>
      </c>
      <c r="BK140" s="178">
        <f>ROUND(I140*H140,2)</f>
        <v>0</v>
      </c>
      <c r="BL140" s="18" t="s">
        <v>2825</v>
      </c>
      <c r="BM140" s="177" t="s">
        <v>401</v>
      </c>
    </row>
    <row r="141" spans="1:65" s="13" customFormat="1">
      <c r="B141" s="179"/>
      <c r="D141" s="180" t="s">
        <v>270</v>
      </c>
      <c r="E141" s="181" t="s">
        <v>1</v>
      </c>
      <c r="F141" s="182" t="s">
        <v>32</v>
      </c>
      <c r="H141" s="183">
        <v>1</v>
      </c>
      <c r="I141" s="184"/>
      <c r="L141" s="179"/>
      <c r="M141" s="185"/>
      <c r="N141" s="186"/>
      <c r="O141" s="186"/>
      <c r="P141" s="186"/>
      <c r="Q141" s="186"/>
      <c r="R141" s="186"/>
      <c r="S141" s="186"/>
      <c r="T141" s="187"/>
      <c r="AT141" s="181" t="s">
        <v>270</v>
      </c>
      <c r="AU141" s="181" t="s">
        <v>32</v>
      </c>
      <c r="AV141" s="13" t="s">
        <v>86</v>
      </c>
      <c r="AW141" s="13" t="s">
        <v>31</v>
      </c>
      <c r="AX141" s="13" t="s">
        <v>32</v>
      </c>
      <c r="AY141" s="181" t="s">
        <v>260</v>
      </c>
    </row>
    <row r="142" spans="1:65" s="2" customFormat="1" ht="16.5" customHeight="1">
      <c r="A142" s="33"/>
      <c r="B142" s="132"/>
      <c r="C142" s="166" t="s">
        <v>295</v>
      </c>
      <c r="D142" s="166" t="s">
        <v>263</v>
      </c>
      <c r="E142" s="167" t="s">
        <v>2834</v>
      </c>
      <c r="F142" s="168" t="s">
        <v>2835</v>
      </c>
      <c r="G142" s="169" t="s">
        <v>2824</v>
      </c>
      <c r="H142" s="170">
        <v>1</v>
      </c>
      <c r="I142" s="171"/>
      <c r="J142" s="172">
        <f>ROUND(I142*H142,2)</f>
        <v>0</v>
      </c>
      <c r="K142" s="168" t="s">
        <v>356</v>
      </c>
      <c r="L142" s="34"/>
      <c r="M142" s="173" t="s">
        <v>1</v>
      </c>
      <c r="N142" s="174" t="s">
        <v>42</v>
      </c>
      <c r="O142" s="59"/>
      <c r="P142" s="175">
        <f>O142*H142</f>
        <v>0</v>
      </c>
      <c r="Q142" s="175">
        <v>0</v>
      </c>
      <c r="R142" s="175">
        <f>Q142*H142</f>
        <v>0</v>
      </c>
      <c r="S142" s="175">
        <v>0</v>
      </c>
      <c r="T142" s="176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77" t="s">
        <v>2825</v>
      </c>
      <c r="AT142" s="177" t="s">
        <v>263</v>
      </c>
      <c r="AU142" s="177" t="s">
        <v>32</v>
      </c>
      <c r="AY142" s="18" t="s">
        <v>260</v>
      </c>
      <c r="BE142" s="178">
        <f>IF(N142="základní",J142,0)</f>
        <v>0</v>
      </c>
      <c r="BF142" s="178">
        <f>IF(N142="snížená",J142,0)</f>
        <v>0</v>
      </c>
      <c r="BG142" s="178">
        <f>IF(N142="zákl. přenesená",J142,0)</f>
        <v>0</v>
      </c>
      <c r="BH142" s="178">
        <f>IF(N142="sníž. přenesená",J142,0)</f>
        <v>0</v>
      </c>
      <c r="BI142" s="178">
        <f>IF(N142="nulová",J142,0)</f>
        <v>0</v>
      </c>
      <c r="BJ142" s="18" t="s">
        <v>32</v>
      </c>
      <c r="BK142" s="178">
        <f>ROUND(I142*H142,2)</f>
        <v>0</v>
      </c>
      <c r="BL142" s="18" t="s">
        <v>2825</v>
      </c>
      <c r="BM142" s="177" t="s">
        <v>428</v>
      </c>
    </row>
    <row r="143" spans="1:65" s="13" customFormat="1">
      <c r="B143" s="179"/>
      <c r="D143" s="180" t="s">
        <v>270</v>
      </c>
      <c r="E143" s="181" t="s">
        <v>1</v>
      </c>
      <c r="F143" s="182" t="s">
        <v>32</v>
      </c>
      <c r="H143" s="183">
        <v>1</v>
      </c>
      <c r="I143" s="184"/>
      <c r="L143" s="179"/>
      <c r="M143" s="185"/>
      <c r="N143" s="186"/>
      <c r="O143" s="186"/>
      <c r="P143" s="186"/>
      <c r="Q143" s="186"/>
      <c r="R143" s="186"/>
      <c r="S143" s="186"/>
      <c r="T143" s="187"/>
      <c r="AT143" s="181" t="s">
        <v>270</v>
      </c>
      <c r="AU143" s="181" t="s">
        <v>32</v>
      </c>
      <c r="AV143" s="13" t="s">
        <v>86</v>
      </c>
      <c r="AW143" s="13" t="s">
        <v>31</v>
      </c>
      <c r="AX143" s="13" t="s">
        <v>32</v>
      </c>
      <c r="AY143" s="181" t="s">
        <v>260</v>
      </c>
    </row>
    <row r="144" spans="1:65" s="2" customFormat="1" ht="16.5" customHeight="1">
      <c r="A144" s="33"/>
      <c r="B144" s="132"/>
      <c r="C144" s="166" t="s">
        <v>168</v>
      </c>
      <c r="D144" s="166" t="s">
        <v>263</v>
      </c>
      <c r="E144" s="167" t="s">
        <v>2836</v>
      </c>
      <c r="F144" s="168" t="s">
        <v>2837</v>
      </c>
      <c r="G144" s="169" t="s">
        <v>2824</v>
      </c>
      <c r="H144" s="170">
        <v>1</v>
      </c>
      <c r="I144" s="171"/>
      <c r="J144" s="172">
        <f>ROUND(I144*H144,2)</f>
        <v>0</v>
      </c>
      <c r="K144" s="168" t="s">
        <v>356</v>
      </c>
      <c r="L144" s="34"/>
      <c r="M144" s="173" t="s">
        <v>1</v>
      </c>
      <c r="N144" s="174" t="s">
        <v>42</v>
      </c>
      <c r="O144" s="59"/>
      <c r="P144" s="175">
        <f>O144*H144</f>
        <v>0</v>
      </c>
      <c r="Q144" s="175">
        <v>0</v>
      </c>
      <c r="R144" s="175">
        <f>Q144*H144</f>
        <v>0</v>
      </c>
      <c r="S144" s="175">
        <v>0</v>
      </c>
      <c r="T144" s="176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77" t="s">
        <v>2825</v>
      </c>
      <c r="AT144" s="177" t="s">
        <v>263</v>
      </c>
      <c r="AU144" s="177" t="s">
        <v>32</v>
      </c>
      <c r="AY144" s="18" t="s">
        <v>260</v>
      </c>
      <c r="BE144" s="178">
        <f>IF(N144="základní",J144,0)</f>
        <v>0</v>
      </c>
      <c r="BF144" s="178">
        <f>IF(N144="snížená",J144,0)</f>
        <v>0</v>
      </c>
      <c r="BG144" s="178">
        <f>IF(N144="zákl. přenesená",J144,0)</f>
        <v>0</v>
      </c>
      <c r="BH144" s="178">
        <f>IF(N144="sníž. přenesená",J144,0)</f>
        <v>0</v>
      </c>
      <c r="BI144" s="178">
        <f>IF(N144="nulová",J144,0)</f>
        <v>0</v>
      </c>
      <c r="BJ144" s="18" t="s">
        <v>32</v>
      </c>
      <c r="BK144" s="178">
        <f>ROUND(I144*H144,2)</f>
        <v>0</v>
      </c>
      <c r="BL144" s="18" t="s">
        <v>2825</v>
      </c>
      <c r="BM144" s="177" t="s">
        <v>457</v>
      </c>
    </row>
    <row r="145" spans="1:65" s="13" customFormat="1">
      <c r="B145" s="179"/>
      <c r="D145" s="180" t="s">
        <v>270</v>
      </c>
      <c r="E145" s="181" t="s">
        <v>1</v>
      </c>
      <c r="F145" s="182" t="s">
        <v>32</v>
      </c>
      <c r="H145" s="183">
        <v>1</v>
      </c>
      <c r="I145" s="184"/>
      <c r="L145" s="179"/>
      <c r="M145" s="185"/>
      <c r="N145" s="186"/>
      <c r="O145" s="186"/>
      <c r="P145" s="186"/>
      <c r="Q145" s="186"/>
      <c r="R145" s="186"/>
      <c r="S145" s="186"/>
      <c r="T145" s="187"/>
      <c r="AT145" s="181" t="s">
        <v>270</v>
      </c>
      <c r="AU145" s="181" t="s">
        <v>32</v>
      </c>
      <c r="AV145" s="13" t="s">
        <v>86</v>
      </c>
      <c r="AW145" s="13" t="s">
        <v>31</v>
      </c>
      <c r="AX145" s="13" t="s">
        <v>32</v>
      </c>
      <c r="AY145" s="181" t="s">
        <v>260</v>
      </c>
    </row>
    <row r="146" spans="1:65" s="2" customFormat="1" ht="16.5" customHeight="1">
      <c r="A146" s="33"/>
      <c r="B146" s="132"/>
      <c r="C146" s="166" t="s">
        <v>303</v>
      </c>
      <c r="D146" s="166" t="s">
        <v>263</v>
      </c>
      <c r="E146" s="167" t="s">
        <v>2838</v>
      </c>
      <c r="F146" s="168" t="s">
        <v>2839</v>
      </c>
      <c r="G146" s="169" t="s">
        <v>2824</v>
      </c>
      <c r="H146" s="170">
        <v>1</v>
      </c>
      <c r="I146" s="171"/>
      <c r="J146" s="172">
        <f>ROUND(I146*H146,2)</f>
        <v>0</v>
      </c>
      <c r="K146" s="168" t="s">
        <v>356</v>
      </c>
      <c r="L146" s="34"/>
      <c r="M146" s="173" t="s">
        <v>1</v>
      </c>
      <c r="N146" s="174" t="s">
        <v>42</v>
      </c>
      <c r="O146" s="59"/>
      <c r="P146" s="175">
        <f>O146*H146</f>
        <v>0</v>
      </c>
      <c r="Q146" s="175">
        <v>0</v>
      </c>
      <c r="R146" s="175">
        <f>Q146*H146</f>
        <v>0</v>
      </c>
      <c r="S146" s="175">
        <v>0</v>
      </c>
      <c r="T146" s="176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77" t="s">
        <v>268</v>
      </c>
      <c r="AT146" s="177" t="s">
        <v>263</v>
      </c>
      <c r="AU146" s="177" t="s">
        <v>32</v>
      </c>
      <c r="AY146" s="18" t="s">
        <v>260</v>
      </c>
      <c r="BE146" s="178">
        <f>IF(N146="základní",J146,0)</f>
        <v>0</v>
      </c>
      <c r="BF146" s="178">
        <f>IF(N146="snížená",J146,0)</f>
        <v>0</v>
      </c>
      <c r="BG146" s="178">
        <f>IF(N146="zákl. přenesená",J146,0)</f>
        <v>0</v>
      </c>
      <c r="BH146" s="178">
        <f>IF(N146="sníž. přenesená",J146,0)</f>
        <v>0</v>
      </c>
      <c r="BI146" s="178">
        <f>IF(N146="nulová",J146,0)</f>
        <v>0</v>
      </c>
      <c r="BJ146" s="18" t="s">
        <v>32</v>
      </c>
      <c r="BK146" s="178">
        <f>ROUND(I146*H146,2)</f>
        <v>0</v>
      </c>
      <c r="BL146" s="18" t="s">
        <v>268</v>
      </c>
      <c r="BM146" s="177" t="s">
        <v>2840</v>
      </c>
    </row>
    <row r="147" spans="1:65" s="13" customFormat="1">
      <c r="B147" s="179"/>
      <c r="D147" s="180" t="s">
        <v>270</v>
      </c>
      <c r="E147" s="181" t="s">
        <v>1</v>
      </c>
      <c r="F147" s="182" t="s">
        <v>32</v>
      </c>
      <c r="H147" s="183">
        <v>1</v>
      </c>
      <c r="I147" s="184"/>
      <c r="L147" s="179"/>
      <c r="M147" s="185"/>
      <c r="N147" s="186"/>
      <c r="O147" s="186"/>
      <c r="P147" s="186"/>
      <c r="Q147" s="186"/>
      <c r="R147" s="186"/>
      <c r="S147" s="186"/>
      <c r="T147" s="187"/>
      <c r="AT147" s="181" t="s">
        <v>270</v>
      </c>
      <c r="AU147" s="181" t="s">
        <v>32</v>
      </c>
      <c r="AV147" s="13" t="s">
        <v>86</v>
      </c>
      <c r="AW147" s="13" t="s">
        <v>31</v>
      </c>
      <c r="AX147" s="13" t="s">
        <v>32</v>
      </c>
      <c r="AY147" s="181" t="s">
        <v>260</v>
      </c>
    </row>
    <row r="148" spans="1:65" s="2" customFormat="1" ht="16.5" customHeight="1">
      <c r="A148" s="33"/>
      <c r="B148" s="132"/>
      <c r="C148" s="166" t="s">
        <v>306</v>
      </c>
      <c r="D148" s="166" t="s">
        <v>263</v>
      </c>
      <c r="E148" s="167" t="s">
        <v>2841</v>
      </c>
      <c r="F148" s="168" t="s">
        <v>2842</v>
      </c>
      <c r="G148" s="169" t="s">
        <v>2824</v>
      </c>
      <c r="H148" s="170">
        <v>1</v>
      </c>
      <c r="I148" s="171"/>
      <c r="J148" s="172">
        <f>ROUND(I148*H148,2)</f>
        <v>0</v>
      </c>
      <c r="K148" s="168" t="s">
        <v>356</v>
      </c>
      <c r="L148" s="34"/>
      <c r="M148" s="173" t="s">
        <v>1</v>
      </c>
      <c r="N148" s="174" t="s">
        <v>42</v>
      </c>
      <c r="O148" s="59"/>
      <c r="P148" s="175">
        <f>O148*H148</f>
        <v>0</v>
      </c>
      <c r="Q148" s="175">
        <v>0</v>
      </c>
      <c r="R148" s="175">
        <f>Q148*H148</f>
        <v>0</v>
      </c>
      <c r="S148" s="175">
        <v>0</v>
      </c>
      <c r="T148" s="176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77" t="s">
        <v>2825</v>
      </c>
      <c r="AT148" s="177" t="s">
        <v>263</v>
      </c>
      <c r="AU148" s="177" t="s">
        <v>32</v>
      </c>
      <c r="AY148" s="18" t="s">
        <v>260</v>
      </c>
      <c r="BE148" s="178">
        <f>IF(N148="základní",J148,0)</f>
        <v>0</v>
      </c>
      <c r="BF148" s="178">
        <f>IF(N148="snížená",J148,0)</f>
        <v>0</v>
      </c>
      <c r="BG148" s="178">
        <f>IF(N148="zákl. přenesená",J148,0)</f>
        <v>0</v>
      </c>
      <c r="BH148" s="178">
        <f>IF(N148="sníž. přenesená",J148,0)</f>
        <v>0</v>
      </c>
      <c r="BI148" s="178">
        <f>IF(N148="nulová",J148,0)</f>
        <v>0</v>
      </c>
      <c r="BJ148" s="18" t="s">
        <v>32</v>
      </c>
      <c r="BK148" s="178">
        <f>ROUND(I148*H148,2)</f>
        <v>0</v>
      </c>
      <c r="BL148" s="18" t="s">
        <v>2825</v>
      </c>
      <c r="BM148" s="177" t="s">
        <v>2843</v>
      </c>
    </row>
    <row r="149" spans="1:65" s="13" customFormat="1">
      <c r="B149" s="179"/>
      <c r="D149" s="180" t="s">
        <v>270</v>
      </c>
      <c r="E149" s="181" t="s">
        <v>1</v>
      </c>
      <c r="F149" s="182" t="s">
        <v>32</v>
      </c>
      <c r="H149" s="183">
        <v>1</v>
      </c>
      <c r="I149" s="184"/>
      <c r="L149" s="179"/>
      <c r="M149" s="185"/>
      <c r="N149" s="186"/>
      <c r="O149" s="186"/>
      <c r="P149" s="186"/>
      <c r="Q149" s="186"/>
      <c r="R149" s="186"/>
      <c r="S149" s="186"/>
      <c r="T149" s="187"/>
      <c r="AT149" s="181" t="s">
        <v>270</v>
      </c>
      <c r="AU149" s="181" t="s">
        <v>32</v>
      </c>
      <c r="AV149" s="13" t="s">
        <v>86</v>
      </c>
      <c r="AW149" s="13" t="s">
        <v>31</v>
      </c>
      <c r="AX149" s="13" t="s">
        <v>32</v>
      </c>
      <c r="AY149" s="181" t="s">
        <v>260</v>
      </c>
    </row>
    <row r="150" spans="1:65" s="2" customFormat="1" ht="16.5" customHeight="1">
      <c r="A150" s="33"/>
      <c r="B150" s="132"/>
      <c r="C150" s="166" t="s">
        <v>313</v>
      </c>
      <c r="D150" s="166" t="s">
        <v>263</v>
      </c>
      <c r="E150" s="167" t="s">
        <v>2844</v>
      </c>
      <c r="F150" s="168" t="s">
        <v>2845</v>
      </c>
      <c r="G150" s="169" t="s">
        <v>2824</v>
      </c>
      <c r="H150" s="170">
        <v>1</v>
      </c>
      <c r="I150" s="171"/>
      <c r="J150" s="172">
        <f>ROUND(I150*H150,2)</f>
        <v>0</v>
      </c>
      <c r="K150" s="168" t="s">
        <v>356</v>
      </c>
      <c r="L150" s="34"/>
      <c r="M150" s="173" t="s">
        <v>1</v>
      </c>
      <c r="N150" s="174" t="s">
        <v>42</v>
      </c>
      <c r="O150" s="59"/>
      <c r="P150" s="175">
        <f>O150*H150</f>
        <v>0</v>
      </c>
      <c r="Q150" s="175">
        <v>0</v>
      </c>
      <c r="R150" s="175">
        <f>Q150*H150</f>
        <v>0</v>
      </c>
      <c r="S150" s="175">
        <v>0</v>
      </c>
      <c r="T150" s="176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77" t="s">
        <v>2825</v>
      </c>
      <c r="AT150" s="177" t="s">
        <v>263</v>
      </c>
      <c r="AU150" s="177" t="s">
        <v>32</v>
      </c>
      <c r="AY150" s="18" t="s">
        <v>260</v>
      </c>
      <c r="BE150" s="178">
        <f>IF(N150="základní",J150,0)</f>
        <v>0</v>
      </c>
      <c r="BF150" s="178">
        <f>IF(N150="snížená",J150,0)</f>
        <v>0</v>
      </c>
      <c r="BG150" s="178">
        <f>IF(N150="zákl. přenesená",J150,0)</f>
        <v>0</v>
      </c>
      <c r="BH150" s="178">
        <f>IF(N150="sníž. přenesená",J150,0)</f>
        <v>0</v>
      </c>
      <c r="BI150" s="178">
        <f>IF(N150="nulová",J150,0)</f>
        <v>0</v>
      </c>
      <c r="BJ150" s="18" t="s">
        <v>32</v>
      </c>
      <c r="BK150" s="178">
        <f>ROUND(I150*H150,2)</f>
        <v>0</v>
      </c>
      <c r="BL150" s="18" t="s">
        <v>2825</v>
      </c>
      <c r="BM150" s="177" t="s">
        <v>2846</v>
      </c>
    </row>
    <row r="151" spans="1:65" s="13" customFormat="1">
      <c r="B151" s="179"/>
      <c r="D151" s="180" t="s">
        <v>270</v>
      </c>
      <c r="E151" s="181" t="s">
        <v>1</v>
      </c>
      <c r="F151" s="182" t="s">
        <v>32</v>
      </c>
      <c r="H151" s="183">
        <v>1</v>
      </c>
      <c r="I151" s="184"/>
      <c r="L151" s="179"/>
      <c r="M151" s="185"/>
      <c r="N151" s="186"/>
      <c r="O151" s="186"/>
      <c r="P151" s="186"/>
      <c r="Q151" s="186"/>
      <c r="R151" s="186"/>
      <c r="S151" s="186"/>
      <c r="T151" s="187"/>
      <c r="AT151" s="181" t="s">
        <v>270</v>
      </c>
      <c r="AU151" s="181" t="s">
        <v>32</v>
      </c>
      <c r="AV151" s="13" t="s">
        <v>86</v>
      </c>
      <c r="AW151" s="13" t="s">
        <v>31</v>
      </c>
      <c r="AX151" s="13" t="s">
        <v>32</v>
      </c>
      <c r="AY151" s="181" t="s">
        <v>260</v>
      </c>
    </row>
    <row r="152" spans="1:65" s="2" customFormat="1" ht="16.5" customHeight="1">
      <c r="A152" s="33"/>
      <c r="B152" s="132"/>
      <c r="C152" s="166" t="s">
        <v>8</v>
      </c>
      <c r="D152" s="166" t="s">
        <v>263</v>
      </c>
      <c r="E152" s="167" t="s">
        <v>2847</v>
      </c>
      <c r="F152" s="168" t="s">
        <v>2848</v>
      </c>
      <c r="G152" s="169" t="s">
        <v>2824</v>
      </c>
      <c r="H152" s="170">
        <v>1</v>
      </c>
      <c r="I152" s="171"/>
      <c r="J152" s="172">
        <f>ROUND(I152*H152,2)</f>
        <v>0</v>
      </c>
      <c r="K152" s="168" t="s">
        <v>356</v>
      </c>
      <c r="L152" s="34"/>
      <c r="M152" s="173" t="s">
        <v>1</v>
      </c>
      <c r="N152" s="174" t="s">
        <v>42</v>
      </c>
      <c r="O152" s="59"/>
      <c r="P152" s="175">
        <f>O152*H152</f>
        <v>0</v>
      </c>
      <c r="Q152" s="175">
        <v>0</v>
      </c>
      <c r="R152" s="175">
        <f>Q152*H152</f>
        <v>0</v>
      </c>
      <c r="S152" s="175">
        <v>0</v>
      </c>
      <c r="T152" s="176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77" t="s">
        <v>2825</v>
      </c>
      <c r="AT152" s="177" t="s">
        <v>263</v>
      </c>
      <c r="AU152" s="177" t="s">
        <v>32</v>
      </c>
      <c r="AY152" s="18" t="s">
        <v>260</v>
      </c>
      <c r="BE152" s="178">
        <f>IF(N152="základní",J152,0)</f>
        <v>0</v>
      </c>
      <c r="BF152" s="178">
        <f>IF(N152="snížená",J152,0)</f>
        <v>0</v>
      </c>
      <c r="BG152" s="178">
        <f>IF(N152="zákl. přenesená",J152,0)</f>
        <v>0</v>
      </c>
      <c r="BH152" s="178">
        <f>IF(N152="sníž. přenesená",J152,0)</f>
        <v>0</v>
      </c>
      <c r="BI152" s="178">
        <f>IF(N152="nulová",J152,0)</f>
        <v>0</v>
      </c>
      <c r="BJ152" s="18" t="s">
        <v>32</v>
      </c>
      <c r="BK152" s="178">
        <f>ROUND(I152*H152,2)</f>
        <v>0</v>
      </c>
      <c r="BL152" s="18" t="s">
        <v>2825</v>
      </c>
      <c r="BM152" s="177" t="s">
        <v>489</v>
      </c>
    </row>
    <row r="153" spans="1:65" s="13" customFormat="1">
      <c r="B153" s="179"/>
      <c r="D153" s="180" t="s">
        <v>270</v>
      </c>
      <c r="E153" s="181" t="s">
        <v>1</v>
      </c>
      <c r="F153" s="182" t="s">
        <v>32</v>
      </c>
      <c r="H153" s="183">
        <v>1</v>
      </c>
      <c r="I153" s="184"/>
      <c r="L153" s="179"/>
      <c r="M153" s="185"/>
      <c r="N153" s="186"/>
      <c r="O153" s="186"/>
      <c r="P153" s="186"/>
      <c r="Q153" s="186"/>
      <c r="R153" s="186"/>
      <c r="S153" s="186"/>
      <c r="T153" s="187"/>
      <c r="AT153" s="181" t="s">
        <v>270</v>
      </c>
      <c r="AU153" s="181" t="s">
        <v>32</v>
      </c>
      <c r="AV153" s="13" t="s">
        <v>86</v>
      </c>
      <c r="AW153" s="13" t="s">
        <v>31</v>
      </c>
      <c r="AX153" s="13" t="s">
        <v>32</v>
      </c>
      <c r="AY153" s="181" t="s">
        <v>260</v>
      </c>
    </row>
    <row r="154" spans="1:65" s="2" customFormat="1" ht="16.5" customHeight="1">
      <c r="A154" s="33"/>
      <c r="B154" s="132"/>
      <c r="C154" s="166" t="s">
        <v>261</v>
      </c>
      <c r="D154" s="166" t="s">
        <v>263</v>
      </c>
      <c r="E154" s="167" t="s">
        <v>2849</v>
      </c>
      <c r="F154" s="168" t="s">
        <v>2850</v>
      </c>
      <c r="G154" s="169" t="s">
        <v>2824</v>
      </c>
      <c r="H154" s="170">
        <v>1</v>
      </c>
      <c r="I154" s="171"/>
      <c r="J154" s="172">
        <f>ROUND(I154*H154,2)</f>
        <v>0</v>
      </c>
      <c r="K154" s="168" t="s">
        <v>356</v>
      </c>
      <c r="L154" s="34"/>
      <c r="M154" s="173" t="s">
        <v>1</v>
      </c>
      <c r="N154" s="174" t="s">
        <v>42</v>
      </c>
      <c r="O154" s="59"/>
      <c r="P154" s="175">
        <f>O154*H154</f>
        <v>0</v>
      </c>
      <c r="Q154" s="175">
        <v>0</v>
      </c>
      <c r="R154" s="175">
        <f>Q154*H154</f>
        <v>0</v>
      </c>
      <c r="S154" s="175">
        <v>0</v>
      </c>
      <c r="T154" s="176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77" t="s">
        <v>2825</v>
      </c>
      <c r="AT154" s="177" t="s">
        <v>263</v>
      </c>
      <c r="AU154" s="177" t="s">
        <v>32</v>
      </c>
      <c r="AY154" s="18" t="s">
        <v>260</v>
      </c>
      <c r="BE154" s="178">
        <f>IF(N154="základní",J154,0)</f>
        <v>0</v>
      </c>
      <c r="BF154" s="178">
        <f>IF(N154="snížená",J154,0)</f>
        <v>0</v>
      </c>
      <c r="BG154" s="178">
        <f>IF(N154="zákl. přenesená",J154,0)</f>
        <v>0</v>
      </c>
      <c r="BH154" s="178">
        <f>IF(N154="sníž. přenesená",J154,0)</f>
        <v>0</v>
      </c>
      <c r="BI154" s="178">
        <f>IF(N154="nulová",J154,0)</f>
        <v>0</v>
      </c>
      <c r="BJ154" s="18" t="s">
        <v>32</v>
      </c>
      <c r="BK154" s="178">
        <f>ROUND(I154*H154,2)</f>
        <v>0</v>
      </c>
      <c r="BL154" s="18" t="s">
        <v>2825</v>
      </c>
      <c r="BM154" s="177" t="s">
        <v>499</v>
      </c>
    </row>
    <row r="155" spans="1:65" s="13" customFormat="1">
      <c r="B155" s="179"/>
      <c r="D155" s="180" t="s">
        <v>270</v>
      </c>
      <c r="E155" s="181" t="s">
        <v>1</v>
      </c>
      <c r="F155" s="182" t="s">
        <v>32</v>
      </c>
      <c r="H155" s="183">
        <v>1</v>
      </c>
      <c r="I155" s="184"/>
      <c r="L155" s="179"/>
      <c r="M155" s="185"/>
      <c r="N155" s="186"/>
      <c r="O155" s="186"/>
      <c r="P155" s="186"/>
      <c r="Q155" s="186"/>
      <c r="R155" s="186"/>
      <c r="S155" s="186"/>
      <c r="T155" s="187"/>
      <c r="AT155" s="181" t="s">
        <v>270</v>
      </c>
      <c r="AU155" s="181" t="s">
        <v>32</v>
      </c>
      <c r="AV155" s="13" t="s">
        <v>86</v>
      </c>
      <c r="AW155" s="13" t="s">
        <v>31</v>
      </c>
      <c r="AX155" s="13" t="s">
        <v>32</v>
      </c>
      <c r="AY155" s="181" t="s">
        <v>260</v>
      </c>
    </row>
    <row r="156" spans="1:65" s="2" customFormat="1" ht="16.5" customHeight="1">
      <c r="A156" s="33"/>
      <c r="B156" s="132"/>
      <c r="C156" s="166" t="s">
        <v>333</v>
      </c>
      <c r="D156" s="166" t="s">
        <v>263</v>
      </c>
      <c r="E156" s="167" t="s">
        <v>2851</v>
      </c>
      <c r="F156" s="168" t="s">
        <v>243</v>
      </c>
      <c r="G156" s="169" t="s">
        <v>2824</v>
      </c>
      <c r="H156" s="170">
        <v>1</v>
      </c>
      <c r="I156" s="171"/>
      <c r="J156" s="172">
        <f>ROUND(I156*H156,2)</f>
        <v>0</v>
      </c>
      <c r="K156" s="168" t="s">
        <v>356</v>
      </c>
      <c r="L156" s="34"/>
      <c r="M156" s="173" t="s">
        <v>1</v>
      </c>
      <c r="N156" s="174" t="s">
        <v>42</v>
      </c>
      <c r="O156" s="59"/>
      <c r="P156" s="175">
        <f>O156*H156</f>
        <v>0</v>
      </c>
      <c r="Q156" s="175">
        <v>0</v>
      </c>
      <c r="R156" s="175">
        <f>Q156*H156</f>
        <v>0</v>
      </c>
      <c r="S156" s="175">
        <v>0</v>
      </c>
      <c r="T156" s="176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77" t="s">
        <v>2825</v>
      </c>
      <c r="AT156" s="177" t="s">
        <v>263</v>
      </c>
      <c r="AU156" s="177" t="s">
        <v>32</v>
      </c>
      <c r="AY156" s="18" t="s">
        <v>260</v>
      </c>
      <c r="BE156" s="178">
        <f>IF(N156="základní",J156,0)</f>
        <v>0</v>
      </c>
      <c r="BF156" s="178">
        <f>IF(N156="snížená",J156,0)</f>
        <v>0</v>
      </c>
      <c r="BG156" s="178">
        <f>IF(N156="zákl. přenesená",J156,0)</f>
        <v>0</v>
      </c>
      <c r="BH156" s="178">
        <f>IF(N156="sníž. přenesená",J156,0)</f>
        <v>0</v>
      </c>
      <c r="BI156" s="178">
        <f>IF(N156="nulová",J156,0)</f>
        <v>0</v>
      </c>
      <c r="BJ156" s="18" t="s">
        <v>32</v>
      </c>
      <c r="BK156" s="178">
        <f>ROUND(I156*H156,2)</f>
        <v>0</v>
      </c>
      <c r="BL156" s="18" t="s">
        <v>2825</v>
      </c>
      <c r="BM156" s="177" t="s">
        <v>548</v>
      </c>
    </row>
    <row r="157" spans="1:65" s="13" customFormat="1">
      <c r="B157" s="179"/>
      <c r="D157" s="180" t="s">
        <v>270</v>
      </c>
      <c r="E157" s="181" t="s">
        <v>1</v>
      </c>
      <c r="F157" s="182" t="s">
        <v>32</v>
      </c>
      <c r="H157" s="183">
        <v>1</v>
      </c>
      <c r="I157" s="184"/>
      <c r="L157" s="179"/>
      <c r="M157" s="185"/>
      <c r="N157" s="186"/>
      <c r="O157" s="186"/>
      <c r="P157" s="186"/>
      <c r="Q157" s="186"/>
      <c r="R157" s="186"/>
      <c r="S157" s="186"/>
      <c r="T157" s="187"/>
      <c r="AT157" s="181" t="s">
        <v>270</v>
      </c>
      <c r="AU157" s="181" t="s">
        <v>32</v>
      </c>
      <c r="AV157" s="13" t="s">
        <v>86</v>
      </c>
      <c r="AW157" s="13" t="s">
        <v>31</v>
      </c>
      <c r="AX157" s="13" t="s">
        <v>32</v>
      </c>
      <c r="AY157" s="181" t="s">
        <v>260</v>
      </c>
    </row>
    <row r="158" spans="1:65" s="2" customFormat="1" ht="16.5" customHeight="1">
      <c r="A158" s="33"/>
      <c r="B158" s="132"/>
      <c r="C158" s="166" t="s">
        <v>338</v>
      </c>
      <c r="D158" s="166" t="s">
        <v>263</v>
      </c>
      <c r="E158" s="167" t="s">
        <v>2852</v>
      </c>
      <c r="F158" s="168" t="s">
        <v>2853</v>
      </c>
      <c r="G158" s="169" t="s">
        <v>2824</v>
      </c>
      <c r="H158" s="170">
        <v>1</v>
      </c>
      <c r="I158" s="171"/>
      <c r="J158" s="172">
        <f>ROUND(I158*H158,2)</f>
        <v>0</v>
      </c>
      <c r="K158" s="168" t="s">
        <v>356</v>
      </c>
      <c r="L158" s="34"/>
      <c r="M158" s="173" t="s">
        <v>1</v>
      </c>
      <c r="N158" s="174" t="s">
        <v>42</v>
      </c>
      <c r="O158" s="59"/>
      <c r="P158" s="175">
        <f>O158*H158</f>
        <v>0</v>
      </c>
      <c r="Q158" s="175">
        <v>0</v>
      </c>
      <c r="R158" s="175">
        <f>Q158*H158</f>
        <v>0</v>
      </c>
      <c r="S158" s="175">
        <v>0</v>
      </c>
      <c r="T158" s="176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77" t="s">
        <v>2825</v>
      </c>
      <c r="AT158" s="177" t="s">
        <v>263</v>
      </c>
      <c r="AU158" s="177" t="s">
        <v>32</v>
      </c>
      <c r="AY158" s="18" t="s">
        <v>260</v>
      </c>
      <c r="BE158" s="178">
        <f>IF(N158="základní",J158,0)</f>
        <v>0</v>
      </c>
      <c r="BF158" s="178">
        <f>IF(N158="snížená",J158,0)</f>
        <v>0</v>
      </c>
      <c r="BG158" s="178">
        <f>IF(N158="zákl. přenesená",J158,0)</f>
        <v>0</v>
      </c>
      <c r="BH158" s="178">
        <f>IF(N158="sníž. přenesená",J158,0)</f>
        <v>0</v>
      </c>
      <c r="BI158" s="178">
        <f>IF(N158="nulová",J158,0)</f>
        <v>0</v>
      </c>
      <c r="BJ158" s="18" t="s">
        <v>32</v>
      </c>
      <c r="BK158" s="178">
        <f>ROUND(I158*H158,2)</f>
        <v>0</v>
      </c>
      <c r="BL158" s="18" t="s">
        <v>2825</v>
      </c>
      <c r="BM158" s="177" t="s">
        <v>568</v>
      </c>
    </row>
    <row r="159" spans="1:65" s="13" customFormat="1">
      <c r="B159" s="179"/>
      <c r="D159" s="180" t="s">
        <v>270</v>
      </c>
      <c r="E159" s="181" t="s">
        <v>1</v>
      </c>
      <c r="F159" s="182" t="s">
        <v>32</v>
      </c>
      <c r="H159" s="183">
        <v>1</v>
      </c>
      <c r="I159" s="184"/>
      <c r="L159" s="179"/>
      <c r="M159" s="185"/>
      <c r="N159" s="186"/>
      <c r="O159" s="186"/>
      <c r="P159" s="186"/>
      <c r="Q159" s="186"/>
      <c r="R159" s="186"/>
      <c r="S159" s="186"/>
      <c r="T159" s="187"/>
      <c r="AT159" s="181" t="s">
        <v>270</v>
      </c>
      <c r="AU159" s="181" t="s">
        <v>32</v>
      </c>
      <c r="AV159" s="13" t="s">
        <v>86</v>
      </c>
      <c r="AW159" s="13" t="s">
        <v>31</v>
      </c>
      <c r="AX159" s="13" t="s">
        <v>32</v>
      </c>
      <c r="AY159" s="181" t="s">
        <v>260</v>
      </c>
    </row>
    <row r="160" spans="1:65" s="2" customFormat="1" ht="16.5" customHeight="1">
      <c r="A160" s="33"/>
      <c r="B160" s="132"/>
      <c r="C160" s="166" t="s">
        <v>343</v>
      </c>
      <c r="D160" s="166" t="s">
        <v>263</v>
      </c>
      <c r="E160" s="167" t="s">
        <v>2854</v>
      </c>
      <c r="F160" s="168" t="s">
        <v>2855</v>
      </c>
      <c r="G160" s="169" t="s">
        <v>2824</v>
      </c>
      <c r="H160" s="170">
        <v>1</v>
      </c>
      <c r="I160" s="171"/>
      <c r="J160" s="172">
        <f>ROUND(I160*H160,2)</f>
        <v>0</v>
      </c>
      <c r="K160" s="168" t="s">
        <v>356</v>
      </c>
      <c r="L160" s="34"/>
      <c r="M160" s="173" t="s">
        <v>1</v>
      </c>
      <c r="N160" s="174" t="s">
        <v>42</v>
      </c>
      <c r="O160" s="59"/>
      <c r="P160" s="175">
        <f>O160*H160</f>
        <v>0</v>
      </c>
      <c r="Q160" s="175">
        <v>0</v>
      </c>
      <c r="R160" s="175">
        <f>Q160*H160</f>
        <v>0</v>
      </c>
      <c r="S160" s="175">
        <v>0</v>
      </c>
      <c r="T160" s="176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77" t="s">
        <v>2825</v>
      </c>
      <c r="AT160" s="177" t="s">
        <v>263</v>
      </c>
      <c r="AU160" s="177" t="s">
        <v>32</v>
      </c>
      <c r="AY160" s="18" t="s">
        <v>260</v>
      </c>
      <c r="BE160" s="178">
        <f>IF(N160="základní",J160,0)</f>
        <v>0</v>
      </c>
      <c r="BF160" s="178">
        <f>IF(N160="snížená",J160,0)</f>
        <v>0</v>
      </c>
      <c r="BG160" s="178">
        <f>IF(N160="zákl. přenesená",J160,0)</f>
        <v>0</v>
      </c>
      <c r="BH160" s="178">
        <f>IF(N160="sníž. přenesená",J160,0)</f>
        <v>0</v>
      </c>
      <c r="BI160" s="178">
        <f>IF(N160="nulová",J160,0)</f>
        <v>0</v>
      </c>
      <c r="BJ160" s="18" t="s">
        <v>32</v>
      </c>
      <c r="BK160" s="178">
        <f>ROUND(I160*H160,2)</f>
        <v>0</v>
      </c>
      <c r="BL160" s="18" t="s">
        <v>2825</v>
      </c>
      <c r="BM160" s="177" t="s">
        <v>606</v>
      </c>
    </row>
    <row r="161" spans="1:65" s="13" customFormat="1">
      <c r="B161" s="179"/>
      <c r="D161" s="180" t="s">
        <v>270</v>
      </c>
      <c r="E161" s="181" t="s">
        <v>1</v>
      </c>
      <c r="F161" s="182" t="s">
        <v>32</v>
      </c>
      <c r="H161" s="183">
        <v>1</v>
      </c>
      <c r="I161" s="184"/>
      <c r="L161" s="179"/>
      <c r="M161" s="185"/>
      <c r="N161" s="186"/>
      <c r="O161" s="186"/>
      <c r="P161" s="186"/>
      <c r="Q161" s="186"/>
      <c r="R161" s="186"/>
      <c r="S161" s="186"/>
      <c r="T161" s="187"/>
      <c r="AT161" s="181" t="s">
        <v>270</v>
      </c>
      <c r="AU161" s="181" t="s">
        <v>32</v>
      </c>
      <c r="AV161" s="13" t="s">
        <v>86</v>
      </c>
      <c r="AW161" s="13" t="s">
        <v>31</v>
      </c>
      <c r="AX161" s="13" t="s">
        <v>32</v>
      </c>
      <c r="AY161" s="181" t="s">
        <v>260</v>
      </c>
    </row>
    <row r="162" spans="1:65" s="2" customFormat="1" ht="24.2" customHeight="1">
      <c r="A162" s="33"/>
      <c r="B162" s="132"/>
      <c r="C162" s="166" t="s">
        <v>348</v>
      </c>
      <c r="D162" s="166" t="s">
        <v>263</v>
      </c>
      <c r="E162" s="167" t="s">
        <v>2856</v>
      </c>
      <c r="F162" s="168" t="s">
        <v>2857</v>
      </c>
      <c r="G162" s="169" t="s">
        <v>2824</v>
      </c>
      <c r="H162" s="170">
        <v>1</v>
      </c>
      <c r="I162" s="171"/>
      <c r="J162" s="172">
        <f>ROUND(I162*H162,2)</f>
        <v>0</v>
      </c>
      <c r="K162" s="168" t="s">
        <v>356</v>
      </c>
      <c r="L162" s="34"/>
      <c r="M162" s="173" t="s">
        <v>1</v>
      </c>
      <c r="N162" s="174" t="s">
        <v>42</v>
      </c>
      <c r="O162" s="59"/>
      <c r="P162" s="175">
        <f>O162*H162</f>
        <v>0</v>
      </c>
      <c r="Q162" s="175">
        <v>0</v>
      </c>
      <c r="R162" s="175">
        <f>Q162*H162</f>
        <v>0</v>
      </c>
      <c r="S162" s="175">
        <v>0</v>
      </c>
      <c r="T162" s="176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77" t="s">
        <v>2825</v>
      </c>
      <c r="AT162" s="177" t="s">
        <v>263</v>
      </c>
      <c r="AU162" s="177" t="s">
        <v>32</v>
      </c>
      <c r="AY162" s="18" t="s">
        <v>260</v>
      </c>
      <c r="BE162" s="178">
        <f>IF(N162="základní",J162,0)</f>
        <v>0</v>
      </c>
      <c r="BF162" s="178">
        <f>IF(N162="snížená",J162,0)</f>
        <v>0</v>
      </c>
      <c r="BG162" s="178">
        <f>IF(N162="zákl. přenesená",J162,0)</f>
        <v>0</v>
      </c>
      <c r="BH162" s="178">
        <f>IF(N162="sníž. přenesená",J162,0)</f>
        <v>0</v>
      </c>
      <c r="BI162" s="178">
        <f>IF(N162="nulová",J162,0)</f>
        <v>0</v>
      </c>
      <c r="BJ162" s="18" t="s">
        <v>32</v>
      </c>
      <c r="BK162" s="178">
        <f>ROUND(I162*H162,2)</f>
        <v>0</v>
      </c>
      <c r="BL162" s="18" t="s">
        <v>2825</v>
      </c>
      <c r="BM162" s="177" t="s">
        <v>2858</v>
      </c>
    </row>
    <row r="163" spans="1:65" s="13" customFormat="1">
      <c r="B163" s="179"/>
      <c r="D163" s="180" t="s">
        <v>270</v>
      </c>
      <c r="E163" s="181" t="s">
        <v>1</v>
      </c>
      <c r="F163" s="182" t="s">
        <v>32</v>
      </c>
      <c r="H163" s="183">
        <v>1</v>
      </c>
      <c r="I163" s="184"/>
      <c r="L163" s="179"/>
      <c r="M163" s="185"/>
      <c r="N163" s="186"/>
      <c r="O163" s="186"/>
      <c r="P163" s="186"/>
      <c r="Q163" s="186"/>
      <c r="R163" s="186"/>
      <c r="S163" s="186"/>
      <c r="T163" s="187"/>
      <c r="AT163" s="181" t="s">
        <v>270</v>
      </c>
      <c r="AU163" s="181" t="s">
        <v>32</v>
      </c>
      <c r="AV163" s="13" t="s">
        <v>86</v>
      </c>
      <c r="AW163" s="13" t="s">
        <v>31</v>
      </c>
      <c r="AX163" s="13" t="s">
        <v>32</v>
      </c>
      <c r="AY163" s="181" t="s">
        <v>260</v>
      </c>
    </row>
    <row r="164" spans="1:65" s="2" customFormat="1" ht="16.5" customHeight="1">
      <c r="A164" s="33"/>
      <c r="B164" s="132"/>
      <c r="C164" s="166" t="s">
        <v>353</v>
      </c>
      <c r="D164" s="166" t="s">
        <v>263</v>
      </c>
      <c r="E164" s="167" t="s">
        <v>2859</v>
      </c>
      <c r="F164" s="168" t="s">
        <v>2860</v>
      </c>
      <c r="G164" s="169" t="s">
        <v>2824</v>
      </c>
      <c r="H164" s="170">
        <v>1</v>
      </c>
      <c r="I164" s="171"/>
      <c r="J164" s="172">
        <f>ROUND(I164*H164,2)</f>
        <v>0</v>
      </c>
      <c r="K164" s="168" t="s">
        <v>356</v>
      </c>
      <c r="L164" s="34"/>
      <c r="M164" s="173" t="s">
        <v>1</v>
      </c>
      <c r="N164" s="174" t="s">
        <v>42</v>
      </c>
      <c r="O164" s="59"/>
      <c r="P164" s="175">
        <f>O164*H164</f>
        <v>0</v>
      </c>
      <c r="Q164" s="175">
        <v>0</v>
      </c>
      <c r="R164" s="175">
        <f>Q164*H164</f>
        <v>0</v>
      </c>
      <c r="S164" s="175">
        <v>0</v>
      </c>
      <c r="T164" s="176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77" t="s">
        <v>2825</v>
      </c>
      <c r="AT164" s="177" t="s">
        <v>263</v>
      </c>
      <c r="AU164" s="177" t="s">
        <v>32</v>
      </c>
      <c r="AY164" s="18" t="s">
        <v>260</v>
      </c>
      <c r="BE164" s="178">
        <f>IF(N164="základní",J164,0)</f>
        <v>0</v>
      </c>
      <c r="BF164" s="178">
        <f>IF(N164="snížená",J164,0)</f>
        <v>0</v>
      </c>
      <c r="BG164" s="178">
        <f>IF(N164="zákl. přenesená",J164,0)</f>
        <v>0</v>
      </c>
      <c r="BH164" s="178">
        <f>IF(N164="sníž. přenesená",J164,0)</f>
        <v>0</v>
      </c>
      <c r="BI164" s="178">
        <f>IF(N164="nulová",J164,0)</f>
        <v>0</v>
      </c>
      <c r="BJ164" s="18" t="s">
        <v>32</v>
      </c>
      <c r="BK164" s="178">
        <f>ROUND(I164*H164,2)</f>
        <v>0</v>
      </c>
      <c r="BL164" s="18" t="s">
        <v>2825</v>
      </c>
      <c r="BM164" s="177" t="s">
        <v>731</v>
      </c>
    </row>
    <row r="165" spans="1:65" s="15" customFormat="1">
      <c r="B165" s="196"/>
      <c r="D165" s="180" t="s">
        <v>270</v>
      </c>
      <c r="E165" s="197" t="s">
        <v>1</v>
      </c>
      <c r="F165" s="198" t="s">
        <v>2861</v>
      </c>
      <c r="H165" s="197" t="s">
        <v>1</v>
      </c>
      <c r="I165" s="199"/>
      <c r="L165" s="196"/>
      <c r="M165" s="200"/>
      <c r="N165" s="201"/>
      <c r="O165" s="201"/>
      <c r="P165" s="201"/>
      <c r="Q165" s="201"/>
      <c r="R165" s="201"/>
      <c r="S165" s="201"/>
      <c r="T165" s="202"/>
      <c r="AT165" s="197" t="s">
        <v>270</v>
      </c>
      <c r="AU165" s="197" t="s">
        <v>32</v>
      </c>
      <c r="AV165" s="15" t="s">
        <v>32</v>
      </c>
      <c r="AW165" s="15" t="s">
        <v>31</v>
      </c>
      <c r="AX165" s="15" t="s">
        <v>77</v>
      </c>
      <c r="AY165" s="197" t="s">
        <v>260</v>
      </c>
    </row>
    <row r="166" spans="1:65" s="15" customFormat="1">
      <c r="B166" s="196"/>
      <c r="D166" s="180" t="s">
        <v>270</v>
      </c>
      <c r="E166" s="197" t="s">
        <v>1</v>
      </c>
      <c r="F166" s="198" t="s">
        <v>2862</v>
      </c>
      <c r="H166" s="197" t="s">
        <v>1</v>
      </c>
      <c r="I166" s="199"/>
      <c r="L166" s="196"/>
      <c r="M166" s="200"/>
      <c r="N166" s="201"/>
      <c r="O166" s="201"/>
      <c r="P166" s="201"/>
      <c r="Q166" s="201"/>
      <c r="R166" s="201"/>
      <c r="S166" s="201"/>
      <c r="T166" s="202"/>
      <c r="AT166" s="197" t="s">
        <v>270</v>
      </c>
      <c r="AU166" s="197" t="s">
        <v>32</v>
      </c>
      <c r="AV166" s="15" t="s">
        <v>32</v>
      </c>
      <c r="AW166" s="15" t="s">
        <v>31</v>
      </c>
      <c r="AX166" s="15" t="s">
        <v>77</v>
      </c>
      <c r="AY166" s="197" t="s">
        <v>260</v>
      </c>
    </row>
    <row r="167" spans="1:65" s="15" customFormat="1">
      <c r="B167" s="196"/>
      <c r="D167" s="180" t="s">
        <v>270</v>
      </c>
      <c r="E167" s="197" t="s">
        <v>1</v>
      </c>
      <c r="F167" s="198" t="s">
        <v>2863</v>
      </c>
      <c r="H167" s="197" t="s">
        <v>1</v>
      </c>
      <c r="I167" s="199"/>
      <c r="L167" s="196"/>
      <c r="M167" s="200"/>
      <c r="N167" s="201"/>
      <c r="O167" s="201"/>
      <c r="P167" s="201"/>
      <c r="Q167" s="201"/>
      <c r="R167" s="201"/>
      <c r="S167" s="201"/>
      <c r="T167" s="202"/>
      <c r="AT167" s="197" t="s">
        <v>270</v>
      </c>
      <c r="AU167" s="197" t="s">
        <v>32</v>
      </c>
      <c r="AV167" s="15" t="s">
        <v>32</v>
      </c>
      <c r="AW167" s="15" t="s">
        <v>31</v>
      </c>
      <c r="AX167" s="15" t="s">
        <v>77</v>
      </c>
      <c r="AY167" s="197" t="s">
        <v>260</v>
      </c>
    </row>
    <row r="168" spans="1:65" s="15" customFormat="1">
      <c r="B168" s="196"/>
      <c r="D168" s="180" t="s">
        <v>270</v>
      </c>
      <c r="E168" s="197" t="s">
        <v>1</v>
      </c>
      <c r="F168" s="198" t="s">
        <v>2864</v>
      </c>
      <c r="H168" s="197" t="s">
        <v>1</v>
      </c>
      <c r="I168" s="199"/>
      <c r="L168" s="196"/>
      <c r="M168" s="200"/>
      <c r="N168" s="201"/>
      <c r="O168" s="201"/>
      <c r="P168" s="201"/>
      <c r="Q168" s="201"/>
      <c r="R168" s="201"/>
      <c r="S168" s="201"/>
      <c r="T168" s="202"/>
      <c r="AT168" s="197" t="s">
        <v>270</v>
      </c>
      <c r="AU168" s="197" t="s">
        <v>32</v>
      </c>
      <c r="AV168" s="15" t="s">
        <v>32</v>
      </c>
      <c r="AW168" s="15" t="s">
        <v>31</v>
      </c>
      <c r="AX168" s="15" t="s">
        <v>77</v>
      </c>
      <c r="AY168" s="197" t="s">
        <v>260</v>
      </c>
    </row>
    <row r="169" spans="1:65" s="13" customFormat="1">
      <c r="B169" s="179"/>
      <c r="D169" s="180" t="s">
        <v>270</v>
      </c>
      <c r="E169" s="181" t="s">
        <v>1</v>
      </c>
      <c r="F169" s="182" t="s">
        <v>32</v>
      </c>
      <c r="H169" s="183">
        <v>1</v>
      </c>
      <c r="I169" s="184"/>
      <c r="L169" s="179"/>
      <c r="M169" s="185"/>
      <c r="N169" s="186"/>
      <c r="O169" s="186"/>
      <c r="P169" s="186"/>
      <c r="Q169" s="186"/>
      <c r="R169" s="186"/>
      <c r="S169" s="186"/>
      <c r="T169" s="187"/>
      <c r="AT169" s="181" t="s">
        <v>270</v>
      </c>
      <c r="AU169" s="181" t="s">
        <v>32</v>
      </c>
      <c r="AV169" s="13" t="s">
        <v>86</v>
      </c>
      <c r="AW169" s="13" t="s">
        <v>31</v>
      </c>
      <c r="AX169" s="13" t="s">
        <v>32</v>
      </c>
      <c r="AY169" s="181" t="s">
        <v>260</v>
      </c>
    </row>
    <row r="170" spans="1:65" s="2" customFormat="1" ht="24.2" customHeight="1">
      <c r="A170" s="33"/>
      <c r="B170" s="132"/>
      <c r="C170" s="166" t="s">
        <v>359</v>
      </c>
      <c r="D170" s="166" t="s">
        <v>263</v>
      </c>
      <c r="E170" s="167" t="s">
        <v>2865</v>
      </c>
      <c r="F170" s="168" t="s">
        <v>2866</v>
      </c>
      <c r="G170" s="169" t="s">
        <v>2824</v>
      </c>
      <c r="H170" s="170">
        <v>1</v>
      </c>
      <c r="I170" s="171"/>
      <c r="J170" s="172">
        <f>ROUND(I170*H170,2)</f>
        <v>0</v>
      </c>
      <c r="K170" s="168" t="s">
        <v>356</v>
      </c>
      <c r="L170" s="34"/>
      <c r="M170" s="173" t="s">
        <v>1</v>
      </c>
      <c r="N170" s="174" t="s">
        <v>42</v>
      </c>
      <c r="O170" s="59"/>
      <c r="P170" s="175">
        <f>O170*H170</f>
        <v>0</v>
      </c>
      <c r="Q170" s="175">
        <v>0</v>
      </c>
      <c r="R170" s="175">
        <f>Q170*H170</f>
        <v>0</v>
      </c>
      <c r="S170" s="175">
        <v>0</v>
      </c>
      <c r="T170" s="176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77" t="s">
        <v>2825</v>
      </c>
      <c r="AT170" s="177" t="s">
        <v>263</v>
      </c>
      <c r="AU170" s="177" t="s">
        <v>32</v>
      </c>
      <c r="AY170" s="18" t="s">
        <v>260</v>
      </c>
      <c r="BE170" s="178">
        <f>IF(N170="základní",J170,0)</f>
        <v>0</v>
      </c>
      <c r="BF170" s="178">
        <f>IF(N170="snížená",J170,0)</f>
        <v>0</v>
      </c>
      <c r="BG170" s="178">
        <f>IF(N170="zákl. přenesená",J170,0)</f>
        <v>0</v>
      </c>
      <c r="BH170" s="178">
        <f>IF(N170="sníž. přenesená",J170,0)</f>
        <v>0</v>
      </c>
      <c r="BI170" s="178">
        <f>IF(N170="nulová",J170,0)</f>
        <v>0</v>
      </c>
      <c r="BJ170" s="18" t="s">
        <v>32</v>
      </c>
      <c r="BK170" s="178">
        <f>ROUND(I170*H170,2)</f>
        <v>0</v>
      </c>
      <c r="BL170" s="18" t="s">
        <v>2825</v>
      </c>
      <c r="BM170" s="177" t="s">
        <v>2867</v>
      </c>
    </row>
    <row r="171" spans="1:65" s="13" customFormat="1">
      <c r="B171" s="179"/>
      <c r="D171" s="180" t="s">
        <v>270</v>
      </c>
      <c r="E171" s="181" t="s">
        <v>1</v>
      </c>
      <c r="F171" s="182" t="s">
        <v>32</v>
      </c>
      <c r="H171" s="183">
        <v>1</v>
      </c>
      <c r="I171" s="184"/>
      <c r="L171" s="179"/>
      <c r="M171" s="221"/>
      <c r="N171" s="222"/>
      <c r="O171" s="222"/>
      <c r="P171" s="222"/>
      <c r="Q171" s="222"/>
      <c r="R171" s="222"/>
      <c r="S171" s="222"/>
      <c r="T171" s="223"/>
      <c r="AT171" s="181" t="s">
        <v>270</v>
      </c>
      <c r="AU171" s="181" t="s">
        <v>32</v>
      </c>
      <c r="AV171" s="13" t="s">
        <v>86</v>
      </c>
      <c r="AW171" s="13" t="s">
        <v>31</v>
      </c>
      <c r="AX171" s="13" t="s">
        <v>32</v>
      </c>
      <c r="AY171" s="181" t="s">
        <v>260</v>
      </c>
    </row>
    <row r="172" spans="1:65" s="2" customFormat="1" ht="6.95" customHeight="1">
      <c r="A172" s="33"/>
      <c r="B172" s="48"/>
      <c r="C172" s="49"/>
      <c r="D172" s="49"/>
      <c r="E172" s="49"/>
      <c r="F172" s="49"/>
      <c r="G172" s="49"/>
      <c r="H172" s="49"/>
      <c r="I172" s="49"/>
      <c r="J172" s="49"/>
      <c r="K172" s="49"/>
      <c r="L172" s="34"/>
      <c r="M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</row>
  </sheetData>
  <autoFilter ref="C130:K171"/>
  <mergeCells count="17">
    <mergeCell ref="E29:H29"/>
    <mergeCell ref="E123:H123"/>
    <mergeCell ref="L2:V2"/>
    <mergeCell ref="D105:F105"/>
    <mergeCell ref="D106:F106"/>
    <mergeCell ref="D107:F107"/>
    <mergeCell ref="E119:H119"/>
    <mergeCell ref="E121:H121"/>
    <mergeCell ref="E85:H85"/>
    <mergeCell ref="E87:H87"/>
    <mergeCell ref="E89:H89"/>
    <mergeCell ref="D103:F103"/>
    <mergeCell ref="D104:F104"/>
    <mergeCell ref="E7:H7"/>
    <mergeCell ref="E9:H9"/>
    <mergeCell ref="E11:H11"/>
    <mergeCell ref="E20:H20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70"/>
  <sheetViews>
    <sheetView showGridLines="0" workbookViewId="0">
      <selection activeCell="F166" sqref="F166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6" t="s">
        <v>5</v>
      </c>
      <c r="M2" s="247"/>
      <c r="N2" s="247"/>
      <c r="O2" s="247"/>
      <c r="P2" s="247"/>
      <c r="Q2" s="247"/>
      <c r="R2" s="247"/>
      <c r="S2" s="247"/>
      <c r="T2" s="247"/>
      <c r="U2" s="247"/>
      <c r="V2" s="247"/>
      <c r="AT2" s="18" t="s">
        <v>122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1:46" s="1" customFormat="1" ht="24.95" customHeight="1">
      <c r="B4" s="21"/>
      <c r="D4" s="22" t="s">
        <v>142</v>
      </c>
      <c r="L4" s="21"/>
      <c r="M4" s="100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85" t="str">
        <f>'Rekapitulace stavby'!K6</f>
        <v>BRNO, SPORTOVNÍ I - REKONSTRUKCE KANALIZACE , I. ETAPA</v>
      </c>
      <c r="F7" s="286"/>
      <c r="G7" s="286"/>
      <c r="H7" s="286"/>
      <c r="L7" s="21"/>
    </row>
    <row r="8" spans="1:46" s="1" customFormat="1" ht="12" customHeight="1">
      <c r="B8" s="21"/>
      <c r="D8" s="28" t="s">
        <v>151</v>
      </c>
      <c r="L8" s="21"/>
    </row>
    <row r="9" spans="1:46" s="2" customFormat="1" ht="16.5" customHeight="1">
      <c r="A9" s="33"/>
      <c r="B9" s="34"/>
      <c r="C9" s="33"/>
      <c r="D9" s="33"/>
      <c r="E9" s="285" t="s">
        <v>2817</v>
      </c>
      <c r="F9" s="282"/>
      <c r="G9" s="282"/>
      <c r="H9" s="282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157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78" t="s">
        <v>2868</v>
      </c>
      <c r="F11" s="282"/>
      <c r="G11" s="282"/>
      <c r="H11" s="282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">
        <v>1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">
        <v>25</v>
      </c>
      <c r="F17" s="33"/>
      <c r="G17" s="33"/>
      <c r="H17" s="33"/>
      <c r="I17" s="28" t="s">
        <v>26</v>
      </c>
      <c r="J17" s="26" t="s">
        <v>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27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87" t="str">
        <f>'Rekapitulace stavby'!E14</f>
        <v>Vyplň údaj</v>
      </c>
      <c r="F20" s="270"/>
      <c r="G20" s="270"/>
      <c r="H20" s="270"/>
      <c r="I20" s="28" t="s">
        <v>26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29</v>
      </c>
      <c r="E22" s="33"/>
      <c r="F22" s="33"/>
      <c r="G22" s="33"/>
      <c r="H22" s="33"/>
      <c r="I22" s="28" t="s">
        <v>24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">
        <v>30</v>
      </c>
      <c r="F23" s="33"/>
      <c r="G23" s="33"/>
      <c r="H23" s="33"/>
      <c r="I23" s="28" t="s">
        <v>26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33</v>
      </c>
      <c r="E25" s="33"/>
      <c r="F25" s="33"/>
      <c r="G25" s="33"/>
      <c r="H25" s="33"/>
      <c r="I25" s="28" t="s">
        <v>24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">
        <v>34</v>
      </c>
      <c r="F26" s="33"/>
      <c r="G26" s="33"/>
      <c r="H26" s="33"/>
      <c r="I26" s="28" t="s">
        <v>26</v>
      </c>
      <c r="J26" s="26" t="s">
        <v>1</v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35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1"/>
      <c r="B29" s="102"/>
      <c r="C29" s="101"/>
      <c r="D29" s="101"/>
      <c r="E29" s="274" t="s">
        <v>1</v>
      </c>
      <c r="F29" s="274"/>
      <c r="G29" s="274"/>
      <c r="H29" s="274"/>
      <c r="I29" s="101"/>
      <c r="J29" s="101"/>
      <c r="K29" s="101"/>
      <c r="L29" s="103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26" t="s">
        <v>201</v>
      </c>
      <c r="E32" s="33"/>
      <c r="F32" s="33"/>
      <c r="G32" s="33"/>
      <c r="H32" s="33"/>
      <c r="I32" s="33"/>
      <c r="J32" s="105">
        <f>J98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6" t="s">
        <v>204</v>
      </c>
      <c r="E33" s="33"/>
      <c r="F33" s="33"/>
      <c r="G33" s="33"/>
      <c r="H33" s="33"/>
      <c r="I33" s="33"/>
      <c r="J33" s="105">
        <f>J102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7" t="s">
        <v>37</v>
      </c>
      <c r="E34" s="33"/>
      <c r="F34" s="33"/>
      <c r="G34" s="33"/>
      <c r="H34" s="33"/>
      <c r="I34" s="33"/>
      <c r="J34" s="72">
        <f>ROUND(J32 + J33,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39</v>
      </c>
      <c r="G36" s="33"/>
      <c r="H36" s="33"/>
      <c r="I36" s="37" t="s">
        <v>38</v>
      </c>
      <c r="J36" s="37" t="s">
        <v>40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8" t="s">
        <v>41</v>
      </c>
      <c r="E37" s="28" t="s">
        <v>42</v>
      </c>
      <c r="F37" s="109">
        <f>ROUND((SUM(BE102:BE109) + SUM(BE131:BE169)),  0)</f>
        <v>0</v>
      </c>
      <c r="G37" s="33"/>
      <c r="H37" s="33"/>
      <c r="I37" s="110">
        <v>0.21</v>
      </c>
      <c r="J37" s="109">
        <f>ROUND(((SUM(BE102:BE109) + SUM(BE131:BE169))*I37),  0)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43</v>
      </c>
      <c r="F38" s="109">
        <f>ROUND((SUM(BF102:BF109) + SUM(BF131:BF169)),  0)</f>
        <v>0</v>
      </c>
      <c r="G38" s="33"/>
      <c r="H38" s="33"/>
      <c r="I38" s="110">
        <v>0.1</v>
      </c>
      <c r="J38" s="109">
        <f>ROUND(((SUM(BF102:BF109) + SUM(BF131:BF169))*I38),  0)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44</v>
      </c>
      <c r="F39" s="109">
        <f>ROUND((SUM(BG102:BG109) + SUM(BG131:BG169)),  0)</f>
        <v>0</v>
      </c>
      <c r="G39" s="33"/>
      <c r="H39" s="33"/>
      <c r="I39" s="110">
        <v>0.21</v>
      </c>
      <c r="J39" s="109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45</v>
      </c>
      <c r="F40" s="109">
        <f>ROUND((SUM(BH102:BH109) + SUM(BH131:BH169)),  0)</f>
        <v>0</v>
      </c>
      <c r="G40" s="33"/>
      <c r="H40" s="33"/>
      <c r="I40" s="110">
        <v>0.1</v>
      </c>
      <c r="J40" s="109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46</v>
      </c>
      <c r="F41" s="109">
        <f>ROUND((SUM(BI102:BI109) + SUM(BI131:BI169)),  0)</f>
        <v>0</v>
      </c>
      <c r="G41" s="33"/>
      <c r="H41" s="33"/>
      <c r="I41" s="110">
        <v>0</v>
      </c>
      <c r="J41" s="109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11"/>
      <c r="D43" s="112" t="s">
        <v>47</v>
      </c>
      <c r="E43" s="61"/>
      <c r="F43" s="61"/>
      <c r="G43" s="113" t="s">
        <v>48</v>
      </c>
      <c r="H43" s="114" t="s">
        <v>49</v>
      </c>
      <c r="I43" s="61"/>
      <c r="J43" s="115">
        <f>SUM(J34:J41)</f>
        <v>0</v>
      </c>
      <c r="K43" s="116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50</v>
      </c>
      <c r="E50" s="45"/>
      <c r="F50" s="45"/>
      <c r="G50" s="44" t="s">
        <v>51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52</v>
      </c>
      <c r="E61" s="36"/>
      <c r="F61" s="117" t="s">
        <v>53</v>
      </c>
      <c r="G61" s="46" t="s">
        <v>52</v>
      </c>
      <c r="H61" s="36"/>
      <c r="I61" s="36"/>
      <c r="J61" s="118" t="s">
        <v>53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54</v>
      </c>
      <c r="E65" s="47"/>
      <c r="F65" s="47"/>
      <c r="G65" s="44" t="s">
        <v>55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52</v>
      </c>
      <c r="E76" s="36"/>
      <c r="F76" s="117" t="s">
        <v>53</v>
      </c>
      <c r="G76" s="46" t="s">
        <v>52</v>
      </c>
      <c r="H76" s="36"/>
      <c r="I76" s="36"/>
      <c r="J76" s="118" t="s">
        <v>53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226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85" t="str">
        <f>E7</f>
        <v>BRNO, SPORTOVNÍ I - REKONSTRUKCE KANALIZACE , I. ETAPA</v>
      </c>
      <c r="F85" s="286"/>
      <c r="G85" s="286"/>
      <c r="H85" s="286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151</v>
      </c>
      <c r="L86" s="21"/>
    </row>
    <row r="87" spans="1:31" s="2" customFormat="1" ht="16.5" customHeight="1">
      <c r="A87" s="33"/>
      <c r="B87" s="34"/>
      <c r="C87" s="33"/>
      <c r="D87" s="33"/>
      <c r="E87" s="285" t="s">
        <v>2817</v>
      </c>
      <c r="F87" s="282"/>
      <c r="G87" s="282"/>
      <c r="H87" s="282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157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78" t="str">
        <f>E11</f>
        <v>92 - ostatní náklady (Š33066 - Š759065)</v>
      </c>
      <c r="F89" s="282"/>
      <c r="G89" s="282"/>
      <c r="H89" s="282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>Brno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23</v>
      </c>
      <c r="D93" s="33"/>
      <c r="E93" s="33"/>
      <c r="F93" s="26" t="str">
        <f>E17</f>
        <v>Statutární město Brno</v>
      </c>
      <c r="G93" s="33"/>
      <c r="H93" s="33"/>
      <c r="I93" s="28" t="s">
        <v>29</v>
      </c>
      <c r="J93" s="31" t="str">
        <f>E23</f>
        <v>JV PROJEKT VH s.r.o.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27</v>
      </c>
      <c r="D94" s="33"/>
      <c r="E94" s="33"/>
      <c r="F94" s="26" t="str">
        <f>IF(E20="","",E20)</f>
        <v>Vyplň údaj</v>
      </c>
      <c r="G94" s="33"/>
      <c r="H94" s="33"/>
      <c r="I94" s="28" t="s">
        <v>33</v>
      </c>
      <c r="J94" s="31" t="str">
        <f>E26</f>
        <v>Obrtel M.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9" t="s">
        <v>227</v>
      </c>
      <c r="D96" s="111"/>
      <c r="E96" s="111"/>
      <c r="F96" s="111"/>
      <c r="G96" s="111"/>
      <c r="H96" s="111"/>
      <c r="I96" s="111"/>
      <c r="J96" s="120" t="s">
        <v>228</v>
      </c>
      <c r="K96" s="111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65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65" s="2" customFormat="1" ht="22.9" customHeight="1">
      <c r="A98" s="33"/>
      <c r="B98" s="34"/>
      <c r="C98" s="121" t="s">
        <v>2912</v>
      </c>
      <c r="D98" s="33"/>
      <c r="E98" s="33"/>
      <c r="F98" s="33"/>
      <c r="G98" s="33"/>
      <c r="H98" s="33"/>
      <c r="I98" s="33"/>
      <c r="J98" s="72">
        <f>J131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229</v>
      </c>
    </row>
    <row r="99" spans="1:65" s="9" customFormat="1" ht="24.95" customHeight="1">
      <c r="B99" s="122"/>
      <c r="D99" s="123" t="s">
        <v>2819</v>
      </c>
      <c r="E99" s="124"/>
      <c r="F99" s="124"/>
      <c r="G99" s="124"/>
      <c r="H99" s="124"/>
      <c r="I99" s="124"/>
      <c r="J99" s="125">
        <f>J132</f>
        <v>0</v>
      </c>
      <c r="L99" s="122"/>
    </row>
    <row r="100" spans="1:65" s="2" customFormat="1" ht="21.75" customHeight="1">
      <c r="A100" s="33"/>
      <c r="B100" s="34"/>
      <c r="C100" s="33"/>
      <c r="D100" s="33"/>
      <c r="E100" s="33"/>
      <c r="F100" s="33"/>
      <c r="G100" s="33"/>
      <c r="H100" s="33"/>
      <c r="I100" s="33"/>
      <c r="J100" s="33"/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</row>
    <row r="101" spans="1:65" s="2" customFormat="1" ht="6.95" customHeight="1">
      <c r="A101" s="33"/>
      <c r="B101" s="34"/>
      <c r="C101" s="33"/>
      <c r="D101" s="33"/>
      <c r="E101" s="33"/>
      <c r="F101" s="33"/>
      <c r="G101" s="33"/>
      <c r="H101" s="33"/>
      <c r="I101" s="33"/>
      <c r="J101" s="33"/>
      <c r="K101" s="33"/>
      <c r="L101" s="4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</row>
    <row r="102" spans="1:65" s="2" customFormat="1" ht="29.25" customHeight="1">
      <c r="A102" s="33"/>
      <c r="B102" s="34"/>
      <c r="C102" s="121"/>
      <c r="D102" s="33"/>
      <c r="E102" s="33"/>
      <c r="F102" s="33"/>
      <c r="G102" s="33"/>
      <c r="H102" s="33"/>
      <c r="I102" s="33"/>
      <c r="J102" s="130"/>
      <c r="K102" s="33"/>
      <c r="L102" s="43"/>
      <c r="N102" s="131" t="s">
        <v>41</v>
      </c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</row>
    <row r="103" spans="1:65" s="2" customFormat="1" ht="18" customHeight="1">
      <c r="A103" s="33"/>
      <c r="B103" s="132"/>
      <c r="C103" s="133"/>
      <c r="D103" s="283"/>
      <c r="E103" s="284"/>
      <c r="F103" s="284"/>
      <c r="G103" s="133"/>
      <c r="H103" s="133"/>
      <c r="I103" s="133"/>
      <c r="J103" s="135"/>
      <c r="K103" s="133"/>
      <c r="L103" s="136"/>
      <c r="M103" s="137"/>
      <c r="N103" s="138" t="s">
        <v>42</v>
      </c>
      <c r="O103" s="137"/>
      <c r="P103" s="137"/>
      <c r="Q103" s="137"/>
      <c r="R103" s="137"/>
      <c r="S103" s="133"/>
      <c r="T103" s="133"/>
      <c r="U103" s="133"/>
      <c r="V103" s="133"/>
      <c r="W103" s="133"/>
      <c r="X103" s="133"/>
      <c r="Y103" s="133"/>
      <c r="Z103" s="133"/>
      <c r="AA103" s="133"/>
      <c r="AB103" s="133"/>
      <c r="AC103" s="133"/>
      <c r="AD103" s="133"/>
      <c r="AE103" s="133"/>
      <c r="AF103" s="137"/>
      <c r="AG103" s="137"/>
      <c r="AH103" s="137"/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137"/>
      <c r="AU103" s="137"/>
      <c r="AV103" s="137"/>
      <c r="AW103" s="137"/>
      <c r="AX103" s="137"/>
      <c r="AY103" s="139" t="s">
        <v>242</v>
      </c>
      <c r="AZ103" s="137"/>
      <c r="BA103" s="137"/>
      <c r="BB103" s="137"/>
      <c r="BC103" s="137"/>
      <c r="BD103" s="137"/>
      <c r="BE103" s="140">
        <f t="shared" ref="BE103:BE108" si="0">IF(N103="základní",J103,0)</f>
        <v>0</v>
      </c>
      <c r="BF103" s="140">
        <f t="shared" ref="BF103:BF108" si="1">IF(N103="snížená",J103,0)</f>
        <v>0</v>
      </c>
      <c r="BG103" s="140">
        <f t="shared" ref="BG103:BG108" si="2">IF(N103="zákl. přenesená",J103,0)</f>
        <v>0</v>
      </c>
      <c r="BH103" s="140">
        <f t="shared" ref="BH103:BH108" si="3">IF(N103="sníž. přenesená",J103,0)</f>
        <v>0</v>
      </c>
      <c r="BI103" s="140">
        <f t="shared" ref="BI103:BI108" si="4">IF(N103="nulová",J103,0)</f>
        <v>0</v>
      </c>
      <c r="BJ103" s="139" t="s">
        <v>32</v>
      </c>
      <c r="BK103" s="137"/>
      <c r="BL103" s="137"/>
      <c r="BM103" s="137"/>
    </row>
    <row r="104" spans="1:65" s="2" customFormat="1" ht="18" customHeight="1">
      <c r="A104" s="33"/>
      <c r="B104" s="132"/>
      <c r="C104" s="133"/>
      <c r="D104" s="283"/>
      <c r="E104" s="284"/>
      <c r="F104" s="284"/>
      <c r="G104" s="133"/>
      <c r="H104" s="133"/>
      <c r="I104" s="133"/>
      <c r="J104" s="135"/>
      <c r="K104" s="133"/>
      <c r="L104" s="136"/>
      <c r="M104" s="137"/>
      <c r="N104" s="138" t="s">
        <v>42</v>
      </c>
      <c r="O104" s="137"/>
      <c r="P104" s="137"/>
      <c r="Q104" s="137"/>
      <c r="R104" s="137"/>
      <c r="S104" s="133"/>
      <c r="T104" s="133"/>
      <c r="U104" s="133"/>
      <c r="V104" s="133"/>
      <c r="W104" s="133"/>
      <c r="X104" s="133"/>
      <c r="Y104" s="133"/>
      <c r="Z104" s="133"/>
      <c r="AA104" s="133"/>
      <c r="AB104" s="133"/>
      <c r="AC104" s="133"/>
      <c r="AD104" s="133"/>
      <c r="AE104" s="133"/>
      <c r="AF104" s="137"/>
      <c r="AG104" s="137"/>
      <c r="AH104" s="137"/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137"/>
      <c r="AU104" s="137"/>
      <c r="AV104" s="137"/>
      <c r="AW104" s="137"/>
      <c r="AX104" s="137"/>
      <c r="AY104" s="139" t="s">
        <v>242</v>
      </c>
      <c r="AZ104" s="137"/>
      <c r="BA104" s="137"/>
      <c r="BB104" s="137"/>
      <c r="BC104" s="137"/>
      <c r="BD104" s="137"/>
      <c r="BE104" s="140">
        <f t="shared" si="0"/>
        <v>0</v>
      </c>
      <c r="BF104" s="140">
        <f t="shared" si="1"/>
        <v>0</v>
      </c>
      <c r="BG104" s="140">
        <f t="shared" si="2"/>
        <v>0</v>
      </c>
      <c r="BH104" s="140">
        <f t="shared" si="3"/>
        <v>0</v>
      </c>
      <c r="BI104" s="140">
        <f t="shared" si="4"/>
        <v>0</v>
      </c>
      <c r="BJ104" s="139" t="s">
        <v>32</v>
      </c>
      <c r="BK104" s="137"/>
      <c r="BL104" s="137"/>
      <c r="BM104" s="137"/>
    </row>
    <row r="105" spans="1:65" s="2" customFormat="1" ht="18" customHeight="1">
      <c r="A105" s="33"/>
      <c r="B105" s="132"/>
      <c r="C105" s="133"/>
      <c r="D105" s="283"/>
      <c r="E105" s="284"/>
      <c r="F105" s="284"/>
      <c r="G105" s="133"/>
      <c r="H105" s="133"/>
      <c r="I105" s="133"/>
      <c r="J105" s="135"/>
      <c r="K105" s="133"/>
      <c r="L105" s="136"/>
      <c r="M105" s="137"/>
      <c r="N105" s="138" t="s">
        <v>42</v>
      </c>
      <c r="O105" s="137"/>
      <c r="P105" s="137"/>
      <c r="Q105" s="137"/>
      <c r="R105" s="137"/>
      <c r="S105" s="133"/>
      <c r="T105" s="133"/>
      <c r="U105" s="133"/>
      <c r="V105" s="133"/>
      <c r="W105" s="133"/>
      <c r="X105" s="133"/>
      <c r="Y105" s="133"/>
      <c r="Z105" s="133"/>
      <c r="AA105" s="133"/>
      <c r="AB105" s="133"/>
      <c r="AC105" s="133"/>
      <c r="AD105" s="133"/>
      <c r="AE105" s="133"/>
      <c r="AF105" s="137"/>
      <c r="AG105" s="137"/>
      <c r="AH105" s="137"/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137"/>
      <c r="AU105" s="137"/>
      <c r="AV105" s="137"/>
      <c r="AW105" s="137"/>
      <c r="AX105" s="137"/>
      <c r="AY105" s="139" t="s">
        <v>242</v>
      </c>
      <c r="AZ105" s="137"/>
      <c r="BA105" s="137"/>
      <c r="BB105" s="137"/>
      <c r="BC105" s="137"/>
      <c r="BD105" s="137"/>
      <c r="BE105" s="140">
        <f t="shared" si="0"/>
        <v>0</v>
      </c>
      <c r="BF105" s="140">
        <f t="shared" si="1"/>
        <v>0</v>
      </c>
      <c r="BG105" s="140">
        <f t="shared" si="2"/>
        <v>0</v>
      </c>
      <c r="BH105" s="140">
        <f t="shared" si="3"/>
        <v>0</v>
      </c>
      <c r="BI105" s="140">
        <f t="shared" si="4"/>
        <v>0</v>
      </c>
      <c r="BJ105" s="139" t="s">
        <v>32</v>
      </c>
      <c r="BK105" s="137"/>
      <c r="BL105" s="137"/>
      <c r="BM105" s="137"/>
    </row>
    <row r="106" spans="1:65" s="2" customFormat="1" ht="18" customHeight="1">
      <c r="A106" s="33"/>
      <c r="B106" s="132"/>
      <c r="C106" s="133"/>
      <c r="D106" s="283"/>
      <c r="E106" s="284"/>
      <c r="F106" s="284"/>
      <c r="G106" s="133"/>
      <c r="H106" s="133"/>
      <c r="I106" s="133"/>
      <c r="J106" s="135"/>
      <c r="K106" s="133"/>
      <c r="L106" s="136"/>
      <c r="M106" s="137"/>
      <c r="N106" s="138" t="s">
        <v>42</v>
      </c>
      <c r="O106" s="137"/>
      <c r="P106" s="137"/>
      <c r="Q106" s="137"/>
      <c r="R106" s="137"/>
      <c r="S106" s="133"/>
      <c r="T106" s="133"/>
      <c r="U106" s="133"/>
      <c r="V106" s="133"/>
      <c r="W106" s="133"/>
      <c r="X106" s="133"/>
      <c r="Y106" s="133"/>
      <c r="Z106" s="133"/>
      <c r="AA106" s="133"/>
      <c r="AB106" s="133"/>
      <c r="AC106" s="133"/>
      <c r="AD106" s="133"/>
      <c r="AE106" s="133"/>
      <c r="AF106" s="137"/>
      <c r="AG106" s="137"/>
      <c r="AH106" s="137"/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137"/>
      <c r="AU106" s="137"/>
      <c r="AV106" s="137"/>
      <c r="AW106" s="137"/>
      <c r="AX106" s="137"/>
      <c r="AY106" s="139" t="s">
        <v>242</v>
      </c>
      <c r="AZ106" s="137"/>
      <c r="BA106" s="137"/>
      <c r="BB106" s="137"/>
      <c r="BC106" s="137"/>
      <c r="BD106" s="137"/>
      <c r="BE106" s="140">
        <f t="shared" si="0"/>
        <v>0</v>
      </c>
      <c r="BF106" s="140">
        <f t="shared" si="1"/>
        <v>0</v>
      </c>
      <c r="BG106" s="140">
        <f t="shared" si="2"/>
        <v>0</v>
      </c>
      <c r="BH106" s="140">
        <f t="shared" si="3"/>
        <v>0</v>
      </c>
      <c r="BI106" s="140">
        <f t="shared" si="4"/>
        <v>0</v>
      </c>
      <c r="BJ106" s="139" t="s">
        <v>32</v>
      </c>
      <c r="BK106" s="137"/>
      <c r="BL106" s="137"/>
      <c r="BM106" s="137"/>
    </row>
    <row r="107" spans="1:65" s="2" customFormat="1" ht="18" customHeight="1">
      <c r="A107" s="33"/>
      <c r="B107" s="132"/>
      <c r="C107" s="133"/>
      <c r="D107" s="283"/>
      <c r="E107" s="284"/>
      <c r="F107" s="284"/>
      <c r="G107" s="133"/>
      <c r="H107" s="133"/>
      <c r="I107" s="133"/>
      <c r="J107" s="135"/>
      <c r="K107" s="133"/>
      <c r="L107" s="136"/>
      <c r="M107" s="137"/>
      <c r="N107" s="138" t="s">
        <v>42</v>
      </c>
      <c r="O107" s="137"/>
      <c r="P107" s="137"/>
      <c r="Q107" s="137"/>
      <c r="R107" s="137"/>
      <c r="S107" s="133"/>
      <c r="T107" s="133"/>
      <c r="U107" s="133"/>
      <c r="V107" s="133"/>
      <c r="W107" s="133"/>
      <c r="X107" s="133"/>
      <c r="Y107" s="133"/>
      <c r="Z107" s="133"/>
      <c r="AA107" s="133"/>
      <c r="AB107" s="133"/>
      <c r="AC107" s="133"/>
      <c r="AD107" s="133"/>
      <c r="AE107" s="133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9" t="s">
        <v>242</v>
      </c>
      <c r="AZ107" s="137"/>
      <c r="BA107" s="137"/>
      <c r="BB107" s="137"/>
      <c r="BC107" s="137"/>
      <c r="BD107" s="137"/>
      <c r="BE107" s="140">
        <f t="shared" si="0"/>
        <v>0</v>
      </c>
      <c r="BF107" s="140">
        <f t="shared" si="1"/>
        <v>0</v>
      </c>
      <c r="BG107" s="140">
        <f t="shared" si="2"/>
        <v>0</v>
      </c>
      <c r="BH107" s="140">
        <f t="shared" si="3"/>
        <v>0</v>
      </c>
      <c r="BI107" s="140">
        <f t="shared" si="4"/>
        <v>0</v>
      </c>
      <c r="BJ107" s="139" t="s">
        <v>32</v>
      </c>
      <c r="BK107" s="137"/>
      <c r="BL107" s="137"/>
      <c r="BM107" s="137"/>
    </row>
    <row r="108" spans="1:65" s="2" customFormat="1" ht="18" customHeight="1">
      <c r="A108" s="33"/>
      <c r="B108" s="132"/>
      <c r="C108" s="133"/>
      <c r="D108" s="134"/>
      <c r="E108" s="133"/>
      <c r="F108" s="133"/>
      <c r="G108" s="133"/>
      <c r="H108" s="133"/>
      <c r="I108" s="133"/>
      <c r="J108" s="135"/>
      <c r="K108" s="133"/>
      <c r="L108" s="136"/>
      <c r="M108" s="137"/>
      <c r="N108" s="138" t="s">
        <v>42</v>
      </c>
      <c r="O108" s="137"/>
      <c r="P108" s="137"/>
      <c r="Q108" s="137"/>
      <c r="R108" s="137"/>
      <c r="S108" s="133"/>
      <c r="T108" s="133"/>
      <c r="U108" s="133"/>
      <c r="V108" s="133"/>
      <c r="W108" s="133"/>
      <c r="X108" s="133"/>
      <c r="Y108" s="133"/>
      <c r="Z108" s="133"/>
      <c r="AA108" s="133"/>
      <c r="AB108" s="133"/>
      <c r="AC108" s="133"/>
      <c r="AD108" s="133"/>
      <c r="AE108" s="133"/>
      <c r="AF108" s="137"/>
      <c r="AG108" s="137"/>
      <c r="AH108" s="137"/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137"/>
      <c r="AU108" s="137"/>
      <c r="AV108" s="137"/>
      <c r="AW108" s="137"/>
      <c r="AX108" s="137"/>
      <c r="AY108" s="139" t="s">
        <v>244</v>
      </c>
      <c r="AZ108" s="137"/>
      <c r="BA108" s="137"/>
      <c r="BB108" s="137"/>
      <c r="BC108" s="137"/>
      <c r="BD108" s="137"/>
      <c r="BE108" s="140">
        <f t="shared" si="0"/>
        <v>0</v>
      </c>
      <c r="BF108" s="140">
        <f t="shared" si="1"/>
        <v>0</v>
      </c>
      <c r="BG108" s="140">
        <f t="shared" si="2"/>
        <v>0</v>
      </c>
      <c r="BH108" s="140">
        <f t="shared" si="3"/>
        <v>0</v>
      </c>
      <c r="BI108" s="140">
        <f t="shared" si="4"/>
        <v>0</v>
      </c>
      <c r="BJ108" s="139" t="s">
        <v>32</v>
      </c>
      <c r="BK108" s="137"/>
      <c r="BL108" s="137"/>
      <c r="BM108" s="137"/>
    </row>
    <row r="109" spans="1:65" s="2" customForma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65" s="2" customFormat="1" ht="29.25" customHeight="1">
      <c r="A110" s="33"/>
      <c r="B110" s="34"/>
      <c r="C110" s="141" t="s">
        <v>2910</v>
      </c>
      <c r="D110" s="111"/>
      <c r="E110" s="111"/>
      <c r="F110" s="111"/>
      <c r="G110" s="111"/>
      <c r="H110" s="111"/>
      <c r="I110" s="111"/>
      <c r="J110" s="142">
        <f>ROUND(J98+J102,0)</f>
        <v>0</v>
      </c>
      <c r="K110" s="111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65" s="2" customFormat="1" ht="6.95" customHeight="1">
      <c r="A111" s="33"/>
      <c r="B111" s="48"/>
      <c r="C111" s="49"/>
      <c r="D111" s="49"/>
      <c r="E111" s="49"/>
      <c r="F111" s="49"/>
      <c r="G111" s="49"/>
      <c r="H111" s="49"/>
      <c r="I111" s="49"/>
      <c r="J111" s="49"/>
      <c r="K111" s="49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5" spans="1:31" s="2" customFormat="1" ht="6.95" customHeight="1">
      <c r="A115" s="33"/>
      <c r="B115" s="50"/>
      <c r="C115" s="51"/>
      <c r="D115" s="51"/>
      <c r="E115" s="51"/>
      <c r="F115" s="51"/>
      <c r="G115" s="51"/>
      <c r="H115" s="51"/>
      <c r="I115" s="51"/>
      <c r="J115" s="51"/>
      <c r="K115" s="51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24.95" customHeight="1">
      <c r="A116" s="33"/>
      <c r="B116" s="34"/>
      <c r="C116" s="22" t="s">
        <v>245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6.95" customHeight="1">
      <c r="A117" s="33"/>
      <c r="B117" s="34"/>
      <c r="C117" s="33"/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12" customHeight="1">
      <c r="A118" s="33"/>
      <c r="B118" s="34"/>
      <c r="C118" s="28" t="s">
        <v>16</v>
      </c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16.5" customHeight="1">
      <c r="A119" s="33"/>
      <c r="B119" s="34"/>
      <c r="C119" s="33"/>
      <c r="D119" s="33"/>
      <c r="E119" s="285" t="str">
        <f>E7</f>
        <v>BRNO, SPORTOVNÍ I - REKONSTRUKCE KANALIZACE , I. ETAPA</v>
      </c>
      <c r="F119" s="286"/>
      <c r="G119" s="286"/>
      <c r="H119" s="286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1" customFormat="1" ht="12" customHeight="1">
      <c r="B120" s="21"/>
      <c r="C120" s="28" t="s">
        <v>151</v>
      </c>
      <c r="L120" s="21"/>
    </row>
    <row r="121" spans="1:31" s="2" customFormat="1" ht="16.5" customHeight="1">
      <c r="A121" s="33"/>
      <c r="B121" s="34"/>
      <c r="C121" s="33"/>
      <c r="D121" s="33"/>
      <c r="E121" s="285" t="s">
        <v>2817</v>
      </c>
      <c r="F121" s="282"/>
      <c r="G121" s="282"/>
      <c r="H121" s="282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2" customHeight="1">
      <c r="A122" s="33"/>
      <c r="B122" s="34"/>
      <c r="C122" s="28" t="s">
        <v>157</v>
      </c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6.5" customHeight="1">
      <c r="A123" s="33"/>
      <c r="B123" s="34"/>
      <c r="C123" s="33"/>
      <c r="D123" s="33"/>
      <c r="E123" s="278" t="str">
        <f>E11</f>
        <v>92 - ostatní náklady (Š33066 - Š759065)</v>
      </c>
      <c r="F123" s="282"/>
      <c r="G123" s="282"/>
      <c r="H123" s="282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6.9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2" customHeight="1">
      <c r="A125" s="33"/>
      <c r="B125" s="34"/>
      <c r="C125" s="28" t="s">
        <v>20</v>
      </c>
      <c r="D125" s="33"/>
      <c r="E125" s="33"/>
      <c r="F125" s="26" t="str">
        <f>F14</f>
        <v>Brno</v>
      </c>
      <c r="G125" s="33"/>
      <c r="H125" s="33"/>
      <c r="I125" s="28" t="s">
        <v>22</v>
      </c>
      <c r="J125" s="56" t="str">
        <f>IF(J14="","",J14)</f>
        <v/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6.9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25.7" customHeight="1">
      <c r="A127" s="33"/>
      <c r="B127" s="34"/>
      <c r="C127" s="28" t="s">
        <v>23</v>
      </c>
      <c r="D127" s="33"/>
      <c r="E127" s="33"/>
      <c r="F127" s="26" t="str">
        <f>E17</f>
        <v>Statutární město Brno</v>
      </c>
      <c r="G127" s="33"/>
      <c r="H127" s="33"/>
      <c r="I127" s="28" t="s">
        <v>29</v>
      </c>
      <c r="J127" s="31" t="str">
        <f>E23</f>
        <v>JV PROJEKT VH s.r.o.</v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5.2" customHeight="1">
      <c r="A128" s="33"/>
      <c r="B128" s="34"/>
      <c r="C128" s="28" t="s">
        <v>27</v>
      </c>
      <c r="D128" s="33"/>
      <c r="E128" s="33"/>
      <c r="F128" s="26" t="str">
        <f>IF(E20="","",E20)</f>
        <v>Vyplň údaj</v>
      </c>
      <c r="G128" s="33"/>
      <c r="H128" s="33"/>
      <c r="I128" s="28" t="s">
        <v>33</v>
      </c>
      <c r="J128" s="31" t="str">
        <f>E26</f>
        <v>Obrtel M.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0.35" customHeight="1">
      <c r="A129" s="33"/>
      <c r="B129" s="34"/>
      <c r="C129" s="33"/>
      <c r="D129" s="33"/>
      <c r="E129" s="33"/>
      <c r="F129" s="33"/>
      <c r="G129" s="33"/>
      <c r="H129" s="33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11" customFormat="1" ht="29.25" customHeight="1">
      <c r="A130" s="143"/>
      <c r="B130" s="144"/>
      <c r="C130" s="145" t="s">
        <v>246</v>
      </c>
      <c r="D130" s="146" t="s">
        <v>62</v>
      </c>
      <c r="E130" s="146" t="s">
        <v>58</v>
      </c>
      <c r="F130" s="146" t="s">
        <v>59</v>
      </c>
      <c r="G130" s="146" t="s">
        <v>247</v>
      </c>
      <c r="H130" s="146" t="s">
        <v>248</v>
      </c>
      <c r="I130" s="146" t="s">
        <v>249</v>
      </c>
      <c r="J130" s="146" t="s">
        <v>228</v>
      </c>
      <c r="K130" s="147" t="s">
        <v>250</v>
      </c>
      <c r="L130" s="148"/>
      <c r="M130" s="63" t="s">
        <v>1</v>
      </c>
      <c r="N130" s="64" t="s">
        <v>41</v>
      </c>
      <c r="O130" s="64" t="s">
        <v>251</v>
      </c>
      <c r="P130" s="64" t="s">
        <v>252</v>
      </c>
      <c r="Q130" s="64" t="s">
        <v>253</v>
      </c>
      <c r="R130" s="64" t="s">
        <v>254</v>
      </c>
      <c r="S130" s="64" t="s">
        <v>255</v>
      </c>
      <c r="T130" s="65" t="s">
        <v>256</v>
      </c>
      <c r="U130" s="143"/>
      <c r="V130" s="143"/>
      <c r="W130" s="143"/>
      <c r="X130" s="143"/>
      <c r="Y130" s="143"/>
      <c r="Z130" s="143"/>
      <c r="AA130" s="143"/>
      <c r="AB130" s="143"/>
      <c r="AC130" s="143"/>
      <c r="AD130" s="143"/>
      <c r="AE130" s="143"/>
    </row>
    <row r="131" spans="1:65" s="2" customFormat="1" ht="22.9" customHeight="1">
      <c r="A131" s="33"/>
      <c r="B131" s="34"/>
      <c r="C131" s="70" t="s">
        <v>257</v>
      </c>
      <c r="D131" s="33"/>
      <c r="E131" s="33"/>
      <c r="F131" s="33"/>
      <c r="G131" s="33"/>
      <c r="H131" s="33"/>
      <c r="I131" s="33"/>
      <c r="J131" s="149">
        <f>BK131</f>
        <v>0</v>
      </c>
      <c r="K131" s="33"/>
      <c r="L131" s="34"/>
      <c r="M131" s="66"/>
      <c r="N131" s="57"/>
      <c r="O131" s="67"/>
      <c r="P131" s="150">
        <f>P132</f>
        <v>0</v>
      </c>
      <c r="Q131" s="67"/>
      <c r="R131" s="150">
        <f>R132</f>
        <v>0</v>
      </c>
      <c r="S131" s="67"/>
      <c r="T131" s="151">
        <f>T132</f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T131" s="18" t="s">
        <v>76</v>
      </c>
      <c r="AU131" s="18" t="s">
        <v>229</v>
      </c>
      <c r="BK131" s="152">
        <f>BK132</f>
        <v>0</v>
      </c>
    </row>
    <row r="132" spans="1:65" s="12" customFormat="1" ht="25.9" customHeight="1">
      <c r="B132" s="153"/>
      <c r="D132" s="154" t="s">
        <v>76</v>
      </c>
      <c r="E132" s="155" t="s">
        <v>2820</v>
      </c>
      <c r="F132" s="155" t="s">
        <v>2821</v>
      </c>
      <c r="I132" s="156"/>
      <c r="J132" s="157">
        <f>BK132</f>
        <v>0</v>
      </c>
      <c r="L132" s="153"/>
      <c r="M132" s="158"/>
      <c r="N132" s="159"/>
      <c r="O132" s="159"/>
      <c r="P132" s="160">
        <f>SUM(P133:P169)</f>
        <v>0</v>
      </c>
      <c r="Q132" s="159"/>
      <c r="R132" s="160">
        <f>SUM(R133:R169)</f>
        <v>0</v>
      </c>
      <c r="S132" s="159"/>
      <c r="T132" s="161">
        <f>SUM(T133:T169)</f>
        <v>0</v>
      </c>
      <c r="AR132" s="154" t="s">
        <v>268</v>
      </c>
      <c r="AT132" s="162" t="s">
        <v>76</v>
      </c>
      <c r="AU132" s="162" t="s">
        <v>77</v>
      </c>
      <c r="AY132" s="154" t="s">
        <v>260</v>
      </c>
      <c r="BK132" s="163">
        <f>SUM(BK133:BK169)</f>
        <v>0</v>
      </c>
    </row>
    <row r="133" spans="1:65" s="2" customFormat="1" ht="16.5" customHeight="1">
      <c r="A133" s="33"/>
      <c r="B133" s="132"/>
      <c r="C133" s="166" t="s">
        <v>32</v>
      </c>
      <c r="D133" s="166" t="s">
        <v>263</v>
      </c>
      <c r="E133" s="167" t="s">
        <v>2822</v>
      </c>
      <c r="F133" s="168" t="s">
        <v>2823</v>
      </c>
      <c r="G133" s="169" t="s">
        <v>2824</v>
      </c>
      <c r="H133" s="170">
        <v>1</v>
      </c>
      <c r="I133" s="171"/>
      <c r="J133" s="172">
        <f>ROUND(I133*H133,2)</f>
        <v>0</v>
      </c>
      <c r="K133" s="168" t="s">
        <v>356</v>
      </c>
      <c r="L133" s="34"/>
      <c r="M133" s="173" t="s">
        <v>1</v>
      </c>
      <c r="N133" s="174" t="s">
        <v>42</v>
      </c>
      <c r="O133" s="59"/>
      <c r="P133" s="175">
        <f>O133*H133</f>
        <v>0</v>
      </c>
      <c r="Q133" s="175">
        <v>0</v>
      </c>
      <c r="R133" s="175">
        <f>Q133*H133</f>
        <v>0</v>
      </c>
      <c r="S133" s="175">
        <v>0</v>
      </c>
      <c r="T133" s="176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77" t="s">
        <v>2825</v>
      </c>
      <c r="AT133" s="177" t="s">
        <v>263</v>
      </c>
      <c r="AU133" s="177" t="s">
        <v>32</v>
      </c>
      <c r="AY133" s="18" t="s">
        <v>260</v>
      </c>
      <c r="BE133" s="178">
        <f>IF(N133="základní",J133,0)</f>
        <v>0</v>
      </c>
      <c r="BF133" s="178">
        <f>IF(N133="snížená",J133,0)</f>
        <v>0</v>
      </c>
      <c r="BG133" s="178">
        <f>IF(N133="zákl. přenesená",J133,0)</f>
        <v>0</v>
      </c>
      <c r="BH133" s="178">
        <f>IF(N133="sníž. přenesená",J133,0)</f>
        <v>0</v>
      </c>
      <c r="BI133" s="178">
        <f>IF(N133="nulová",J133,0)</f>
        <v>0</v>
      </c>
      <c r="BJ133" s="18" t="s">
        <v>32</v>
      </c>
      <c r="BK133" s="178">
        <f>ROUND(I133*H133,2)</f>
        <v>0</v>
      </c>
      <c r="BL133" s="18" t="s">
        <v>2825</v>
      </c>
      <c r="BM133" s="177" t="s">
        <v>268</v>
      </c>
    </row>
    <row r="134" spans="1:65" s="13" customFormat="1">
      <c r="B134" s="179"/>
      <c r="D134" s="180" t="s">
        <v>270</v>
      </c>
      <c r="E134" s="181" t="s">
        <v>1</v>
      </c>
      <c r="F134" s="182" t="s">
        <v>32</v>
      </c>
      <c r="H134" s="183">
        <v>1</v>
      </c>
      <c r="I134" s="184"/>
      <c r="L134" s="179"/>
      <c r="M134" s="185"/>
      <c r="N134" s="186"/>
      <c r="O134" s="186"/>
      <c r="P134" s="186"/>
      <c r="Q134" s="186"/>
      <c r="R134" s="186"/>
      <c r="S134" s="186"/>
      <c r="T134" s="187"/>
      <c r="AT134" s="181" t="s">
        <v>270</v>
      </c>
      <c r="AU134" s="181" t="s">
        <v>32</v>
      </c>
      <c r="AV134" s="13" t="s">
        <v>86</v>
      </c>
      <c r="AW134" s="13" t="s">
        <v>31</v>
      </c>
      <c r="AX134" s="13" t="s">
        <v>32</v>
      </c>
      <c r="AY134" s="181" t="s">
        <v>260</v>
      </c>
    </row>
    <row r="135" spans="1:65" s="2" customFormat="1" ht="16.5" customHeight="1">
      <c r="A135" s="33"/>
      <c r="B135" s="132"/>
      <c r="C135" s="166" t="s">
        <v>86</v>
      </c>
      <c r="D135" s="166" t="s">
        <v>263</v>
      </c>
      <c r="E135" s="167" t="s">
        <v>2826</v>
      </c>
      <c r="F135" s="168" t="s">
        <v>2827</v>
      </c>
      <c r="G135" s="169" t="s">
        <v>2824</v>
      </c>
      <c r="H135" s="170">
        <v>1</v>
      </c>
      <c r="I135" s="171"/>
      <c r="J135" s="172">
        <f>ROUND(I135*H135,2)</f>
        <v>0</v>
      </c>
      <c r="K135" s="168" t="s">
        <v>356</v>
      </c>
      <c r="L135" s="34"/>
      <c r="M135" s="173" t="s">
        <v>1</v>
      </c>
      <c r="N135" s="174" t="s">
        <v>42</v>
      </c>
      <c r="O135" s="59"/>
      <c r="P135" s="175">
        <f>O135*H135</f>
        <v>0</v>
      </c>
      <c r="Q135" s="175">
        <v>0</v>
      </c>
      <c r="R135" s="175">
        <f>Q135*H135</f>
        <v>0</v>
      </c>
      <c r="S135" s="175">
        <v>0</v>
      </c>
      <c r="T135" s="176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77" t="s">
        <v>2825</v>
      </c>
      <c r="AT135" s="177" t="s">
        <v>263</v>
      </c>
      <c r="AU135" s="177" t="s">
        <v>32</v>
      </c>
      <c r="AY135" s="18" t="s">
        <v>260</v>
      </c>
      <c r="BE135" s="178">
        <f>IF(N135="základní",J135,0)</f>
        <v>0</v>
      </c>
      <c r="BF135" s="178">
        <f>IF(N135="snížená",J135,0)</f>
        <v>0</v>
      </c>
      <c r="BG135" s="178">
        <f>IF(N135="zákl. přenesená",J135,0)</f>
        <v>0</v>
      </c>
      <c r="BH135" s="178">
        <f>IF(N135="sníž. přenesená",J135,0)</f>
        <v>0</v>
      </c>
      <c r="BI135" s="178">
        <f>IF(N135="nulová",J135,0)</f>
        <v>0</v>
      </c>
      <c r="BJ135" s="18" t="s">
        <v>32</v>
      </c>
      <c r="BK135" s="178">
        <f>ROUND(I135*H135,2)</f>
        <v>0</v>
      </c>
      <c r="BL135" s="18" t="s">
        <v>2825</v>
      </c>
      <c r="BM135" s="177" t="s">
        <v>306</v>
      </c>
    </row>
    <row r="136" spans="1:65" s="13" customFormat="1">
      <c r="B136" s="179"/>
      <c r="D136" s="180" t="s">
        <v>270</v>
      </c>
      <c r="E136" s="181" t="s">
        <v>1</v>
      </c>
      <c r="F136" s="182" t="s">
        <v>32</v>
      </c>
      <c r="H136" s="183">
        <v>1</v>
      </c>
      <c r="I136" s="184"/>
      <c r="L136" s="179"/>
      <c r="M136" s="185"/>
      <c r="N136" s="186"/>
      <c r="O136" s="186"/>
      <c r="P136" s="186"/>
      <c r="Q136" s="186"/>
      <c r="R136" s="186"/>
      <c r="S136" s="186"/>
      <c r="T136" s="187"/>
      <c r="AT136" s="181" t="s">
        <v>270</v>
      </c>
      <c r="AU136" s="181" t="s">
        <v>32</v>
      </c>
      <c r="AV136" s="13" t="s">
        <v>86</v>
      </c>
      <c r="AW136" s="13" t="s">
        <v>31</v>
      </c>
      <c r="AX136" s="13" t="s">
        <v>32</v>
      </c>
      <c r="AY136" s="181" t="s">
        <v>260</v>
      </c>
    </row>
    <row r="137" spans="1:65" s="2" customFormat="1" ht="16.5" customHeight="1">
      <c r="A137" s="33"/>
      <c r="B137" s="132"/>
      <c r="C137" s="166" t="s">
        <v>283</v>
      </c>
      <c r="D137" s="166" t="s">
        <v>263</v>
      </c>
      <c r="E137" s="167" t="s">
        <v>2828</v>
      </c>
      <c r="F137" s="168" t="s">
        <v>2829</v>
      </c>
      <c r="G137" s="169" t="s">
        <v>266</v>
      </c>
      <c r="H137" s="170">
        <v>211.72</v>
      </c>
      <c r="I137" s="171"/>
      <c r="J137" s="172">
        <f>ROUND(I137*H137,2)</f>
        <v>0</v>
      </c>
      <c r="K137" s="168" t="s">
        <v>356</v>
      </c>
      <c r="L137" s="34"/>
      <c r="M137" s="173" t="s">
        <v>1</v>
      </c>
      <c r="N137" s="174" t="s">
        <v>42</v>
      </c>
      <c r="O137" s="59"/>
      <c r="P137" s="175">
        <f>O137*H137</f>
        <v>0</v>
      </c>
      <c r="Q137" s="175">
        <v>0</v>
      </c>
      <c r="R137" s="175">
        <f>Q137*H137</f>
        <v>0</v>
      </c>
      <c r="S137" s="175">
        <v>0</v>
      </c>
      <c r="T137" s="176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77" t="s">
        <v>2825</v>
      </c>
      <c r="AT137" s="177" t="s">
        <v>263</v>
      </c>
      <c r="AU137" s="177" t="s">
        <v>32</v>
      </c>
      <c r="AY137" s="18" t="s">
        <v>260</v>
      </c>
      <c r="BE137" s="178">
        <f>IF(N137="základní",J137,0)</f>
        <v>0</v>
      </c>
      <c r="BF137" s="178">
        <f>IF(N137="snížená",J137,0)</f>
        <v>0</v>
      </c>
      <c r="BG137" s="178">
        <f>IF(N137="zákl. přenesená",J137,0)</f>
        <v>0</v>
      </c>
      <c r="BH137" s="178">
        <f>IF(N137="sníž. přenesená",J137,0)</f>
        <v>0</v>
      </c>
      <c r="BI137" s="178">
        <f>IF(N137="nulová",J137,0)</f>
        <v>0</v>
      </c>
      <c r="BJ137" s="18" t="s">
        <v>32</v>
      </c>
      <c r="BK137" s="178">
        <f>ROUND(I137*H137,2)</f>
        <v>0</v>
      </c>
      <c r="BL137" s="18" t="s">
        <v>2825</v>
      </c>
      <c r="BM137" s="177" t="s">
        <v>2830</v>
      </c>
    </row>
    <row r="138" spans="1:65" s="13" customFormat="1">
      <c r="B138" s="179"/>
      <c r="D138" s="180" t="s">
        <v>270</v>
      </c>
      <c r="E138" s="181" t="s">
        <v>1</v>
      </c>
      <c r="F138" s="182" t="s">
        <v>2869</v>
      </c>
      <c r="H138" s="183">
        <v>211.72</v>
      </c>
      <c r="I138" s="184"/>
      <c r="L138" s="179"/>
      <c r="M138" s="185"/>
      <c r="N138" s="186"/>
      <c r="O138" s="186"/>
      <c r="P138" s="186"/>
      <c r="Q138" s="186"/>
      <c r="R138" s="186"/>
      <c r="S138" s="186"/>
      <c r="T138" s="187"/>
      <c r="AT138" s="181" t="s">
        <v>270</v>
      </c>
      <c r="AU138" s="181" t="s">
        <v>32</v>
      </c>
      <c r="AV138" s="13" t="s">
        <v>86</v>
      </c>
      <c r="AW138" s="13" t="s">
        <v>31</v>
      </c>
      <c r="AX138" s="13" t="s">
        <v>77</v>
      </c>
      <c r="AY138" s="181" t="s">
        <v>260</v>
      </c>
    </row>
    <row r="139" spans="1:65" s="14" customFormat="1">
      <c r="B139" s="188"/>
      <c r="D139" s="180" t="s">
        <v>270</v>
      </c>
      <c r="E139" s="189" t="s">
        <v>1</v>
      </c>
      <c r="F139" s="190" t="s">
        <v>275</v>
      </c>
      <c r="H139" s="191">
        <v>211.72</v>
      </c>
      <c r="I139" s="192"/>
      <c r="L139" s="188"/>
      <c r="M139" s="193"/>
      <c r="N139" s="194"/>
      <c r="O139" s="194"/>
      <c r="P139" s="194"/>
      <c r="Q139" s="194"/>
      <c r="R139" s="194"/>
      <c r="S139" s="194"/>
      <c r="T139" s="195"/>
      <c r="AT139" s="189" t="s">
        <v>270</v>
      </c>
      <c r="AU139" s="189" t="s">
        <v>32</v>
      </c>
      <c r="AV139" s="14" t="s">
        <v>268</v>
      </c>
      <c r="AW139" s="14" t="s">
        <v>31</v>
      </c>
      <c r="AX139" s="14" t="s">
        <v>32</v>
      </c>
      <c r="AY139" s="189" t="s">
        <v>260</v>
      </c>
    </row>
    <row r="140" spans="1:65" s="2" customFormat="1" ht="16.5" customHeight="1">
      <c r="A140" s="33"/>
      <c r="B140" s="132"/>
      <c r="C140" s="166" t="s">
        <v>268</v>
      </c>
      <c r="D140" s="166" t="s">
        <v>263</v>
      </c>
      <c r="E140" s="167" t="s">
        <v>2832</v>
      </c>
      <c r="F140" s="168" t="s">
        <v>2833</v>
      </c>
      <c r="G140" s="169" t="s">
        <v>2824</v>
      </c>
      <c r="H140" s="170">
        <v>1</v>
      </c>
      <c r="I140" s="171"/>
      <c r="J140" s="172">
        <f>ROUND(I140*H140,2)</f>
        <v>0</v>
      </c>
      <c r="K140" s="168" t="s">
        <v>356</v>
      </c>
      <c r="L140" s="34"/>
      <c r="M140" s="173" t="s">
        <v>1</v>
      </c>
      <c r="N140" s="174" t="s">
        <v>42</v>
      </c>
      <c r="O140" s="59"/>
      <c r="P140" s="175">
        <f>O140*H140</f>
        <v>0</v>
      </c>
      <c r="Q140" s="175">
        <v>0</v>
      </c>
      <c r="R140" s="175">
        <f>Q140*H140</f>
        <v>0</v>
      </c>
      <c r="S140" s="175">
        <v>0</v>
      </c>
      <c r="T140" s="176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77" t="s">
        <v>2825</v>
      </c>
      <c r="AT140" s="177" t="s">
        <v>263</v>
      </c>
      <c r="AU140" s="177" t="s">
        <v>32</v>
      </c>
      <c r="AY140" s="18" t="s">
        <v>260</v>
      </c>
      <c r="BE140" s="178">
        <f>IF(N140="základní",J140,0)</f>
        <v>0</v>
      </c>
      <c r="BF140" s="178">
        <f>IF(N140="snížená",J140,0)</f>
        <v>0</v>
      </c>
      <c r="BG140" s="178">
        <f>IF(N140="zákl. přenesená",J140,0)</f>
        <v>0</v>
      </c>
      <c r="BH140" s="178">
        <f>IF(N140="sníž. přenesená",J140,0)</f>
        <v>0</v>
      </c>
      <c r="BI140" s="178">
        <f>IF(N140="nulová",J140,0)</f>
        <v>0</v>
      </c>
      <c r="BJ140" s="18" t="s">
        <v>32</v>
      </c>
      <c r="BK140" s="178">
        <f>ROUND(I140*H140,2)</f>
        <v>0</v>
      </c>
      <c r="BL140" s="18" t="s">
        <v>2825</v>
      </c>
      <c r="BM140" s="177" t="s">
        <v>401</v>
      </c>
    </row>
    <row r="141" spans="1:65" s="13" customFormat="1">
      <c r="B141" s="179"/>
      <c r="D141" s="180" t="s">
        <v>270</v>
      </c>
      <c r="E141" s="181" t="s">
        <v>1</v>
      </c>
      <c r="F141" s="182" t="s">
        <v>32</v>
      </c>
      <c r="H141" s="183">
        <v>1</v>
      </c>
      <c r="I141" s="184"/>
      <c r="L141" s="179"/>
      <c r="M141" s="185"/>
      <c r="N141" s="186"/>
      <c r="O141" s="186"/>
      <c r="P141" s="186"/>
      <c r="Q141" s="186"/>
      <c r="R141" s="186"/>
      <c r="S141" s="186"/>
      <c r="T141" s="187"/>
      <c r="AT141" s="181" t="s">
        <v>270</v>
      </c>
      <c r="AU141" s="181" t="s">
        <v>32</v>
      </c>
      <c r="AV141" s="13" t="s">
        <v>86</v>
      </c>
      <c r="AW141" s="13" t="s">
        <v>31</v>
      </c>
      <c r="AX141" s="13" t="s">
        <v>32</v>
      </c>
      <c r="AY141" s="181" t="s">
        <v>260</v>
      </c>
    </row>
    <row r="142" spans="1:65" s="2" customFormat="1" ht="16.5" customHeight="1">
      <c r="A142" s="33"/>
      <c r="B142" s="132"/>
      <c r="C142" s="166" t="s">
        <v>295</v>
      </c>
      <c r="D142" s="166" t="s">
        <v>263</v>
      </c>
      <c r="E142" s="167" t="s">
        <v>2834</v>
      </c>
      <c r="F142" s="168" t="s">
        <v>2835</v>
      </c>
      <c r="G142" s="169" t="s">
        <v>2824</v>
      </c>
      <c r="H142" s="170">
        <v>1</v>
      </c>
      <c r="I142" s="171"/>
      <c r="J142" s="172">
        <f>ROUND(I142*H142,2)</f>
        <v>0</v>
      </c>
      <c r="K142" s="168" t="s">
        <v>356</v>
      </c>
      <c r="L142" s="34"/>
      <c r="M142" s="173" t="s">
        <v>1</v>
      </c>
      <c r="N142" s="174" t="s">
        <v>42</v>
      </c>
      <c r="O142" s="59"/>
      <c r="P142" s="175">
        <f>O142*H142</f>
        <v>0</v>
      </c>
      <c r="Q142" s="175">
        <v>0</v>
      </c>
      <c r="R142" s="175">
        <f>Q142*H142</f>
        <v>0</v>
      </c>
      <c r="S142" s="175">
        <v>0</v>
      </c>
      <c r="T142" s="176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77" t="s">
        <v>2825</v>
      </c>
      <c r="AT142" s="177" t="s">
        <v>263</v>
      </c>
      <c r="AU142" s="177" t="s">
        <v>32</v>
      </c>
      <c r="AY142" s="18" t="s">
        <v>260</v>
      </c>
      <c r="BE142" s="178">
        <f>IF(N142="základní",J142,0)</f>
        <v>0</v>
      </c>
      <c r="BF142" s="178">
        <f>IF(N142="snížená",J142,0)</f>
        <v>0</v>
      </c>
      <c r="BG142" s="178">
        <f>IF(N142="zákl. přenesená",J142,0)</f>
        <v>0</v>
      </c>
      <c r="BH142" s="178">
        <f>IF(N142="sníž. přenesená",J142,0)</f>
        <v>0</v>
      </c>
      <c r="BI142" s="178">
        <f>IF(N142="nulová",J142,0)</f>
        <v>0</v>
      </c>
      <c r="BJ142" s="18" t="s">
        <v>32</v>
      </c>
      <c r="BK142" s="178">
        <f>ROUND(I142*H142,2)</f>
        <v>0</v>
      </c>
      <c r="BL142" s="18" t="s">
        <v>2825</v>
      </c>
      <c r="BM142" s="177" t="s">
        <v>428</v>
      </c>
    </row>
    <row r="143" spans="1:65" s="13" customFormat="1">
      <c r="B143" s="179"/>
      <c r="D143" s="180" t="s">
        <v>270</v>
      </c>
      <c r="E143" s="181" t="s">
        <v>1</v>
      </c>
      <c r="F143" s="182" t="s">
        <v>32</v>
      </c>
      <c r="H143" s="183">
        <v>1</v>
      </c>
      <c r="I143" s="184"/>
      <c r="L143" s="179"/>
      <c r="M143" s="185"/>
      <c r="N143" s="186"/>
      <c r="O143" s="186"/>
      <c r="P143" s="186"/>
      <c r="Q143" s="186"/>
      <c r="R143" s="186"/>
      <c r="S143" s="186"/>
      <c r="T143" s="187"/>
      <c r="AT143" s="181" t="s">
        <v>270</v>
      </c>
      <c r="AU143" s="181" t="s">
        <v>32</v>
      </c>
      <c r="AV143" s="13" t="s">
        <v>86</v>
      </c>
      <c r="AW143" s="13" t="s">
        <v>31</v>
      </c>
      <c r="AX143" s="13" t="s">
        <v>32</v>
      </c>
      <c r="AY143" s="181" t="s">
        <v>260</v>
      </c>
    </row>
    <row r="144" spans="1:65" s="2" customFormat="1" ht="16.5" customHeight="1">
      <c r="A144" s="33"/>
      <c r="B144" s="132"/>
      <c r="C144" s="166" t="s">
        <v>168</v>
      </c>
      <c r="D144" s="166" t="s">
        <v>263</v>
      </c>
      <c r="E144" s="167" t="s">
        <v>2836</v>
      </c>
      <c r="F144" s="168" t="s">
        <v>2837</v>
      </c>
      <c r="G144" s="169" t="s">
        <v>2824</v>
      </c>
      <c r="H144" s="170">
        <v>1</v>
      </c>
      <c r="I144" s="171"/>
      <c r="J144" s="172">
        <f>ROUND(I144*H144,2)</f>
        <v>0</v>
      </c>
      <c r="K144" s="168" t="s">
        <v>356</v>
      </c>
      <c r="L144" s="34"/>
      <c r="M144" s="173" t="s">
        <v>1</v>
      </c>
      <c r="N144" s="174" t="s">
        <v>42</v>
      </c>
      <c r="O144" s="59"/>
      <c r="P144" s="175">
        <f>O144*H144</f>
        <v>0</v>
      </c>
      <c r="Q144" s="175">
        <v>0</v>
      </c>
      <c r="R144" s="175">
        <f>Q144*H144</f>
        <v>0</v>
      </c>
      <c r="S144" s="175">
        <v>0</v>
      </c>
      <c r="T144" s="176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77" t="s">
        <v>2825</v>
      </c>
      <c r="AT144" s="177" t="s">
        <v>263</v>
      </c>
      <c r="AU144" s="177" t="s">
        <v>32</v>
      </c>
      <c r="AY144" s="18" t="s">
        <v>260</v>
      </c>
      <c r="BE144" s="178">
        <f>IF(N144="základní",J144,0)</f>
        <v>0</v>
      </c>
      <c r="BF144" s="178">
        <f>IF(N144="snížená",J144,0)</f>
        <v>0</v>
      </c>
      <c r="BG144" s="178">
        <f>IF(N144="zákl. přenesená",J144,0)</f>
        <v>0</v>
      </c>
      <c r="BH144" s="178">
        <f>IF(N144="sníž. přenesená",J144,0)</f>
        <v>0</v>
      </c>
      <c r="BI144" s="178">
        <f>IF(N144="nulová",J144,0)</f>
        <v>0</v>
      </c>
      <c r="BJ144" s="18" t="s">
        <v>32</v>
      </c>
      <c r="BK144" s="178">
        <f>ROUND(I144*H144,2)</f>
        <v>0</v>
      </c>
      <c r="BL144" s="18" t="s">
        <v>2825</v>
      </c>
      <c r="BM144" s="177" t="s">
        <v>457</v>
      </c>
    </row>
    <row r="145" spans="1:65" s="13" customFormat="1">
      <c r="B145" s="179"/>
      <c r="D145" s="180" t="s">
        <v>270</v>
      </c>
      <c r="E145" s="181" t="s">
        <v>1</v>
      </c>
      <c r="F145" s="182" t="s">
        <v>32</v>
      </c>
      <c r="H145" s="183">
        <v>1</v>
      </c>
      <c r="I145" s="184"/>
      <c r="L145" s="179"/>
      <c r="M145" s="185"/>
      <c r="N145" s="186"/>
      <c r="O145" s="186"/>
      <c r="P145" s="186"/>
      <c r="Q145" s="186"/>
      <c r="R145" s="186"/>
      <c r="S145" s="186"/>
      <c r="T145" s="187"/>
      <c r="AT145" s="181" t="s">
        <v>270</v>
      </c>
      <c r="AU145" s="181" t="s">
        <v>32</v>
      </c>
      <c r="AV145" s="13" t="s">
        <v>86</v>
      </c>
      <c r="AW145" s="13" t="s">
        <v>31</v>
      </c>
      <c r="AX145" s="13" t="s">
        <v>32</v>
      </c>
      <c r="AY145" s="181" t="s">
        <v>260</v>
      </c>
    </row>
    <row r="146" spans="1:65" s="2" customFormat="1" ht="16.5" customHeight="1">
      <c r="A146" s="33"/>
      <c r="B146" s="132"/>
      <c r="C146" s="166" t="s">
        <v>303</v>
      </c>
      <c r="D146" s="166" t="s">
        <v>263</v>
      </c>
      <c r="E146" s="167" t="s">
        <v>2841</v>
      </c>
      <c r="F146" s="168" t="s">
        <v>2842</v>
      </c>
      <c r="G146" s="169" t="s">
        <v>2824</v>
      </c>
      <c r="H146" s="170">
        <v>1</v>
      </c>
      <c r="I146" s="171"/>
      <c r="J146" s="172">
        <f>ROUND(I146*H146,2)</f>
        <v>0</v>
      </c>
      <c r="K146" s="168" t="s">
        <v>356</v>
      </c>
      <c r="L146" s="34"/>
      <c r="M146" s="173" t="s">
        <v>1</v>
      </c>
      <c r="N146" s="174" t="s">
        <v>42</v>
      </c>
      <c r="O146" s="59"/>
      <c r="P146" s="175">
        <f>O146*H146</f>
        <v>0</v>
      </c>
      <c r="Q146" s="175">
        <v>0</v>
      </c>
      <c r="R146" s="175">
        <f>Q146*H146</f>
        <v>0</v>
      </c>
      <c r="S146" s="175">
        <v>0</v>
      </c>
      <c r="T146" s="176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77" t="s">
        <v>2825</v>
      </c>
      <c r="AT146" s="177" t="s">
        <v>263</v>
      </c>
      <c r="AU146" s="177" t="s">
        <v>32</v>
      </c>
      <c r="AY146" s="18" t="s">
        <v>260</v>
      </c>
      <c r="BE146" s="178">
        <f>IF(N146="základní",J146,0)</f>
        <v>0</v>
      </c>
      <c r="BF146" s="178">
        <f>IF(N146="snížená",J146,0)</f>
        <v>0</v>
      </c>
      <c r="BG146" s="178">
        <f>IF(N146="zákl. přenesená",J146,0)</f>
        <v>0</v>
      </c>
      <c r="BH146" s="178">
        <f>IF(N146="sníž. přenesená",J146,0)</f>
        <v>0</v>
      </c>
      <c r="BI146" s="178">
        <f>IF(N146="nulová",J146,0)</f>
        <v>0</v>
      </c>
      <c r="BJ146" s="18" t="s">
        <v>32</v>
      </c>
      <c r="BK146" s="178">
        <f>ROUND(I146*H146,2)</f>
        <v>0</v>
      </c>
      <c r="BL146" s="18" t="s">
        <v>2825</v>
      </c>
      <c r="BM146" s="177" t="s">
        <v>2843</v>
      </c>
    </row>
    <row r="147" spans="1:65" s="13" customFormat="1">
      <c r="B147" s="179"/>
      <c r="D147" s="180" t="s">
        <v>270</v>
      </c>
      <c r="E147" s="181" t="s">
        <v>1</v>
      </c>
      <c r="F147" s="182" t="s">
        <v>32</v>
      </c>
      <c r="H147" s="183">
        <v>1</v>
      </c>
      <c r="I147" s="184"/>
      <c r="L147" s="179"/>
      <c r="M147" s="185"/>
      <c r="N147" s="186"/>
      <c r="O147" s="186"/>
      <c r="P147" s="186"/>
      <c r="Q147" s="186"/>
      <c r="R147" s="186"/>
      <c r="S147" s="186"/>
      <c r="T147" s="187"/>
      <c r="AT147" s="181" t="s">
        <v>270</v>
      </c>
      <c r="AU147" s="181" t="s">
        <v>32</v>
      </c>
      <c r="AV147" s="13" t="s">
        <v>86</v>
      </c>
      <c r="AW147" s="13" t="s">
        <v>31</v>
      </c>
      <c r="AX147" s="13" t="s">
        <v>32</v>
      </c>
      <c r="AY147" s="181" t="s">
        <v>260</v>
      </c>
    </row>
    <row r="148" spans="1:65" s="2" customFormat="1" ht="16.5" customHeight="1">
      <c r="A148" s="33"/>
      <c r="B148" s="132"/>
      <c r="C148" s="166" t="s">
        <v>306</v>
      </c>
      <c r="D148" s="166" t="s">
        <v>263</v>
      </c>
      <c r="E148" s="167" t="s">
        <v>2844</v>
      </c>
      <c r="F148" s="168" t="s">
        <v>2845</v>
      </c>
      <c r="G148" s="169" t="s">
        <v>2824</v>
      </c>
      <c r="H148" s="170">
        <v>1</v>
      </c>
      <c r="I148" s="171"/>
      <c r="J148" s="172">
        <f>ROUND(I148*H148,2)</f>
        <v>0</v>
      </c>
      <c r="K148" s="168" t="s">
        <v>356</v>
      </c>
      <c r="L148" s="34"/>
      <c r="M148" s="173" t="s">
        <v>1</v>
      </c>
      <c r="N148" s="174" t="s">
        <v>42</v>
      </c>
      <c r="O148" s="59"/>
      <c r="P148" s="175">
        <f>O148*H148</f>
        <v>0</v>
      </c>
      <c r="Q148" s="175">
        <v>0</v>
      </c>
      <c r="R148" s="175">
        <f>Q148*H148</f>
        <v>0</v>
      </c>
      <c r="S148" s="175">
        <v>0</v>
      </c>
      <c r="T148" s="176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77" t="s">
        <v>2825</v>
      </c>
      <c r="AT148" s="177" t="s">
        <v>263</v>
      </c>
      <c r="AU148" s="177" t="s">
        <v>32</v>
      </c>
      <c r="AY148" s="18" t="s">
        <v>260</v>
      </c>
      <c r="BE148" s="178">
        <f>IF(N148="základní",J148,0)</f>
        <v>0</v>
      </c>
      <c r="BF148" s="178">
        <f>IF(N148="snížená",J148,0)</f>
        <v>0</v>
      </c>
      <c r="BG148" s="178">
        <f>IF(N148="zákl. přenesená",J148,0)</f>
        <v>0</v>
      </c>
      <c r="BH148" s="178">
        <f>IF(N148="sníž. přenesená",J148,0)</f>
        <v>0</v>
      </c>
      <c r="BI148" s="178">
        <f>IF(N148="nulová",J148,0)</f>
        <v>0</v>
      </c>
      <c r="BJ148" s="18" t="s">
        <v>32</v>
      </c>
      <c r="BK148" s="178">
        <f>ROUND(I148*H148,2)</f>
        <v>0</v>
      </c>
      <c r="BL148" s="18" t="s">
        <v>2825</v>
      </c>
      <c r="BM148" s="177" t="s">
        <v>2846</v>
      </c>
    </row>
    <row r="149" spans="1:65" s="13" customFormat="1">
      <c r="B149" s="179"/>
      <c r="D149" s="180" t="s">
        <v>270</v>
      </c>
      <c r="E149" s="181" t="s">
        <v>1</v>
      </c>
      <c r="F149" s="182" t="s">
        <v>32</v>
      </c>
      <c r="H149" s="183">
        <v>1</v>
      </c>
      <c r="I149" s="184"/>
      <c r="L149" s="179"/>
      <c r="M149" s="185"/>
      <c r="N149" s="186"/>
      <c r="O149" s="186"/>
      <c r="P149" s="186"/>
      <c r="Q149" s="186"/>
      <c r="R149" s="186"/>
      <c r="S149" s="186"/>
      <c r="T149" s="187"/>
      <c r="AT149" s="181" t="s">
        <v>270</v>
      </c>
      <c r="AU149" s="181" t="s">
        <v>32</v>
      </c>
      <c r="AV149" s="13" t="s">
        <v>86</v>
      </c>
      <c r="AW149" s="13" t="s">
        <v>31</v>
      </c>
      <c r="AX149" s="13" t="s">
        <v>32</v>
      </c>
      <c r="AY149" s="181" t="s">
        <v>260</v>
      </c>
    </row>
    <row r="150" spans="1:65" s="2" customFormat="1" ht="16.5" customHeight="1">
      <c r="A150" s="33"/>
      <c r="B150" s="132"/>
      <c r="C150" s="166" t="s">
        <v>313</v>
      </c>
      <c r="D150" s="166" t="s">
        <v>263</v>
      </c>
      <c r="E150" s="167" t="s">
        <v>2847</v>
      </c>
      <c r="F150" s="168" t="s">
        <v>2848</v>
      </c>
      <c r="G150" s="169" t="s">
        <v>2824</v>
      </c>
      <c r="H150" s="170">
        <v>1</v>
      </c>
      <c r="I150" s="171"/>
      <c r="J150" s="172">
        <f>ROUND(I150*H150,2)</f>
        <v>0</v>
      </c>
      <c r="K150" s="168" t="s">
        <v>356</v>
      </c>
      <c r="L150" s="34"/>
      <c r="M150" s="173" t="s">
        <v>1</v>
      </c>
      <c r="N150" s="174" t="s">
        <v>42</v>
      </c>
      <c r="O150" s="59"/>
      <c r="P150" s="175">
        <f>O150*H150</f>
        <v>0</v>
      </c>
      <c r="Q150" s="175">
        <v>0</v>
      </c>
      <c r="R150" s="175">
        <f>Q150*H150</f>
        <v>0</v>
      </c>
      <c r="S150" s="175">
        <v>0</v>
      </c>
      <c r="T150" s="176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77" t="s">
        <v>2825</v>
      </c>
      <c r="AT150" s="177" t="s">
        <v>263</v>
      </c>
      <c r="AU150" s="177" t="s">
        <v>32</v>
      </c>
      <c r="AY150" s="18" t="s">
        <v>260</v>
      </c>
      <c r="BE150" s="178">
        <f>IF(N150="základní",J150,0)</f>
        <v>0</v>
      </c>
      <c r="BF150" s="178">
        <f>IF(N150="snížená",J150,0)</f>
        <v>0</v>
      </c>
      <c r="BG150" s="178">
        <f>IF(N150="zákl. přenesená",J150,0)</f>
        <v>0</v>
      </c>
      <c r="BH150" s="178">
        <f>IF(N150="sníž. přenesená",J150,0)</f>
        <v>0</v>
      </c>
      <c r="BI150" s="178">
        <f>IF(N150="nulová",J150,0)</f>
        <v>0</v>
      </c>
      <c r="BJ150" s="18" t="s">
        <v>32</v>
      </c>
      <c r="BK150" s="178">
        <f>ROUND(I150*H150,2)</f>
        <v>0</v>
      </c>
      <c r="BL150" s="18" t="s">
        <v>2825</v>
      </c>
      <c r="BM150" s="177" t="s">
        <v>489</v>
      </c>
    </row>
    <row r="151" spans="1:65" s="13" customFormat="1">
      <c r="B151" s="179"/>
      <c r="D151" s="180" t="s">
        <v>270</v>
      </c>
      <c r="E151" s="181" t="s">
        <v>1</v>
      </c>
      <c r="F151" s="182" t="s">
        <v>32</v>
      </c>
      <c r="H151" s="183">
        <v>1</v>
      </c>
      <c r="I151" s="184"/>
      <c r="L151" s="179"/>
      <c r="M151" s="185"/>
      <c r="N151" s="186"/>
      <c r="O151" s="186"/>
      <c r="P151" s="186"/>
      <c r="Q151" s="186"/>
      <c r="R151" s="186"/>
      <c r="S151" s="186"/>
      <c r="T151" s="187"/>
      <c r="AT151" s="181" t="s">
        <v>270</v>
      </c>
      <c r="AU151" s="181" t="s">
        <v>32</v>
      </c>
      <c r="AV151" s="13" t="s">
        <v>86</v>
      </c>
      <c r="AW151" s="13" t="s">
        <v>31</v>
      </c>
      <c r="AX151" s="13" t="s">
        <v>32</v>
      </c>
      <c r="AY151" s="181" t="s">
        <v>260</v>
      </c>
    </row>
    <row r="152" spans="1:65" s="2" customFormat="1" ht="16.5" customHeight="1">
      <c r="A152" s="33"/>
      <c r="B152" s="132"/>
      <c r="C152" s="166" t="s">
        <v>8</v>
      </c>
      <c r="D152" s="166" t="s">
        <v>263</v>
      </c>
      <c r="E152" s="167" t="s">
        <v>2849</v>
      </c>
      <c r="F152" s="168" t="s">
        <v>2850</v>
      </c>
      <c r="G152" s="169" t="s">
        <v>2824</v>
      </c>
      <c r="H152" s="170">
        <v>1</v>
      </c>
      <c r="I152" s="171"/>
      <c r="J152" s="172">
        <f>ROUND(I152*H152,2)</f>
        <v>0</v>
      </c>
      <c r="K152" s="168" t="s">
        <v>356</v>
      </c>
      <c r="L152" s="34"/>
      <c r="M152" s="173" t="s">
        <v>1</v>
      </c>
      <c r="N152" s="174" t="s">
        <v>42</v>
      </c>
      <c r="O152" s="59"/>
      <c r="P152" s="175">
        <f>O152*H152</f>
        <v>0</v>
      </c>
      <c r="Q152" s="175">
        <v>0</v>
      </c>
      <c r="R152" s="175">
        <f>Q152*H152</f>
        <v>0</v>
      </c>
      <c r="S152" s="175">
        <v>0</v>
      </c>
      <c r="T152" s="176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77" t="s">
        <v>2825</v>
      </c>
      <c r="AT152" s="177" t="s">
        <v>263</v>
      </c>
      <c r="AU152" s="177" t="s">
        <v>32</v>
      </c>
      <c r="AY152" s="18" t="s">
        <v>260</v>
      </c>
      <c r="BE152" s="178">
        <f>IF(N152="základní",J152,0)</f>
        <v>0</v>
      </c>
      <c r="BF152" s="178">
        <f>IF(N152="snížená",J152,0)</f>
        <v>0</v>
      </c>
      <c r="BG152" s="178">
        <f>IF(N152="zákl. přenesená",J152,0)</f>
        <v>0</v>
      </c>
      <c r="BH152" s="178">
        <f>IF(N152="sníž. přenesená",J152,0)</f>
        <v>0</v>
      </c>
      <c r="BI152" s="178">
        <f>IF(N152="nulová",J152,0)</f>
        <v>0</v>
      </c>
      <c r="BJ152" s="18" t="s">
        <v>32</v>
      </c>
      <c r="BK152" s="178">
        <f>ROUND(I152*H152,2)</f>
        <v>0</v>
      </c>
      <c r="BL152" s="18" t="s">
        <v>2825</v>
      </c>
      <c r="BM152" s="177" t="s">
        <v>499</v>
      </c>
    </row>
    <row r="153" spans="1:65" s="13" customFormat="1">
      <c r="B153" s="179"/>
      <c r="D153" s="180" t="s">
        <v>270</v>
      </c>
      <c r="E153" s="181" t="s">
        <v>1</v>
      </c>
      <c r="F153" s="182" t="s">
        <v>32</v>
      </c>
      <c r="H153" s="183">
        <v>1</v>
      </c>
      <c r="I153" s="184"/>
      <c r="L153" s="179"/>
      <c r="M153" s="185"/>
      <c r="N153" s="186"/>
      <c r="O153" s="186"/>
      <c r="P153" s="186"/>
      <c r="Q153" s="186"/>
      <c r="R153" s="186"/>
      <c r="S153" s="186"/>
      <c r="T153" s="187"/>
      <c r="AT153" s="181" t="s">
        <v>270</v>
      </c>
      <c r="AU153" s="181" t="s">
        <v>32</v>
      </c>
      <c r="AV153" s="13" t="s">
        <v>86</v>
      </c>
      <c r="AW153" s="13" t="s">
        <v>31</v>
      </c>
      <c r="AX153" s="13" t="s">
        <v>32</v>
      </c>
      <c r="AY153" s="181" t="s">
        <v>260</v>
      </c>
    </row>
    <row r="154" spans="1:65" s="2" customFormat="1" ht="16.5" customHeight="1">
      <c r="A154" s="33"/>
      <c r="B154" s="132"/>
      <c r="C154" s="166" t="s">
        <v>261</v>
      </c>
      <c r="D154" s="166" t="s">
        <v>263</v>
      </c>
      <c r="E154" s="167" t="s">
        <v>2851</v>
      </c>
      <c r="F154" s="168" t="s">
        <v>243</v>
      </c>
      <c r="G154" s="169" t="s">
        <v>2824</v>
      </c>
      <c r="H154" s="170">
        <v>1</v>
      </c>
      <c r="I154" s="171"/>
      <c r="J154" s="172">
        <f>ROUND(I154*H154,2)</f>
        <v>0</v>
      </c>
      <c r="K154" s="168" t="s">
        <v>356</v>
      </c>
      <c r="L154" s="34"/>
      <c r="M154" s="173" t="s">
        <v>1</v>
      </c>
      <c r="N154" s="174" t="s">
        <v>42</v>
      </c>
      <c r="O154" s="59"/>
      <c r="P154" s="175">
        <f>O154*H154</f>
        <v>0</v>
      </c>
      <c r="Q154" s="175">
        <v>0</v>
      </c>
      <c r="R154" s="175">
        <f>Q154*H154</f>
        <v>0</v>
      </c>
      <c r="S154" s="175">
        <v>0</v>
      </c>
      <c r="T154" s="176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77" t="s">
        <v>2825</v>
      </c>
      <c r="AT154" s="177" t="s">
        <v>263</v>
      </c>
      <c r="AU154" s="177" t="s">
        <v>32</v>
      </c>
      <c r="AY154" s="18" t="s">
        <v>260</v>
      </c>
      <c r="BE154" s="178">
        <f>IF(N154="základní",J154,0)</f>
        <v>0</v>
      </c>
      <c r="BF154" s="178">
        <f>IF(N154="snížená",J154,0)</f>
        <v>0</v>
      </c>
      <c r="BG154" s="178">
        <f>IF(N154="zákl. přenesená",J154,0)</f>
        <v>0</v>
      </c>
      <c r="BH154" s="178">
        <f>IF(N154="sníž. přenesená",J154,0)</f>
        <v>0</v>
      </c>
      <c r="BI154" s="178">
        <f>IF(N154="nulová",J154,0)</f>
        <v>0</v>
      </c>
      <c r="BJ154" s="18" t="s">
        <v>32</v>
      </c>
      <c r="BK154" s="178">
        <f>ROUND(I154*H154,2)</f>
        <v>0</v>
      </c>
      <c r="BL154" s="18" t="s">
        <v>2825</v>
      </c>
      <c r="BM154" s="177" t="s">
        <v>548</v>
      </c>
    </row>
    <row r="155" spans="1:65" s="13" customFormat="1">
      <c r="B155" s="179"/>
      <c r="D155" s="180" t="s">
        <v>270</v>
      </c>
      <c r="E155" s="181" t="s">
        <v>1</v>
      </c>
      <c r="F155" s="182" t="s">
        <v>32</v>
      </c>
      <c r="H155" s="183">
        <v>1</v>
      </c>
      <c r="I155" s="184"/>
      <c r="L155" s="179"/>
      <c r="M155" s="185"/>
      <c r="N155" s="186"/>
      <c r="O155" s="186"/>
      <c r="P155" s="186"/>
      <c r="Q155" s="186"/>
      <c r="R155" s="186"/>
      <c r="S155" s="186"/>
      <c r="T155" s="187"/>
      <c r="AT155" s="181" t="s">
        <v>270</v>
      </c>
      <c r="AU155" s="181" t="s">
        <v>32</v>
      </c>
      <c r="AV155" s="13" t="s">
        <v>86</v>
      </c>
      <c r="AW155" s="13" t="s">
        <v>31</v>
      </c>
      <c r="AX155" s="13" t="s">
        <v>32</v>
      </c>
      <c r="AY155" s="181" t="s">
        <v>260</v>
      </c>
    </row>
    <row r="156" spans="1:65" s="2" customFormat="1" ht="16.5" customHeight="1">
      <c r="A156" s="33"/>
      <c r="B156" s="132"/>
      <c r="C156" s="166" t="s">
        <v>333</v>
      </c>
      <c r="D156" s="166" t="s">
        <v>263</v>
      </c>
      <c r="E156" s="167" t="s">
        <v>2852</v>
      </c>
      <c r="F156" s="168" t="s">
        <v>2853</v>
      </c>
      <c r="G156" s="169" t="s">
        <v>2824</v>
      </c>
      <c r="H156" s="170">
        <v>1</v>
      </c>
      <c r="I156" s="171"/>
      <c r="J156" s="172">
        <f>ROUND(I156*H156,2)</f>
        <v>0</v>
      </c>
      <c r="K156" s="168" t="s">
        <v>356</v>
      </c>
      <c r="L156" s="34"/>
      <c r="M156" s="173" t="s">
        <v>1</v>
      </c>
      <c r="N156" s="174" t="s">
        <v>42</v>
      </c>
      <c r="O156" s="59"/>
      <c r="P156" s="175">
        <f>O156*H156</f>
        <v>0</v>
      </c>
      <c r="Q156" s="175">
        <v>0</v>
      </c>
      <c r="R156" s="175">
        <f>Q156*H156</f>
        <v>0</v>
      </c>
      <c r="S156" s="175">
        <v>0</v>
      </c>
      <c r="T156" s="176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77" t="s">
        <v>2825</v>
      </c>
      <c r="AT156" s="177" t="s">
        <v>263</v>
      </c>
      <c r="AU156" s="177" t="s">
        <v>32</v>
      </c>
      <c r="AY156" s="18" t="s">
        <v>260</v>
      </c>
      <c r="BE156" s="178">
        <f>IF(N156="základní",J156,0)</f>
        <v>0</v>
      </c>
      <c r="BF156" s="178">
        <f>IF(N156="snížená",J156,0)</f>
        <v>0</v>
      </c>
      <c r="BG156" s="178">
        <f>IF(N156="zákl. přenesená",J156,0)</f>
        <v>0</v>
      </c>
      <c r="BH156" s="178">
        <f>IF(N156="sníž. přenesená",J156,0)</f>
        <v>0</v>
      </c>
      <c r="BI156" s="178">
        <f>IF(N156="nulová",J156,0)</f>
        <v>0</v>
      </c>
      <c r="BJ156" s="18" t="s">
        <v>32</v>
      </c>
      <c r="BK156" s="178">
        <f>ROUND(I156*H156,2)</f>
        <v>0</v>
      </c>
      <c r="BL156" s="18" t="s">
        <v>2825</v>
      </c>
      <c r="BM156" s="177" t="s">
        <v>568</v>
      </c>
    </row>
    <row r="157" spans="1:65" s="13" customFormat="1">
      <c r="B157" s="179"/>
      <c r="D157" s="180" t="s">
        <v>270</v>
      </c>
      <c r="E157" s="181" t="s">
        <v>1</v>
      </c>
      <c r="F157" s="182" t="s">
        <v>32</v>
      </c>
      <c r="H157" s="183">
        <v>1</v>
      </c>
      <c r="I157" s="184"/>
      <c r="L157" s="179"/>
      <c r="M157" s="185"/>
      <c r="N157" s="186"/>
      <c r="O157" s="186"/>
      <c r="P157" s="186"/>
      <c r="Q157" s="186"/>
      <c r="R157" s="186"/>
      <c r="S157" s="186"/>
      <c r="T157" s="187"/>
      <c r="AT157" s="181" t="s">
        <v>270</v>
      </c>
      <c r="AU157" s="181" t="s">
        <v>32</v>
      </c>
      <c r="AV157" s="13" t="s">
        <v>86</v>
      </c>
      <c r="AW157" s="13" t="s">
        <v>31</v>
      </c>
      <c r="AX157" s="13" t="s">
        <v>32</v>
      </c>
      <c r="AY157" s="181" t="s">
        <v>260</v>
      </c>
    </row>
    <row r="158" spans="1:65" s="2" customFormat="1" ht="16.5" customHeight="1">
      <c r="A158" s="33"/>
      <c r="B158" s="132"/>
      <c r="C158" s="166" t="s">
        <v>338</v>
      </c>
      <c r="D158" s="166" t="s">
        <v>263</v>
      </c>
      <c r="E158" s="167" t="s">
        <v>2854</v>
      </c>
      <c r="F158" s="168" t="s">
        <v>2855</v>
      </c>
      <c r="G158" s="169" t="s">
        <v>2824</v>
      </c>
      <c r="H158" s="170">
        <v>1</v>
      </c>
      <c r="I158" s="171"/>
      <c r="J158" s="172">
        <f>ROUND(I158*H158,2)</f>
        <v>0</v>
      </c>
      <c r="K158" s="168" t="s">
        <v>356</v>
      </c>
      <c r="L158" s="34"/>
      <c r="M158" s="173" t="s">
        <v>1</v>
      </c>
      <c r="N158" s="174" t="s">
        <v>42</v>
      </c>
      <c r="O158" s="59"/>
      <c r="P158" s="175">
        <f>O158*H158</f>
        <v>0</v>
      </c>
      <c r="Q158" s="175">
        <v>0</v>
      </c>
      <c r="R158" s="175">
        <f>Q158*H158</f>
        <v>0</v>
      </c>
      <c r="S158" s="175">
        <v>0</v>
      </c>
      <c r="T158" s="176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77" t="s">
        <v>2825</v>
      </c>
      <c r="AT158" s="177" t="s">
        <v>263</v>
      </c>
      <c r="AU158" s="177" t="s">
        <v>32</v>
      </c>
      <c r="AY158" s="18" t="s">
        <v>260</v>
      </c>
      <c r="BE158" s="178">
        <f>IF(N158="základní",J158,0)</f>
        <v>0</v>
      </c>
      <c r="BF158" s="178">
        <f>IF(N158="snížená",J158,0)</f>
        <v>0</v>
      </c>
      <c r="BG158" s="178">
        <f>IF(N158="zákl. přenesená",J158,0)</f>
        <v>0</v>
      </c>
      <c r="BH158" s="178">
        <f>IF(N158="sníž. přenesená",J158,0)</f>
        <v>0</v>
      </c>
      <c r="BI158" s="178">
        <f>IF(N158="nulová",J158,0)</f>
        <v>0</v>
      </c>
      <c r="BJ158" s="18" t="s">
        <v>32</v>
      </c>
      <c r="BK158" s="178">
        <f>ROUND(I158*H158,2)</f>
        <v>0</v>
      </c>
      <c r="BL158" s="18" t="s">
        <v>2825</v>
      </c>
      <c r="BM158" s="177" t="s">
        <v>606</v>
      </c>
    </row>
    <row r="159" spans="1:65" s="13" customFormat="1">
      <c r="B159" s="179"/>
      <c r="D159" s="180" t="s">
        <v>270</v>
      </c>
      <c r="E159" s="181" t="s">
        <v>1</v>
      </c>
      <c r="F159" s="182" t="s">
        <v>32</v>
      </c>
      <c r="H159" s="183">
        <v>1</v>
      </c>
      <c r="I159" s="184"/>
      <c r="L159" s="179"/>
      <c r="M159" s="185"/>
      <c r="N159" s="186"/>
      <c r="O159" s="186"/>
      <c r="P159" s="186"/>
      <c r="Q159" s="186"/>
      <c r="R159" s="186"/>
      <c r="S159" s="186"/>
      <c r="T159" s="187"/>
      <c r="AT159" s="181" t="s">
        <v>270</v>
      </c>
      <c r="AU159" s="181" t="s">
        <v>32</v>
      </c>
      <c r="AV159" s="13" t="s">
        <v>86</v>
      </c>
      <c r="AW159" s="13" t="s">
        <v>31</v>
      </c>
      <c r="AX159" s="13" t="s">
        <v>32</v>
      </c>
      <c r="AY159" s="181" t="s">
        <v>260</v>
      </c>
    </row>
    <row r="160" spans="1:65" s="2" customFormat="1" ht="24.2" customHeight="1">
      <c r="A160" s="33"/>
      <c r="B160" s="132"/>
      <c r="C160" s="166" t="s">
        <v>343</v>
      </c>
      <c r="D160" s="166" t="s">
        <v>263</v>
      </c>
      <c r="E160" s="167" t="s">
        <v>2856</v>
      </c>
      <c r="F160" s="168" t="s">
        <v>2857</v>
      </c>
      <c r="G160" s="169" t="s">
        <v>2824</v>
      </c>
      <c r="H160" s="170">
        <v>1</v>
      </c>
      <c r="I160" s="171"/>
      <c r="J160" s="172">
        <f>ROUND(I160*H160,2)</f>
        <v>0</v>
      </c>
      <c r="K160" s="168" t="s">
        <v>356</v>
      </c>
      <c r="L160" s="34"/>
      <c r="M160" s="173" t="s">
        <v>1</v>
      </c>
      <c r="N160" s="174" t="s">
        <v>42</v>
      </c>
      <c r="O160" s="59"/>
      <c r="P160" s="175">
        <f>O160*H160</f>
        <v>0</v>
      </c>
      <c r="Q160" s="175">
        <v>0</v>
      </c>
      <c r="R160" s="175">
        <f>Q160*H160</f>
        <v>0</v>
      </c>
      <c r="S160" s="175">
        <v>0</v>
      </c>
      <c r="T160" s="176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77" t="s">
        <v>2825</v>
      </c>
      <c r="AT160" s="177" t="s">
        <v>263</v>
      </c>
      <c r="AU160" s="177" t="s">
        <v>32</v>
      </c>
      <c r="AY160" s="18" t="s">
        <v>260</v>
      </c>
      <c r="BE160" s="178">
        <f>IF(N160="základní",J160,0)</f>
        <v>0</v>
      </c>
      <c r="BF160" s="178">
        <f>IF(N160="snížená",J160,0)</f>
        <v>0</v>
      </c>
      <c r="BG160" s="178">
        <f>IF(N160="zákl. přenesená",J160,0)</f>
        <v>0</v>
      </c>
      <c r="BH160" s="178">
        <f>IF(N160="sníž. přenesená",J160,0)</f>
        <v>0</v>
      </c>
      <c r="BI160" s="178">
        <f>IF(N160="nulová",J160,0)</f>
        <v>0</v>
      </c>
      <c r="BJ160" s="18" t="s">
        <v>32</v>
      </c>
      <c r="BK160" s="178">
        <f>ROUND(I160*H160,2)</f>
        <v>0</v>
      </c>
      <c r="BL160" s="18" t="s">
        <v>2825</v>
      </c>
      <c r="BM160" s="177" t="s">
        <v>2858</v>
      </c>
    </row>
    <row r="161" spans="1:65" s="13" customFormat="1">
      <c r="B161" s="179"/>
      <c r="D161" s="180" t="s">
        <v>270</v>
      </c>
      <c r="E161" s="181" t="s">
        <v>1</v>
      </c>
      <c r="F161" s="182" t="s">
        <v>32</v>
      </c>
      <c r="H161" s="183">
        <v>1</v>
      </c>
      <c r="I161" s="184"/>
      <c r="L161" s="179"/>
      <c r="M161" s="185"/>
      <c r="N161" s="186"/>
      <c r="O161" s="186"/>
      <c r="P161" s="186"/>
      <c r="Q161" s="186"/>
      <c r="R161" s="186"/>
      <c r="S161" s="186"/>
      <c r="T161" s="187"/>
      <c r="AT161" s="181" t="s">
        <v>270</v>
      </c>
      <c r="AU161" s="181" t="s">
        <v>32</v>
      </c>
      <c r="AV161" s="13" t="s">
        <v>86</v>
      </c>
      <c r="AW161" s="13" t="s">
        <v>31</v>
      </c>
      <c r="AX161" s="13" t="s">
        <v>32</v>
      </c>
      <c r="AY161" s="181" t="s">
        <v>260</v>
      </c>
    </row>
    <row r="162" spans="1:65" s="2" customFormat="1" ht="16.5" customHeight="1">
      <c r="A162" s="33"/>
      <c r="B162" s="132"/>
      <c r="C162" s="166" t="s">
        <v>348</v>
      </c>
      <c r="D162" s="166" t="s">
        <v>263</v>
      </c>
      <c r="E162" s="167" t="s">
        <v>2859</v>
      </c>
      <c r="F162" s="168" t="s">
        <v>2860</v>
      </c>
      <c r="G162" s="169" t="s">
        <v>2824</v>
      </c>
      <c r="H162" s="170">
        <v>1</v>
      </c>
      <c r="I162" s="171"/>
      <c r="J162" s="172">
        <f>ROUND(I162*H162,2)</f>
        <v>0</v>
      </c>
      <c r="K162" s="168" t="s">
        <v>356</v>
      </c>
      <c r="L162" s="34"/>
      <c r="M162" s="173" t="s">
        <v>1</v>
      </c>
      <c r="N162" s="174" t="s">
        <v>42</v>
      </c>
      <c r="O162" s="59"/>
      <c r="P162" s="175">
        <f>O162*H162</f>
        <v>0</v>
      </c>
      <c r="Q162" s="175">
        <v>0</v>
      </c>
      <c r="R162" s="175">
        <f>Q162*H162</f>
        <v>0</v>
      </c>
      <c r="S162" s="175">
        <v>0</v>
      </c>
      <c r="T162" s="176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77" t="s">
        <v>2825</v>
      </c>
      <c r="AT162" s="177" t="s">
        <v>263</v>
      </c>
      <c r="AU162" s="177" t="s">
        <v>32</v>
      </c>
      <c r="AY162" s="18" t="s">
        <v>260</v>
      </c>
      <c r="BE162" s="178">
        <f>IF(N162="základní",J162,0)</f>
        <v>0</v>
      </c>
      <c r="BF162" s="178">
        <f>IF(N162="snížená",J162,0)</f>
        <v>0</v>
      </c>
      <c r="BG162" s="178">
        <f>IF(N162="zákl. přenesená",J162,0)</f>
        <v>0</v>
      </c>
      <c r="BH162" s="178">
        <f>IF(N162="sníž. přenesená",J162,0)</f>
        <v>0</v>
      </c>
      <c r="BI162" s="178">
        <f>IF(N162="nulová",J162,0)</f>
        <v>0</v>
      </c>
      <c r="BJ162" s="18" t="s">
        <v>32</v>
      </c>
      <c r="BK162" s="178">
        <f>ROUND(I162*H162,2)</f>
        <v>0</v>
      </c>
      <c r="BL162" s="18" t="s">
        <v>2825</v>
      </c>
      <c r="BM162" s="177" t="s">
        <v>731</v>
      </c>
    </row>
    <row r="163" spans="1:65" s="15" customFormat="1">
      <c r="B163" s="196"/>
      <c r="D163" s="180" t="s">
        <v>270</v>
      </c>
      <c r="E163" s="197" t="s">
        <v>1</v>
      </c>
      <c r="F163" s="198" t="s">
        <v>2861</v>
      </c>
      <c r="H163" s="197" t="s">
        <v>1</v>
      </c>
      <c r="I163" s="199"/>
      <c r="L163" s="196"/>
      <c r="M163" s="200"/>
      <c r="N163" s="201"/>
      <c r="O163" s="201"/>
      <c r="P163" s="201"/>
      <c r="Q163" s="201"/>
      <c r="R163" s="201"/>
      <c r="S163" s="201"/>
      <c r="T163" s="202"/>
      <c r="AT163" s="197" t="s">
        <v>270</v>
      </c>
      <c r="AU163" s="197" t="s">
        <v>32</v>
      </c>
      <c r="AV163" s="15" t="s">
        <v>32</v>
      </c>
      <c r="AW163" s="15" t="s">
        <v>31</v>
      </c>
      <c r="AX163" s="15" t="s">
        <v>77</v>
      </c>
      <c r="AY163" s="197" t="s">
        <v>260</v>
      </c>
    </row>
    <row r="164" spans="1:65" s="15" customFormat="1">
      <c r="B164" s="196"/>
      <c r="D164" s="180" t="s">
        <v>270</v>
      </c>
      <c r="E164" s="197" t="s">
        <v>1</v>
      </c>
      <c r="F164" s="198" t="s">
        <v>2862</v>
      </c>
      <c r="H164" s="197" t="s">
        <v>1</v>
      </c>
      <c r="I164" s="199"/>
      <c r="L164" s="196"/>
      <c r="M164" s="200"/>
      <c r="N164" s="201"/>
      <c r="O164" s="201"/>
      <c r="P164" s="201"/>
      <c r="Q164" s="201"/>
      <c r="R164" s="201"/>
      <c r="S164" s="201"/>
      <c r="T164" s="202"/>
      <c r="AT164" s="197" t="s">
        <v>270</v>
      </c>
      <c r="AU164" s="197" t="s">
        <v>32</v>
      </c>
      <c r="AV164" s="15" t="s">
        <v>32</v>
      </c>
      <c r="AW164" s="15" t="s">
        <v>31</v>
      </c>
      <c r="AX164" s="15" t="s">
        <v>77</v>
      </c>
      <c r="AY164" s="197" t="s">
        <v>260</v>
      </c>
    </row>
    <row r="165" spans="1:65" s="15" customFormat="1">
      <c r="B165" s="196"/>
      <c r="D165" s="180" t="s">
        <v>270</v>
      </c>
      <c r="E165" s="197" t="s">
        <v>1</v>
      </c>
      <c r="F165" s="198" t="s">
        <v>2863</v>
      </c>
      <c r="H165" s="197" t="s">
        <v>1</v>
      </c>
      <c r="I165" s="199"/>
      <c r="L165" s="196"/>
      <c r="M165" s="200"/>
      <c r="N165" s="201"/>
      <c r="O165" s="201"/>
      <c r="P165" s="201"/>
      <c r="Q165" s="201"/>
      <c r="R165" s="201"/>
      <c r="S165" s="201"/>
      <c r="T165" s="202"/>
      <c r="AT165" s="197" t="s">
        <v>270</v>
      </c>
      <c r="AU165" s="197" t="s">
        <v>32</v>
      </c>
      <c r="AV165" s="15" t="s">
        <v>32</v>
      </c>
      <c r="AW165" s="15" t="s">
        <v>31</v>
      </c>
      <c r="AX165" s="15" t="s">
        <v>77</v>
      </c>
      <c r="AY165" s="197" t="s">
        <v>260</v>
      </c>
    </row>
    <row r="166" spans="1:65" s="15" customFormat="1">
      <c r="B166" s="196"/>
      <c r="D166" s="180" t="s">
        <v>270</v>
      </c>
      <c r="E166" s="197" t="s">
        <v>1</v>
      </c>
      <c r="F166" s="198" t="s">
        <v>2864</v>
      </c>
      <c r="H166" s="197" t="s">
        <v>1</v>
      </c>
      <c r="I166" s="199"/>
      <c r="L166" s="196"/>
      <c r="M166" s="200"/>
      <c r="N166" s="201"/>
      <c r="O166" s="201"/>
      <c r="P166" s="201"/>
      <c r="Q166" s="201"/>
      <c r="R166" s="201"/>
      <c r="S166" s="201"/>
      <c r="T166" s="202"/>
      <c r="AT166" s="197" t="s">
        <v>270</v>
      </c>
      <c r="AU166" s="197" t="s">
        <v>32</v>
      </c>
      <c r="AV166" s="15" t="s">
        <v>32</v>
      </c>
      <c r="AW166" s="15" t="s">
        <v>31</v>
      </c>
      <c r="AX166" s="15" t="s">
        <v>77</v>
      </c>
      <c r="AY166" s="197" t="s">
        <v>260</v>
      </c>
    </row>
    <row r="167" spans="1:65" s="13" customFormat="1">
      <c r="B167" s="179"/>
      <c r="D167" s="180" t="s">
        <v>270</v>
      </c>
      <c r="E167" s="181" t="s">
        <v>1</v>
      </c>
      <c r="F167" s="182" t="s">
        <v>32</v>
      </c>
      <c r="H167" s="183">
        <v>1</v>
      </c>
      <c r="I167" s="184"/>
      <c r="L167" s="179"/>
      <c r="M167" s="185"/>
      <c r="N167" s="186"/>
      <c r="O167" s="186"/>
      <c r="P167" s="186"/>
      <c r="Q167" s="186"/>
      <c r="R167" s="186"/>
      <c r="S167" s="186"/>
      <c r="T167" s="187"/>
      <c r="AT167" s="181" t="s">
        <v>270</v>
      </c>
      <c r="AU167" s="181" t="s">
        <v>32</v>
      </c>
      <c r="AV167" s="13" t="s">
        <v>86</v>
      </c>
      <c r="AW167" s="13" t="s">
        <v>31</v>
      </c>
      <c r="AX167" s="13" t="s">
        <v>32</v>
      </c>
      <c r="AY167" s="181" t="s">
        <v>260</v>
      </c>
    </row>
    <row r="168" spans="1:65" s="2" customFormat="1" ht="24.2" customHeight="1">
      <c r="A168" s="33"/>
      <c r="B168" s="132"/>
      <c r="C168" s="166" t="s">
        <v>353</v>
      </c>
      <c r="D168" s="166" t="s">
        <v>263</v>
      </c>
      <c r="E168" s="167" t="s">
        <v>2865</v>
      </c>
      <c r="F168" s="168" t="s">
        <v>2866</v>
      </c>
      <c r="G168" s="169" t="s">
        <v>2824</v>
      </c>
      <c r="H168" s="170">
        <v>1</v>
      </c>
      <c r="I168" s="171"/>
      <c r="J168" s="172">
        <f>ROUND(I168*H168,2)</f>
        <v>0</v>
      </c>
      <c r="K168" s="168" t="s">
        <v>356</v>
      </c>
      <c r="L168" s="34"/>
      <c r="M168" s="173" t="s">
        <v>1</v>
      </c>
      <c r="N168" s="174" t="s">
        <v>42</v>
      </c>
      <c r="O168" s="59"/>
      <c r="P168" s="175">
        <f>O168*H168</f>
        <v>0</v>
      </c>
      <c r="Q168" s="175">
        <v>0</v>
      </c>
      <c r="R168" s="175">
        <f>Q168*H168</f>
        <v>0</v>
      </c>
      <c r="S168" s="175">
        <v>0</v>
      </c>
      <c r="T168" s="176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77" t="s">
        <v>2825</v>
      </c>
      <c r="AT168" s="177" t="s">
        <v>263</v>
      </c>
      <c r="AU168" s="177" t="s">
        <v>32</v>
      </c>
      <c r="AY168" s="18" t="s">
        <v>260</v>
      </c>
      <c r="BE168" s="178">
        <f>IF(N168="základní",J168,0)</f>
        <v>0</v>
      </c>
      <c r="BF168" s="178">
        <f>IF(N168="snížená",J168,0)</f>
        <v>0</v>
      </c>
      <c r="BG168" s="178">
        <f>IF(N168="zákl. přenesená",J168,0)</f>
        <v>0</v>
      </c>
      <c r="BH168" s="178">
        <f>IF(N168="sníž. přenesená",J168,0)</f>
        <v>0</v>
      </c>
      <c r="BI168" s="178">
        <f>IF(N168="nulová",J168,0)</f>
        <v>0</v>
      </c>
      <c r="BJ168" s="18" t="s">
        <v>32</v>
      </c>
      <c r="BK168" s="178">
        <f>ROUND(I168*H168,2)</f>
        <v>0</v>
      </c>
      <c r="BL168" s="18" t="s">
        <v>2825</v>
      </c>
      <c r="BM168" s="177" t="s">
        <v>2870</v>
      </c>
    </row>
    <row r="169" spans="1:65" s="13" customFormat="1">
      <c r="B169" s="179"/>
      <c r="D169" s="180" t="s">
        <v>270</v>
      </c>
      <c r="E169" s="181" t="s">
        <v>1</v>
      </c>
      <c r="F169" s="182" t="s">
        <v>32</v>
      </c>
      <c r="H169" s="183">
        <v>1</v>
      </c>
      <c r="I169" s="184"/>
      <c r="L169" s="179"/>
      <c r="M169" s="221"/>
      <c r="N169" s="222"/>
      <c r="O169" s="222"/>
      <c r="P169" s="222"/>
      <c r="Q169" s="222"/>
      <c r="R169" s="222"/>
      <c r="S169" s="222"/>
      <c r="T169" s="223"/>
      <c r="AT169" s="181" t="s">
        <v>270</v>
      </c>
      <c r="AU169" s="181" t="s">
        <v>32</v>
      </c>
      <c r="AV169" s="13" t="s">
        <v>86</v>
      </c>
      <c r="AW169" s="13" t="s">
        <v>31</v>
      </c>
      <c r="AX169" s="13" t="s">
        <v>32</v>
      </c>
      <c r="AY169" s="181" t="s">
        <v>260</v>
      </c>
    </row>
    <row r="170" spans="1:65" s="2" customFormat="1" ht="6.95" customHeight="1">
      <c r="A170" s="33"/>
      <c r="B170" s="48"/>
      <c r="C170" s="49"/>
      <c r="D170" s="49"/>
      <c r="E170" s="49"/>
      <c r="F170" s="49"/>
      <c r="G170" s="49"/>
      <c r="H170" s="49"/>
      <c r="I170" s="49"/>
      <c r="J170" s="49"/>
      <c r="K170" s="49"/>
      <c r="L170" s="34"/>
      <c r="M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</row>
  </sheetData>
  <autoFilter ref="C130:K169"/>
  <mergeCells count="17">
    <mergeCell ref="E29:H29"/>
    <mergeCell ref="E123:H123"/>
    <mergeCell ref="L2:V2"/>
    <mergeCell ref="D105:F105"/>
    <mergeCell ref="D106:F106"/>
    <mergeCell ref="D107:F107"/>
    <mergeCell ref="E119:H119"/>
    <mergeCell ref="E121:H121"/>
    <mergeCell ref="E85:H85"/>
    <mergeCell ref="E87:H87"/>
    <mergeCell ref="E89:H89"/>
    <mergeCell ref="D103:F103"/>
    <mergeCell ref="D104:F104"/>
    <mergeCell ref="E7:H7"/>
    <mergeCell ref="E9:H9"/>
    <mergeCell ref="E11:H11"/>
    <mergeCell ref="E20:H20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71"/>
  <sheetViews>
    <sheetView showGridLines="0" workbookViewId="0">
      <selection activeCell="K169" sqref="K169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6" t="s">
        <v>5</v>
      </c>
      <c r="M2" s="247"/>
      <c r="N2" s="247"/>
      <c r="O2" s="247"/>
      <c r="P2" s="247"/>
      <c r="Q2" s="247"/>
      <c r="R2" s="247"/>
      <c r="S2" s="247"/>
      <c r="T2" s="247"/>
      <c r="U2" s="247"/>
      <c r="V2" s="247"/>
      <c r="AT2" s="18" t="s">
        <v>125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1:46" s="1" customFormat="1" ht="24.95" customHeight="1">
      <c r="B4" s="21"/>
      <c r="D4" s="22" t="s">
        <v>142</v>
      </c>
      <c r="L4" s="21"/>
      <c r="M4" s="100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85" t="str">
        <f>'Rekapitulace stavby'!K6</f>
        <v>BRNO, SPORTOVNÍ I - REKONSTRUKCE KANALIZACE , I. ETAPA</v>
      </c>
      <c r="F7" s="286"/>
      <c r="G7" s="286"/>
      <c r="H7" s="286"/>
      <c r="L7" s="21"/>
    </row>
    <row r="8" spans="1:46" s="1" customFormat="1" ht="12" customHeight="1">
      <c r="B8" s="21"/>
      <c r="D8" s="28" t="s">
        <v>151</v>
      </c>
      <c r="L8" s="21"/>
    </row>
    <row r="9" spans="1:46" s="2" customFormat="1" ht="16.5" customHeight="1">
      <c r="A9" s="33"/>
      <c r="B9" s="34"/>
      <c r="C9" s="33"/>
      <c r="D9" s="33"/>
      <c r="E9" s="285" t="s">
        <v>2817</v>
      </c>
      <c r="F9" s="282"/>
      <c r="G9" s="282"/>
      <c r="H9" s="282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157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78" t="s">
        <v>2871</v>
      </c>
      <c r="F11" s="282"/>
      <c r="G11" s="282"/>
      <c r="H11" s="282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">
        <v>1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">
        <v>25</v>
      </c>
      <c r="F17" s="33"/>
      <c r="G17" s="33"/>
      <c r="H17" s="33"/>
      <c r="I17" s="28" t="s">
        <v>26</v>
      </c>
      <c r="J17" s="26" t="s">
        <v>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27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87" t="str">
        <f>'Rekapitulace stavby'!E14</f>
        <v>Vyplň údaj</v>
      </c>
      <c r="F20" s="270"/>
      <c r="G20" s="270"/>
      <c r="H20" s="270"/>
      <c r="I20" s="28" t="s">
        <v>26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29</v>
      </c>
      <c r="E22" s="33"/>
      <c r="F22" s="33"/>
      <c r="G22" s="33"/>
      <c r="H22" s="33"/>
      <c r="I22" s="28" t="s">
        <v>24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">
        <v>30</v>
      </c>
      <c r="F23" s="33"/>
      <c r="G23" s="33"/>
      <c r="H23" s="33"/>
      <c r="I23" s="28" t="s">
        <v>26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33</v>
      </c>
      <c r="E25" s="33"/>
      <c r="F25" s="33"/>
      <c r="G25" s="33"/>
      <c r="H25" s="33"/>
      <c r="I25" s="28" t="s">
        <v>24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">
        <v>34</v>
      </c>
      <c r="F26" s="33"/>
      <c r="G26" s="33"/>
      <c r="H26" s="33"/>
      <c r="I26" s="28" t="s">
        <v>26</v>
      </c>
      <c r="J26" s="26" t="s">
        <v>1</v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35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1"/>
      <c r="B29" s="102"/>
      <c r="C29" s="101"/>
      <c r="D29" s="101"/>
      <c r="E29" s="274" t="s">
        <v>1</v>
      </c>
      <c r="F29" s="274"/>
      <c r="G29" s="274"/>
      <c r="H29" s="274"/>
      <c r="I29" s="101"/>
      <c r="J29" s="101"/>
      <c r="K29" s="101"/>
      <c r="L29" s="103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26" t="s">
        <v>201</v>
      </c>
      <c r="E32" s="33"/>
      <c r="F32" s="33"/>
      <c r="G32" s="33"/>
      <c r="H32" s="33"/>
      <c r="I32" s="33"/>
      <c r="J32" s="105">
        <f>J98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6" t="s">
        <v>204</v>
      </c>
      <c r="E33" s="33"/>
      <c r="F33" s="33"/>
      <c r="G33" s="33"/>
      <c r="H33" s="33"/>
      <c r="I33" s="33"/>
      <c r="J33" s="105">
        <f>J102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7" t="s">
        <v>37</v>
      </c>
      <c r="E34" s="33"/>
      <c r="F34" s="33"/>
      <c r="G34" s="33"/>
      <c r="H34" s="33"/>
      <c r="I34" s="33"/>
      <c r="J34" s="72">
        <f>ROUND(J32 + J33,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39</v>
      </c>
      <c r="G36" s="33"/>
      <c r="H36" s="33"/>
      <c r="I36" s="37" t="s">
        <v>38</v>
      </c>
      <c r="J36" s="37" t="s">
        <v>40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8" t="s">
        <v>41</v>
      </c>
      <c r="E37" s="28" t="s">
        <v>42</v>
      </c>
      <c r="F37" s="109">
        <f>ROUND((SUM(BE102:BE109) + SUM(BE131:BE170)),  0)</f>
        <v>0</v>
      </c>
      <c r="G37" s="33"/>
      <c r="H37" s="33"/>
      <c r="I37" s="110">
        <v>0.21</v>
      </c>
      <c r="J37" s="109">
        <f>ROUND(((SUM(BE102:BE109) + SUM(BE131:BE170))*I37),  0)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43</v>
      </c>
      <c r="F38" s="109">
        <f>ROUND((SUM(BF102:BF109) + SUM(BF131:BF170)),  0)</f>
        <v>0</v>
      </c>
      <c r="G38" s="33"/>
      <c r="H38" s="33"/>
      <c r="I38" s="110">
        <v>0.1</v>
      </c>
      <c r="J38" s="109">
        <f>ROUND(((SUM(BF102:BF109) + SUM(BF131:BF170))*I38),  0)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44</v>
      </c>
      <c r="F39" s="109">
        <f>ROUND((SUM(BG102:BG109) + SUM(BG131:BG170)),  0)</f>
        <v>0</v>
      </c>
      <c r="G39" s="33"/>
      <c r="H39" s="33"/>
      <c r="I39" s="110">
        <v>0.21</v>
      </c>
      <c r="J39" s="109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45</v>
      </c>
      <c r="F40" s="109">
        <f>ROUND((SUM(BH102:BH109) + SUM(BH131:BH170)),  0)</f>
        <v>0</v>
      </c>
      <c r="G40" s="33"/>
      <c r="H40" s="33"/>
      <c r="I40" s="110">
        <v>0.1</v>
      </c>
      <c r="J40" s="109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46</v>
      </c>
      <c r="F41" s="109">
        <f>ROUND((SUM(BI102:BI109) + SUM(BI131:BI170)),  0)</f>
        <v>0</v>
      </c>
      <c r="G41" s="33"/>
      <c r="H41" s="33"/>
      <c r="I41" s="110">
        <v>0</v>
      </c>
      <c r="J41" s="109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11"/>
      <c r="D43" s="112" t="s">
        <v>47</v>
      </c>
      <c r="E43" s="61"/>
      <c r="F43" s="61"/>
      <c r="G43" s="113" t="s">
        <v>48</v>
      </c>
      <c r="H43" s="114" t="s">
        <v>49</v>
      </c>
      <c r="I43" s="61"/>
      <c r="J43" s="115">
        <f>SUM(J34:J41)</f>
        <v>0</v>
      </c>
      <c r="K43" s="116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50</v>
      </c>
      <c r="E50" s="45"/>
      <c r="F50" s="45"/>
      <c r="G50" s="44" t="s">
        <v>51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52</v>
      </c>
      <c r="E61" s="36"/>
      <c r="F61" s="117" t="s">
        <v>53</v>
      </c>
      <c r="G61" s="46" t="s">
        <v>52</v>
      </c>
      <c r="H61" s="36"/>
      <c r="I61" s="36"/>
      <c r="J61" s="118" t="s">
        <v>53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54</v>
      </c>
      <c r="E65" s="47"/>
      <c r="F65" s="47"/>
      <c r="G65" s="44" t="s">
        <v>55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52</v>
      </c>
      <c r="E76" s="36"/>
      <c r="F76" s="117" t="s">
        <v>53</v>
      </c>
      <c r="G76" s="46" t="s">
        <v>52</v>
      </c>
      <c r="H76" s="36"/>
      <c r="I76" s="36"/>
      <c r="J76" s="118" t="s">
        <v>53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226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85" t="str">
        <f>E7</f>
        <v>BRNO, SPORTOVNÍ I - REKONSTRUKCE KANALIZACE , I. ETAPA</v>
      </c>
      <c r="F85" s="286"/>
      <c r="G85" s="286"/>
      <c r="H85" s="286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151</v>
      </c>
      <c r="L86" s="21"/>
    </row>
    <row r="87" spans="1:31" s="2" customFormat="1" ht="16.5" customHeight="1">
      <c r="A87" s="33"/>
      <c r="B87" s="34"/>
      <c r="C87" s="33"/>
      <c r="D87" s="33"/>
      <c r="E87" s="285" t="s">
        <v>2817</v>
      </c>
      <c r="F87" s="282"/>
      <c r="G87" s="282"/>
      <c r="H87" s="282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157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78" t="str">
        <f>E11</f>
        <v>93 - ostatní náklady (Š759065 - Š32731)</v>
      </c>
      <c r="F89" s="282"/>
      <c r="G89" s="282"/>
      <c r="H89" s="282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>Brno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23</v>
      </c>
      <c r="D93" s="33"/>
      <c r="E93" s="33"/>
      <c r="F93" s="26" t="str">
        <f>E17</f>
        <v>Statutární město Brno</v>
      </c>
      <c r="G93" s="33"/>
      <c r="H93" s="33"/>
      <c r="I93" s="28" t="s">
        <v>29</v>
      </c>
      <c r="J93" s="31" t="str">
        <f>E23</f>
        <v>JV PROJEKT VH s.r.o.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27</v>
      </c>
      <c r="D94" s="33"/>
      <c r="E94" s="33"/>
      <c r="F94" s="26" t="str">
        <f>IF(E20="","",E20)</f>
        <v>Vyplň údaj</v>
      </c>
      <c r="G94" s="33"/>
      <c r="H94" s="33"/>
      <c r="I94" s="28" t="s">
        <v>33</v>
      </c>
      <c r="J94" s="31" t="str">
        <f>E26</f>
        <v>Obrtel M.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9" t="s">
        <v>227</v>
      </c>
      <c r="D96" s="111"/>
      <c r="E96" s="111"/>
      <c r="F96" s="111"/>
      <c r="G96" s="111"/>
      <c r="H96" s="111"/>
      <c r="I96" s="111"/>
      <c r="J96" s="120" t="s">
        <v>228</v>
      </c>
      <c r="K96" s="111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65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65" s="2" customFormat="1" ht="22.9" customHeight="1">
      <c r="A98" s="33"/>
      <c r="B98" s="34"/>
      <c r="C98" s="121" t="s">
        <v>2909</v>
      </c>
      <c r="D98" s="33"/>
      <c r="E98" s="33"/>
      <c r="F98" s="33"/>
      <c r="G98" s="33"/>
      <c r="H98" s="33"/>
      <c r="I98" s="33"/>
      <c r="J98" s="72">
        <f>J131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229</v>
      </c>
    </row>
    <row r="99" spans="1:65" s="9" customFormat="1" ht="24.95" customHeight="1">
      <c r="B99" s="122"/>
      <c r="D99" s="123" t="s">
        <v>2819</v>
      </c>
      <c r="E99" s="124"/>
      <c r="F99" s="124"/>
      <c r="G99" s="124"/>
      <c r="H99" s="124"/>
      <c r="I99" s="124"/>
      <c r="J99" s="125">
        <f>J132</f>
        <v>0</v>
      </c>
      <c r="L99" s="122"/>
    </row>
    <row r="100" spans="1:65" s="2" customFormat="1" ht="21.75" customHeight="1">
      <c r="A100" s="33"/>
      <c r="B100" s="34"/>
      <c r="C100" s="33"/>
      <c r="D100" s="33"/>
      <c r="E100" s="33"/>
      <c r="F100" s="33"/>
      <c r="G100" s="33"/>
      <c r="H100" s="33"/>
      <c r="I100" s="33"/>
      <c r="J100" s="33"/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</row>
    <row r="101" spans="1:65" s="2" customFormat="1" ht="6.95" customHeight="1">
      <c r="A101" s="33"/>
      <c r="B101" s="34"/>
      <c r="C101" s="33"/>
      <c r="D101" s="33"/>
      <c r="E101" s="33"/>
      <c r="F101" s="33"/>
      <c r="G101" s="33"/>
      <c r="H101" s="33"/>
      <c r="I101" s="33"/>
      <c r="J101" s="33"/>
      <c r="K101" s="33"/>
      <c r="L101" s="4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</row>
    <row r="102" spans="1:65" s="2" customFormat="1" ht="29.25" customHeight="1">
      <c r="A102" s="33"/>
      <c r="B102" s="34"/>
      <c r="C102" s="121"/>
      <c r="D102" s="33"/>
      <c r="E102" s="33"/>
      <c r="F102" s="33"/>
      <c r="G102" s="33"/>
      <c r="H102" s="33"/>
      <c r="I102" s="33"/>
      <c r="J102" s="130"/>
      <c r="K102" s="33"/>
      <c r="L102" s="43"/>
      <c r="N102" s="131" t="s">
        <v>41</v>
      </c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</row>
    <row r="103" spans="1:65" s="2" customFormat="1" ht="18" customHeight="1">
      <c r="A103" s="33"/>
      <c r="B103" s="132"/>
      <c r="C103" s="133"/>
      <c r="D103" s="283"/>
      <c r="E103" s="284"/>
      <c r="F103" s="284"/>
      <c r="G103" s="133"/>
      <c r="H103" s="133"/>
      <c r="I103" s="133"/>
      <c r="J103" s="135"/>
      <c r="K103" s="133"/>
      <c r="L103" s="136"/>
      <c r="M103" s="137"/>
      <c r="N103" s="138" t="s">
        <v>42</v>
      </c>
      <c r="O103" s="137"/>
      <c r="P103" s="137"/>
      <c r="Q103" s="137"/>
      <c r="R103" s="137"/>
      <c r="S103" s="133"/>
      <c r="T103" s="133"/>
      <c r="U103" s="133"/>
      <c r="V103" s="133"/>
      <c r="W103" s="133"/>
      <c r="X103" s="133"/>
      <c r="Y103" s="133"/>
      <c r="Z103" s="133"/>
      <c r="AA103" s="133"/>
      <c r="AB103" s="133"/>
      <c r="AC103" s="133"/>
      <c r="AD103" s="133"/>
      <c r="AE103" s="133"/>
      <c r="AF103" s="137"/>
      <c r="AG103" s="137"/>
      <c r="AH103" s="137"/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137"/>
      <c r="AU103" s="137"/>
      <c r="AV103" s="137"/>
      <c r="AW103" s="137"/>
      <c r="AX103" s="137"/>
      <c r="AY103" s="139" t="s">
        <v>242</v>
      </c>
      <c r="AZ103" s="137"/>
      <c r="BA103" s="137"/>
      <c r="BB103" s="137"/>
      <c r="BC103" s="137"/>
      <c r="BD103" s="137"/>
      <c r="BE103" s="140">
        <f t="shared" ref="BE103:BE108" si="0">IF(N103="základní",J103,0)</f>
        <v>0</v>
      </c>
      <c r="BF103" s="140">
        <f t="shared" ref="BF103:BF108" si="1">IF(N103="snížená",J103,0)</f>
        <v>0</v>
      </c>
      <c r="BG103" s="140">
        <f t="shared" ref="BG103:BG108" si="2">IF(N103="zákl. přenesená",J103,0)</f>
        <v>0</v>
      </c>
      <c r="BH103" s="140">
        <f t="shared" ref="BH103:BH108" si="3">IF(N103="sníž. přenesená",J103,0)</f>
        <v>0</v>
      </c>
      <c r="BI103" s="140">
        <f t="shared" ref="BI103:BI108" si="4">IF(N103="nulová",J103,0)</f>
        <v>0</v>
      </c>
      <c r="BJ103" s="139" t="s">
        <v>32</v>
      </c>
      <c r="BK103" s="137"/>
      <c r="BL103" s="137"/>
      <c r="BM103" s="137"/>
    </row>
    <row r="104" spans="1:65" s="2" customFormat="1" ht="18" customHeight="1">
      <c r="A104" s="33"/>
      <c r="B104" s="132"/>
      <c r="C104" s="133"/>
      <c r="D104" s="283"/>
      <c r="E104" s="284"/>
      <c r="F104" s="284"/>
      <c r="G104" s="133"/>
      <c r="H104" s="133"/>
      <c r="I104" s="133"/>
      <c r="J104" s="135"/>
      <c r="K104" s="133"/>
      <c r="L104" s="136"/>
      <c r="M104" s="137"/>
      <c r="N104" s="138" t="s">
        <v>42</v>
      </c>
      <c r="O104" s="137"/>
      <c r="P104" s="137"/>
      <c r="Q104" s="137"/>
      <c r="R104" s="137"/>
      <c r="S104" s="133"/>
      <c r="T104" s="133"/>
      <c r="U104" s="133"/>
      <c r="V104" s="133"/>
      <c r="W104" s="133"/>
      <c r="X104" s="133"/>
      <c r="Y104" s="133"/>
      <c r="Z104" s="133"/>
      <c r="AA104" s="133"/>
      <c r="AB104" s="133"/>
      <c r="AC104" s="133"/>
      <c r="AD104" s="133"/>
      <c r="AE104" s="133"/>
      <c r="AF104" s="137"/>
      <c r="AG104" s="137"/>
      <c r="AH104" s="137"/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137"/>
      <c r="AU104" s="137"/>
      <c r="AV104" s="137"/>
      <c r="AW104" s="137"/>
      <c r="AX104" s="137"/>
      <c r="AY104" s="139" t="s">
        <v>242</v>
      </c>
      <c r="AZ104" s="137"/>
      <c r="BA104" s="137"/>
      <c r="BB104" s="137"/>
      <c r="BC104" s="137"/>
      <c r="BD104" s="137"/>
      <c r="BE104" s="140">
        <f t="shared" si="0"/>
        <v>0</v>
      </c>
      <c r="BF104" s="140">
        <f t="shared" si="1"/>
        <v>0</v>
      </c>
      <c r="BG104" s="140">
        <f t="shared" si="2"/>
        <v>0</v>
      </c>
      <c r="BH104" s="140">
        <f t="shared" si="3"/>
        <v>0</v>
      </c>
      <c r="BI104" s="140">
        <f t="shared" si="4"/>
        <v>0</v>
      </c>
      <c r="BJ104" s="139" t="s">
        <v>32</v>
      </c>
      <c r="BK104" s="137"/>
      <c r="BL104" s="137"/>
      <c r="BM104" s="137"/>
    </row>
    <row r="105" spans="1:65" s="2" customFormat="1" ht="18" customHeight="1">
      <c r="A105" s="33"/>
      <c r="B105" s="132"/>
      <c r="C105" s="133"/>
      <c r="D105" s="283"/>
      <c r="E105" s="284"/>
      <c r="F105" s="284"/>
      <c r="G105" s="133"/>
      <c r="H105" s="133"/>
      <c r="I105" s="133"/>
      <c r="J105" s="135"/>
      <c r="K105" s="133"/>
      <c r="L105" s="136"/>
      <c r="M105" s="137"/>
      <c r="N105" s="138" t="s">
        <v>42</v>
      </c>
      <c r="O105" s="137"/>
      <c r="P105" s="137"/>
      <c r="Q105" s="137"/>
      <c r="R105" s="137"/>
      <c r="S105" s="133"/>
      <c r="T105" s="133"/>
      <c r="U105" s="133"/>
      <c r="V105" s="133"/>
      <c r="W105" s="133"/>
      <c r="X105" s="133"/>
      <c r="Y105" s="133"/>
      <c r="Z105" s="133"/>
      <c r="AA105" s="133"/>
      <c r="AB105" s="133"/>
      <c r="AC105" s="133"/>
      <c r="AD105" s="133"/>
      <c r="AE105" s="133"/>
      <c r="AF105" s="137"/>
      <c r="AG105" s="137"/>
      <c r="AH105" s="137"/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137"/>
      <c r="AU105" s="137"/>
      <c r="AV105" s="137"/>
      <c r="AW105" s="137"/>
      <c r="AX105" s="137"/>
      <c r="AY105" s="139" t="s">
        <v>242</v>
      </c>
      <c r="AZ105" s="137"/>
      <c r="BA105" s="137"/>
      <c r="BB105" s="137"/>
      <c r="BC105" s="137"/>
      <c r="BD105" s="137"/>
      <c r="BE105" s="140">
        <f t="shared" si="0"/>
        <v>0</v>
      </c>
      <c r="BF105" s="140">
        <f t="shared" si="1"/>
        <v>0</v>
      </c>
      <c r="BG105" s="140">
        <f t="shared" si="2"/>
        <v>0</v>
      </c>
      <c r="BH105" s="140">
        <f t="shared" si="3"/>
        <v>0</v>
      </c>
      <c r="BI105" s="140">
        <f t="shared" si="4"/>
        <v>0</v>
      </c>
      <c r="BJ105" s="139" t="s">
        <v>32</v>
      </c>
      <c r="BK105" s="137"/>
      <c r="BL105" s="137"/>
      <c r="BM105" s="137"/>
    </row>
    <row r="106" spans="1:65" s="2" customFormat="1" ht="18" customHeight="1">
      <c r="A106" s="33"/>
      <c r="B106" s="132"/>
      <c r="C106" s="133"/>
      <c r="D106" s="283"/>
      <c r="E106" s="284"/>
      <c r="F106" s="284"/>
      <c r="G106" s="133"/>
      <c r="H106" s="133"/>
      <c r="I106" s="133"/>
      <c r="J106" s="135"/>
      <c r="K106" s="133"/>
      <c r="L106" s="136"/>
      <c r="M106" s="137"/>
      <c r="N106" s="138" t="s">
        <v>42</v>
      </c>
      <c r="O106" s="137"/>
      <c r="P106" s="137"/>
      <c r="Q106" s="137"/>
      <c r="R106" s="137"/>
      <c r="S106" s="133"/>
      <c r="T106" s="133"/>
      <c r="U106" s="133"/>
      <c r="V106" s="133"/>
      <c r="W106" s="133"/>
      <c r="X106" s="133"/>
      <c r="Y106" s="133"/>
      <c r="Z106" s="133"/>
      <c r="AA106" s="133"/>
      <c r="AB106" s="133"/>
      <c r="AC106" s="133"/>
      <c r="AD106" s="133"/>
      <c r="AE106" s="133"/>
      <c r="AF106" s="137"/>
      <c r="AG106" s="137"/>
      <c r="AH106" s="137"/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137"/>
      <c r="AU106" s="137"/>
      <c r="AV106" s="137"/>
      <c r="AW106" s="137"/>
      <c r="AX106" s="137"/>
      <c r="AY106" s="139" t="s">
        <v>242</v>
      </c>
      <c r="AZ106" s="137"/>
      <c r="BA106" s="137"/>
      <c r="BB106" s="137"/>
      <c r="BC106" s="137"/>
      <c r="BD106" s="137"/>
      <c r="BE106" s="140">
        <f t="shared" si="0"/>
        <v>0</v>
      </c>
      <c r="BF106" s="140">
        <f t="shared" si="1"/>
        <v>0</v>
      </c>
      <c r="BG106" s="140">
        <f t="shared" si="2"/>
        <v>0</v>
      </c>
      <c r="BH106" s="140">
        <f t="shared" si="3"/>
        <v>0</v>
      </c>
      <c r="BI106" s="140">
        <f t="shared" si="4"/>
        <v>0</v>
      </c>
      <c r="BJ106" s="139" t="s">
        <v>32</v>
      </c>
      <c r="BK106" s="137"/>
      <c r="BL106" s="137"/>
      <c r="BM106" s="137"/>
    </row>
    <row r="107" spans="1:65" s="2" customFormat="1" ht="18" customHeight="1">
      <c r="A107" s="33"/>
      <c r="B107" s="132"/>
      <c r="C107" s="133"/>
      <c r="D107" s="283"/>
      <c r="E107" s="284"/>
      <c r="F107" s="284"/>
      <c r="G107" s="133"/>
      <c r="H107" s="133"/>
      <c r="I107" s="133"/>
      <c r="J107" s="135"/>
      <c r="K107" s="133"/>
      <c r="L107" s="136"/>
      <c r="M107" s="137"/>
      <c r="N107" s="138" t="s">
        <v>42</v>
      </c>
      <c r="O107" s="137"/>
      <c r="P107" s="137"/>
      <c r="Q107" s="137"/>
      <c r="R107" s="137"/>
      <c r="S107" s="133"/>
      <c r="T107" s="133"/>
      <c r="U107" s="133"/>
      <c r="V107" s="133"/>
      <c r="W107" s="133"/>
      <c r="X107" s="133"/>
      <c r="Y107" s="133"/>
      <c r="Z107" s="133"/>
      <c r="AA107" s="133"/>
      <c r="AB107" s="133"/>
      <c r="AC107" s="133"/>
      <c r="AD107" s="133"/>
      <c r="AE107" s="133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9" t="s">
        <v>242</v>
      </c>
      <c r="AZ107" s="137"/>
      <c r="BA107" s="137"/>
      <c r="BB107" s="137"/>
      <c r="BC107" s="137"/>
      <c r="BD107" s="137"/>
      <c r="BE107" s="140">
        <f t="shared" si="0"/>
        <v>0</v>
      </c>
      <c r="BF107" s="140">
        <f t="shared" si="1"/>
        <v>0</v>
      </c>
      <c r="BG107" s="140">
        <f t="shared" si="2"/>
        <v>0</v>
      </c>
      <c r="BH107" s="140">
        <f t="shared" si="3"/>
        <v>0</v>
      </c>
      <c r="BI107" s="140">
        <f t="shared" si="4"/>
        <v>0</v>
      </c>
      <c r="BJ107" s="139" t="s">
        <v>32</v>
      </c>
      <c r="BK107" s="137"/>
      <c r="BL107" s="137"/>
      <c r="BM107" s="137"/>
    </row>
    <row r="108" spans="1:65" s="2" customFormat="1" ht="18" customHeight="1">
      <c r="A108" s="33"/>
      <c r="B108" s="132"/>
      <c r="C108" s="133"/>
      <c r="D108" s="134"/>
      <c r="E108" s="133"/>
      <c r="F108" s="133"/>
      <c r="G108" s="133"/>
      <c r="H108" s="133"/>
      <c r="I108" s="133"/>
      <c r="J108" s="135"/>
      <c r="K108" s="133"/>
      <c r="L108" s="136"/>
      <c r="M108" s="137"/>
      <c r="N108" s="138" t="s">
        <v>42</v>
      </c>
      <c r="O108" s="137"/>
      <c r="P108" s="137"/>
      <c r="Q108" s="137"/>
      <c r="R108" s="137"/>
      <c r="S108" s="133"/>
      <c r="T108" s="133"/>
      <c r="U108" s="133"/>
      <c r="V108" s="133"/>
      <c r="W108" s="133"/>
      <c r="X108" s="133"/>
      <c r="Y108" s="133"/>
      <c r="Z108" s="133"/>
      <c r="AA108" s="133"/>
      <c r="AB108" s="133"/>
      <c r="AC108" s="133"/>
      <c r="AD108" s="133"/>
      <c r="AE108" s="133"/>
      <c r="AF108" s="137"/>
      <c r="AG108" s="137"/>
      <c r="AH108" s="137"/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137"/>
      <c r="AU108" s="137"/>
      <c r="AV108" s="137"/>
      <c r="AW108" s="137"/>
      <c r="AX108" s="137"/>
      <c r="AY108" s="139" t="s">
        <v>244</v>
      </c>
      <c r="AZ108" s="137"/>
      <c r="BA108" s="137"/>
      <c r="BB108" s="137"/>
      <c r="BC108" s="137"/>
      <c r="BD108" s="137"/>
      <c r="BE108" s="140">
        <f t="shared" si="0"/>
        <v>0</v>
      </c>
      <c r="BF108" s="140">
        <f t="shared" si="1"/>
        <v>0</v>
      </c>
      <c r="BG108" s="140">
        <f t="shared" si="2"/>
        <v>0</v>
      </c>
      <c r="BH108" s="140">
        <f t="shared" si="3"/>
        <v>0</v>
      </c>
      <c r="BI108" s="140">
        <f t="shared" si="4"/>
        <v>0</v>
      </c>
      <c r="BJ108" s="139" t="s">
        <v>32</v>
      </c>
      <c r="BK108" s="137"/>
      <c r="BL108" s="137"/>
      <c r="BM108" s="137"/>
    </row>
    <row r="109" spans="1:65" s="2" customForma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65" s="2" customFormat="1" ht="29.25" customHeight="1">
      <c r="A110" s="33"/>
      <c r="B110" s="34"/>
      <c r="C110" s="141" t="s">
        <v>2911</v>
      </c>
      <c r="D110" s="111"/>
      <c r="E110" s="111"/>
      <c r="F110" s="111"/>
      <c r="G110" s="111"/>
      <c r="H110" s="111"/>
      <c r="I110" s="111"/>
      <c r="J110" s="142">
        <f>ROUND(J98+J102,0)</f>
        <v>0</v>
      </c>
      <c r="K110" s="111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65" s="2" customFormat="1" ht="6.95" customHeight="1">
      <c r="A111" s="33"/>
      <c r="B111" s="48"/>
      <c r="C111" s="49"/>
      <c r="D111" s="49"/>
      <c r="E111" s="49"/>
      <c r="F111" s="49"/>
      <c r="G111" s="49"/>
      <c r="H111" s="49"/>
      <c r="I111" s="49"/>
      <c r="J111" s="49"/>
      <c r="K111" s="49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5" spans="1:31" s="2" customFormat="1" ht="6.95" customHeight="1">
      <c r="A115" s="33"/>
      <c r="B115" s="50"/>
      <c r="C115" s="51"/>
      <c r="D115" s="51"/>
      <c r="E115" s="51"/>
      <c r="F115" s="51"/>
      <c r="G115" s="51"/>
      <c r="H115" s="51"/>
      <c r="I115" s="51"/>
      <c r="J115" s="51"/>
      <c r="K115" s="51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24.95" customHeight="1">
      <c r="A116" s="33"/>
      <c r="B116" s="34"/>
      <c r="C116" s="22" t="s">
        <v>245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6.95" customHeight="1">
      <c r="A117" s="33"/>
      <c r="B117" s="34"/>
      <c r="C117" s="33"/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12" customHeight="1">
      <c r="A118" s="33"/>
      <c r="B118" s="34"/>
      <c r="C118" s="28" t="s">
        <v>16</v>
      </c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16.5" customHeight="1">
      <c r="A119" s="33"/>
      <c r="B119" s="34"/>
      <c r="C119" s="33"/>
      <c r="D119" s="33"/>
      <c r="E119" s="285" t="str">
        <f>E7</f>
        <v>BRNO, SPORTOVNÍ I - REKONSTRUKCE KANALIZACE , I. ETAPA</v>
      </c>
      <c r="F119" s="286"/>
      <c r="G119" s="286"/>
      <c r="H119" s="286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1" customFormat="1" ht="12" customHeight="1">
      <c r="B120" s="21"/>
      <c r="C120" s="28" t="s">
        <v>151</v>
      </c>
      <c r="L120" s="21"/>
    </row>
    <row r="121" spans="1:31" s="2" customFormat="1" ht="16.5" customHeight="1">
      <c r="A121" s="33"/>
      <c r="B121" s="34"/>
      <c r="C121" s="33"/>
      <c r="D121" s="33"/>
      <c r="E121" s="285" t="s">
        <v>2817</v>
      </c>
      <c r="F121" s="282"/>
      <c r="G121" s="282"/>
      <c r="H121" s="282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2" customHeight="1">
      <c r="A122" s="33"/>
      <c r="B122" s="34"/>
      <c r="C122" s="28" t="s">
        <v>157</v>
      </c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6.5" customHeight="1">
      <c r="A123" s="33"/>
      <c r="B123" s="34"/>
      <c r="C123" s="33"/>
      <c r="D123" s="33"/>
      <c r="E123" s="278" t="str">
        <f>E11</f>
        <v>93 - ostatní náklady (Š759065 - Š32731)</v>
      </c>
      <c r="F123" s="282"/>
      <c r="G123" s="282"/>
      <c r="H123" s="282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6.9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2" customHeight="1">
      <c r="A125" s="33"/>
      <c r="B125" s="34"/>
      <c r="C125" s="28" t="s">
        <v>20</v>
      </c>
      <c r="D125" s="33"/>
      <c r="E125" s="33"/>
      <c r="F125" s="26" t="str">
        <f>F14</f>
        <v>Brno</v>
      </c>
      <c r="G125" s="33"/>
      <c r="H125" s="33"/>
      <c r="I125" s="28" t="s">
        <v>22</v>
      </c>
      <c r="J125" s="56" t="str">
        <f>IF(J14="","",J14)</f>
        <v/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6.9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25.7" customHeight="1">
      <c r="A127" s="33"/>
      <c r="B127" s="34"/>
      <c r="C127" s="28" t="s">
        <v>23</v>
      </c>
      <c r="D127" s="33"/>
      <c r="E127" s="33"/>
      <c r="F127" s="26" t="str">
        <f>E17</f>
        <v>Statutární město Brno</v>
      </c>
      <c r="G127" s="33"/>
      <c r="H127" s="33"/>
      <c r="I127" s="28" t="s">
        <v>29</v>
      </c>
      <c r="J127" s="31" t="str">
        <f>E23</f>
        <v>JV PROJEKT VH s.r.o.</v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5.2" customHeight="1">
      <c r="A128" s="33"/>
      <c r="B128" s="34"/>
      <c r="C128" s="28" t="s">
        <v>27</v>
      </c>
      <c r="D128" s="33"/>
      <c r="E128" s="33"/>
      <c r="F128" s="26" t="str">
        <f>IF(E20="","",E20)</f>
        <v>Vyplň údaj</v>
      </c>
      <c r="G128" s="33"/>
      <c r="H128" s="33"/>
      <c r="I128" s="28" t="s">
        <v>33</v>
      </c>
      <c r="J128" s="31" t="str">
        <f>E26</f>
        <v>Obrtel M.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0.35" customHeight="1">
      <c r="A129" s="33"/>
      <c r="B129" s="34"/>
      <c r="C129" s="33"/>
      <c r="D129" s="33"/>
      <c r="E129" s="33"/>
      <c r="F129" s="33"/>
      <c r="G129" s="33"/>
      <c r="H129" s="33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11" customFormat="1" ht="29.25" customHeight="1">
      <c r="A130" s="143"/>
      <c r="B130" s="144"/>
      <c r="C130" s="145" t="s">
        <v>246</v>
      </c>
      <c r="D130" s="146" t="s">
        <v>62</v>
      </c>
      <c r="E130" s="146" t="s">
        <v>58</v>
      </c>
      <c r="F130" s="146" t="s">
        <v>59</v>
      </c>
      <c r="G130" s="146" t="s">
        <v>247</v>
      </c>
      <c r="H130" s="146" t="s">
        <v>248</v>
      </c>
      <c r="I130" s="146" t="s">
        <v>249</v>
      </c>
      <c r="J130" s="146" t="s">
        <v>228</v>
      </c>
      <c r="K130" s="147" t="s">
        <v>250</v>
      </c>
      <c r="L130" s="148"/>
      <c r="M130" s="63" t="s">
        <v>1</v>
      </c>
      <c r="N130" s="64" t="s">
        <v>41</v>
      </c>
      <c r="O130" s="64" t="s">
        <v>251</v>
      </c>
      <c r="P130" s="64" t="s">
        <v>252</v>
      </c>
      <c r="Q130" s="64" t="s">
        <v>253</v>
      </c>
      <c r="R130" s="64" t="s">
        <v>254</v>
      </c>
      <c r="S130" s="64" t="s">
        <v>255</v>
      </c>
      <c r="T130" s="65" t="s">
        <v>256</v>
      </c>
      <c r="U130" s="143"/>
      <c r="V130" s="143"/>
      <c r="W130" s="143"/>
      <c r="X130" s="143"/>
      <c r="Y130" s="143"/>
      <c r="Z130" s="143"/>
      <c r="AA130" s="143"/>
      <c r="AB130" s="143"/>
      <c r="AC130" s="143"/>
      <c r="AD130" s="143"/>
      <c r="AE130" s="143"/>
    </row>
    <row r="131" spans="1:65" s="2" customFormat="1" ht="22.9" customHeight="1">
      <c r="A131" s="33"/>
      <c r="B131" s="34"/>
      <c r="C131" s="70" t="s">
        <v>257</v>
      </c>
      <c r="D131" s="33"/>
      <c r="E131" s="33"/>
      <c r="F131" s="33"/>
      <c r="G131" s="33"/>
      <c r="H131" s="33"/>
      <c r="I131" s="33"/>
      <c r="J131" s="149">
        <f>BK131</f>
        <v>0</v>
      </c>
      <c r="K131" s="33"/>
      <c r="L131" s="34"/>
      <c r="M131" s="66"/>
      <c r="N131" s="57"/>
      <c r="O131" s="67"/>
      <c r="P131" s="150">
        <f>P132</f>
        <v>0</v>
      </c>
      <c r="Q131" s="67"/>
      <c r="R131" s="150">
        <f>R132</f>
        <v>0</v>
      </c>
      <c r="S131" s="67"/>
      <c r="T131" s="151">
        <f>T132</f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T131" s="18" t="s">
        <v>76</v>
      </c>
      <c r="AU131" s="18" t="s">
        <v>229</v>
      </c>
      <c r="BK131" s="152">
        <f>BK132</f>
        <v>0</v>
      </c>
    </row>
    <row r="132" spans="1:65" s="12" customFormat="1" ht="25.9" customHeight="1">
      <c r="B132" s="153"/>
      <c r="D132" s="154" t="s">
        <v>76</v>
      </c>
      <c r="E132" s="155" t="s">
        <v>2820</v>
      </c>
      <c r="F132" s="155" t="s">
        <v>2821</v>
      </c>
      <c r="I132" s="156"/>
      <c r="J132" s="157">
        <f>BK132</f>
        <v>0</v>
      </c>
      <c r="L132" s="153"/>
      <c r="M132" s="158"/>
      <c r="N132" s="159"/>
      <c r="O132" s="159"/>
      <c r="P132" s="160">
        <f>SUM(P133:P170)</f>
        <v>0</v>
      </c>
      <c r="Q132" s="159"/>
      <c r="R132" s="160">
        <f>SUM(R133:R170)</f>
        <v>0</v>
      </c>
      <c r="S132" s="159"/>
      <c r="T132" s="161">
        <f>SUM(T133:T170)</f>
        <v>0</v>
      </c>
      <c r="AR132" s="154" t="s">
        <v>268</v>
      </c>
      <c r="AT132" s="162" t="s">
        <v>76</v>
      </c>
      <c r="AU132" s="162" t="s">
        <v>77</v>
      </c>
      <c r="AY132" s="154" t="s">
        <v>260</v>
      </c>
      <c r="BK132" s="163">
        <f>SUM(BK133:BK170)</f>
        <v>0</v>
      </c>
    </row>
    <row r="133" spans="1:65" s="2" customFormat="1" ht="16.5" customHeight="1">
      <c r="A133" s="33"/>
      <c r="B133" s="132"/>
      <c r="C133" s="166" t="s">
        <v>32</v>
      </c>
      <c r="D133" s="166" t="s">
        <v>263</v>
      </c>
      <c r="E133" s="167" t="s">
        <v>2822</v>
      </c>
      <c r="F133" s="168" t="s">
        <v>2823</v>
      </c>
      <c r="G133" s="169" t="s">
        <v>2824</v>
      </c>
      <c r="H133" s="170">
        <v>1</v>
      </c>
      <c r="I133" s="171"/>
      <c r="J133" s="172">
        <f>ROUND(I133*H133,2)</f>
        <v>0</v>
      </c>
      <c r="K133" s="168" t="s">
        <v>356</v>
      </c>
      <c r="L133" s="34"/>
      <c r="M133" s="173" t="s">
        <v>1</v>
      </c>
      <c r="N133" s="174" t="s">
        <v>42</v>
      </c>
      <c r="O133" s="59"/>
      <c r="P133" s="175">
        <f>O133*H133</f>
        <v>0</v>
      </c>
      <c r="Q133" s="175">
        <v>0</v>
      </c>
      <c r="R133" s="175">
        <f>Q133*H133</f>
        <v>0</v>
      </c>
      <c r="S133" s="175">
        <v>0</v>
      </c>
      <c r="T133" s="176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77" t="s">
        <v>2825</v>
      </c>
      <c r="AT133" s="177" t="s">
        <v>263</v>
      </c>
      <c r="AU133" s="177" t="s">
        <v>32</v>
      </c>
      <c r="AY133" s="18" t="s">
        <v>260</v>
      </c>
      <c r="BE133" s="178">
        <f>IF(N133="základní",J133,0)</f>
        <v>0</v>
      </c>
      <c r="BF133" s="178">
        <f>IF(N133="snížená",J133,0)</f>
        <v>0</v>
      </c>
      <c r="BG133" s="178">
        <f>IF(N133="zákl. přenesená",J133,0)</f>
        <v>0</v>
      </c>
      <c r="BH133" s="178">
        <f>IF(N133="sníž. přenesená",J133,0)</f>
        <v>0</v>
      </c>
      <c r="BI133" s="178">
        <f>IF(N133="nulová",J133,0)</f>
        <v>0</v>
      </c>
      <c r="BJ133" s="18" t="s">
        <v>32</v>
      </c>
      <c r="BK133" s="178">
        <f>ROUND(I133*H133,2)</f>
        <v>0</v>
      </c>
      <c r="BL133" s="18" t="s">
        <v>2825</v>
      </c>
      <c r="BM133" s="177" t="s">
        <v>268</v>
      </c>
    </row>
    <row r="134" spans="1:65" s="13" customFormat="1">
      <c r="B134" s="179"/>
      <c r="D134" s="180" t="s">
        <v>270</v>
      </c>
      <c r="E134" s="181" t="s">
        <v>1</v>
      </c>
      <c r="F134" s="182" t="s">
        <v>32</v>
      </c>
      <c r="H134" s="183">
        <v>1</v>
      </c>
      <c r="I134" s="184"/>
      <c r="L134" s="179"/>
      <c r="M134" s="185"/>
      <c r="N134" s="186"/>
      <c r="O134" s="186"/>
      <c r="P134" s="186"/>
      <c r="Q134" s="186"/>
      <c r="R134" s="186"/>
      <c r="S134" s="186"/>
      <c r="T134" s="187"/>
      <c r="AT134" s="181" t="s">
        <v>270</v>
      </c>
      <c r="AU134" s="181" t="s">
        <v>32</v>
      </c>
      <c r="AV134" s="13" t="s">
        <v>86</v>
      </c>
      <c r="AW134" s="13" t="s">
        <v>31</v>
      </c>
      <c r="AX134" s="13" t="s">
        <v>32</v>
      </c>
      <c r="AY134" s="181" t="s">
        <v>260</v>
      </c>
    </row>
    <row r="135" spans="1:65" s="2" customFormat="1" ht="16.5" customHeight="1">
      <c r="A135" s="33"/>
      <c r="B135" s="132"/>
      <c r="C135" s="166" t="s">
        <v>86</v>
      </c>
      <c r="D135" s="166" t="s">
        <v>263</v>
      </c>
      <c r="E135" s="167" t="s">
        <v>2826</v>
      </c>
      <c r="F135" s="168" t="s">
        <v>2827</v>
      </c>
      <c r="G135" s="169" t="s">
        <v>2824</v>
      </c>
      <c r="H135" s="170">
        <v>1</v>
      </c>
      <c r="I135" s="171"/>
      <c r="J135" s="172">
        <f>ROUND(I135*H135,2)</f>
        <v>0</v>
      </c>
      <c r="K135" s="168" t="s">
        <v>356</v>
      </c>
      <c r="L135" s="34"/>
      <c r="M135" s="173" t="s">
        <v>1</v>
      </c>
      <c r="N135" s="174" t="s">
        <v>42</v>
      </c>
      <c r="O135" s="59"/>
      <c r="P135" s="175">
        <f>O135*H135</f>
        <v>0</v>
      </c>
      <c r="Q135" s="175">
        <v>0</v>
      </c>
      <c r="R135" s="175">
        <f>Q135*H135</f>
        <v>0</v>
      </c>
      <c r="S135" s="175">
        <v>0</v>
      </c>
      <c r="T135" s="176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77" t="s">
        <v>2825</v>
      </c>
      <c r="AT135" s="177" t="s">
        <v>263</v>
      </c>
      <c r="AU135" s="177" t="s">
        <v>32</v>
      </c>
      <c r="AY135" s="18" t="s">
        <v>260</v>
      </c>
      <c r="BE135" s="178">
        <f>IF(N135="základní",J135,0)</f>
        <v>0</v>
      </c>
      <c r="BF135" s="178">
        <f>IF(N135="snížená",J135,0)</f>
        <v>0</v>
      </c>
      <c r="BG135" s="178">
        <f>IF(N135="zákl. přenesená",J135,0)</f>
        <v>0</v>
      </c>
      <c r="BH135" s="178">
        <f>IF(N135="sníž. přenesená",J135,0)</f>
        <v>0</v>
      </c>
      <c r="BI135" s="178">
        <f>IF(N135="nulová",J135,0)</f>
        <v>0</v>
      </c>
      <c r="BJ135" s="18" t="s">
        <v>32</v>
      </c>
      <c r="BK135" s="178">
        <f>ROUND(I135*H135,2)</f>
        <v>0</v>
      </c>
      <c r="BL135" s="18" t="s">
        <v>2825</v>
      </c>
      <c r="BM135" s="177" t="s">
        <v>306</v>
      </c>
    </row>
    <row r="136" spans="1:65" s="13" customFormat="1">
      <c r="B136" s="179"/>
      <c r="D136" s="180" t="s">
        <v>270</v>
      </c>
      <c r="E136" s="181" t="s">
        <v>1</v>
      </c>
      <c r="F136" s="182" t="s">
        <v>32</v>
      </c>
      <c r="H136" s="183">
        <v>1</v>
      </c>
      <c r="I136" s="184"/>
      <c r="L136" s="179"/>
      <c r="M136" s="185"/>
      <c r="N136" s="186"/>
      <c r="O136" s="186"/>
      <c r="P136" s="186"/>
      <c r="Q136" s="186"/>
      <c r="R136" s="186"/>
      <c r="S136" s="186"/>
      <c r="T136" s="187"/>
      <c r="AT136" s="181" t="s">
        <v>270</v>
      </c>
      <c r="AU136" s="181" t="s">
        <v>32</v>
      </c>
      <c r="AV136" s="13" t="s">
        <v>86</v>
      </c>
      <c r="AW136" s="13" t="s">
        <v>31</v>
      </c>
      <c r="AX136" s="13" t="s">
        <v>32</v>
      </c>
      <c r="AY136" s="181" t="s">
        <v>260</v>
      </c>
    </row>
    <row r="137" spans="1:65" s="2" customFormat="1" ht="16.5" customHeight="1">
      <c r="A137" s="33"/>
      <c r="B137" s="132"/>
      <c r="C137" s="166" t="s">
        <v>283</v>
      </c>
      <c r="D137" s="166" t="s">
        <v>263</v>
      </c>
      <c r="E137" s="167" t="s">
        <v>2828</v>
      </c>
      <c r="F137" s="168" t="s">
        <v>2829</v>
      </c>
      <c r="G137" s="169" t="s">
        <v>266</v>
      </c>
      <c r="H137" s="170">
        <v>276</v>
      </c>
      <c r="I137" s="171"/>
      <c r="J137" s="172">
        <f>ROUND(I137*H137,2)</f>
        <v>0</v>
      </c>
      <c r="K137" s="168" t="s">
        <v>356</v>
      </c>
      <c r="L137" s="34"/>
      <c r="M137" s="173" t="s">
        <v>1</v>
      </c>
      <c r="N137" s="174" t="s">
        <v>42</v>
      </c>
      <c r="O137" s="59"/>
      <c r="P137" s="175">
        <f>O137*H137</f>
        <v>0</v>
      </c>
      <c r="Q137" s="175">
        <v>0</v>
      </c>
      <c r="R137" s="175">
        <f>Q137*H137</f>
        <v>0</v>
      </c>
      <c r="S137" s="175">
        <v>0</v>
      </c>
      <c r="T137" s="176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77" t="s">
        <v>2825</v>
      </c>
      <c r="AT137" s="177" t="s">
        <v>263</v>
      </c>
      <c r="AU137" s="177" t="s">
        <v>32</v>
      </c>
      <c r="AY137" s="18" t="s">
        <v>260</v>
      </c>
      <c r="BE137" s="178">
        <f>IF(N137="základní",J137,0)</f>
        <v>0</v>
      </c>
      <c r="BF137" s="178">
        <f>IF(N137="snížená",J137,0)</f>
        <v>0</v>
      </c>
      <c r="BG137" s="178">
        <f>IF(N137="zákl. přenesená",J137,0)</f>
        <v>0</v>
      </c>
      <c r="BH137" s="178">
        <f>IF(N137="sníž. přenesená",J137,0)</f>
        <v>0</v>
      </c>
      <c r="BI137" s="178">
        <f>IF(N137="nulová",J137,0)</f>
        <v>0</v>
      </c>
      <c r="BJ137" s="18" t="s">
        <v>32</v>
      </c>
      <c r="BK137" s="178">
        <f>ROUND(I137*H137,2)</f>
        <v>0</v>
      </c>
      <c r="BL137" s="18" t="s">
        <v>2825</v>
      </c>
      <c r="BM137" s="177" t="s">
        <v>2830</v>
      </c>
    </row>
    <row r="138" spans="1:65" s="13" customFormat="1">
      <c r="B138" s="179"/>
      <c r="D138" s="180" t="s">
        <v>270</v>
      </c>
      <c r="E138" s="181" t="s">
        <v>1</v>
      </c>
      <c r="F138" s="182" t="s">
        <v>2872</v>
      </c>
      <c r="H138" s="183">
        <v>276</v>
      </c>
      <c r="I138" s="184"/>
      <c r="L138" s="179"/>
      <c r="M138" s="185"/>
      <c r="N138" s="186"/>
      <c r="O138" s="186"/>
      <c r="P138" s="186"/>
      <c r="Q138" s="186"/>
      <c r="R138" s="186"/>
      <c r="S138" s="186"/>
      <c r="T138" s="187"/>
      <c r="AT138" s="181" t="s">
        <v>270</v>
      </c>
      <c r="AU138" s="181" t="s">
        <v>32</v>
      </c>
      <c r="AV138" s="13" t="s">
        <v>86</v>
      </c>
      <c r="AW138" s="13" t="s">
        <v>31</v>
      </c>
      <c r="AX138" s="13" t="s">
        <v>32</v>
      </c>
      <c r="AY138" s="181" t="s">
        <v>260</v>
      </c>
    </row>
    <row r="139" spans="1:65" s="2" customFormat="1" ht="16.5" customHeight="1">
      <c r="A139" s="33"/>
      <c r="B139" s="132"/>
      <c r="C139" s="166" t="s">
        <v>268</v>
      </c>
      <c r="D139" s="166" t="s">
        <v>263</v>
      </c>
      <c r="E139" s="167" t="s">
        <v>2832</v>
      </c>
      <c r="F139" s="168" t="s">
        <v>2833</v>
      </c>
      <c r="G139" s="169" t="s">
        <v>2824</v>
      </c>
      <c r="H139" s="170">
        <v>1</v>
      </c>
      <c r="I139" s="171"/>
      <c r="J139" s="172">
        <f>ROUND(I139*H139,2)</f>
        <v>0</v>
      </c>
      <c r="K139" s="168" t="s">
        <v>356</v>
      </c>
      <c r="L139" s="34"/>
      <c r="M139" s="173" t="s">
        <v>1</v>
      </c>
      <c r="N139" s="174" t="s">
        <v>42</v>
      </c>
      <c r="O139" s="59"/>
      <c r="P139" s="175">
        <f>O139*H139</f>
        <v>0</v>
      </c>
      <c r="Q139" s="175">
        <v>0</v>
      </c>
      <c r="R139" s="175">
        <f>Q139*H139</f>
        <v>0</v>
      </c>
      <c r="S139" s="175">
        <v>0</v>
      </c>
      <c r="T139" s="176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77" t="s">
        <v>2825</v>
      </c>
      <c r="AT139" s="177" t="s">
        <v>263</v>
      </c>
      <c r="AU139" s="177" t="s">
        <v>32</v>
      </c>
      <c r="AY139" s="18" t="s">
        <v>260</v>
      </c>
      <c r="BE139" s="178">
        <f>IF(N139="základní",J139,0)</f>
        <v>0</v>
      </c>
      <c r="BF139" s="178">
        <f>IF(N139="snížená",J139,0)</f>
        <v>0</v>
      </c>
      <c r="BG139" s="178">
        <f>IF(N139="zákl. přenesená",J139,0)</f>
        <v>0</v>
      </c>
      <c r="BH139" s="178">
        <f>IF(N139="sníž. přenesená",J139,0)</f>
        <v>0</v>
      </c>
      <c r="BI139" s="178">
        <f>IF(N139="nulová",J139,0)</f>
        <v>0</v>
      </c>
      <c r="BJ139" s="18" t="s">
        <v>32</v>
      </c>
      <c r="BK139" s="178">
        <f>ROUND(I139*H139,2)</f>
        <v>0</v>
      </c>
      <c r="BL139" s="18" t="s">
        <v>2825</v>
      </c>
      <c r="BM139" s="177" t="s">
        <v>401</v>
      </c>
    </row>
    <row r="140" spans="1:65" s="13" customFormat="1">
      <c r="B140" s="179"/>
      <c r="D140" s="180" t="s">
        <v>270</v>
      </c>
      <c r="E140" s="181" t="s">
        <v>1</v>
      </c>
      <c r="F140" s="182" t="s">
        <v>32</v>
      </c>
      <c r="H140" s="183">
        <v>1</v>
      </c>
      <c r="I140" s="184"/>
      <c r="L140" s="179"/>
      <c r="M140" s="185"/>
      <c r="N140" s="186"/>
      <c r="O140" s="186"/>
      <c r="P140" s="186"/>
      <c r="Q140" s="186"/>
      <c r="R140" s="186"/>
      <c r="S140" s="186"/>
      <c r="T140" s="187"/>
      <c r="AT140" s="181" t="s">
        <v>270</v>
      </c>
      <c r="AU140" s="181" t="s">
        <v>32</v>
      </c>
      <c r="AV140" s="13" t="s">
        <v>86</v>
      </c>
      <c r="AW140" s="13" t="s">
        <v>31</v>
      </c>
      <c r="AX140" s="13" t="s">
        <v>32</v>
      </c>
      <c r="AY140" s="181" t="s">
        <v>260</v>
      </c>
    </row>
    <row r="141" spans="1:65" s="2" customFormat="1" ht="16.5" customHeight="1">
      <c r="A141" s="33"/>
      <c r="B141" s="132"/>
      <c r="C141" s="166" t="s">
        <v>295</v>
      </c>
      <c r="D141" s="166" t="s">
        <v>263</v>
      </c>
      <c r="E141" s="167" t="s">
        <v>2834</v>
      </c>
      <c r="F141" s="168" t="s">
        <v>2835</v>
      </c>
      <c r="G141" s="169" t="s">
        <v>2824</v>
      </c>
      <c r="H141" s="170">
        <v>1</v>
      </c>
      <c r="I141" s="171"/>
      <c r="J141" s="172">
        <f>ROUND(I141*H141,2)</f>
        <v>0</v>
      </c>
      <c r="K141" s="168" t="s">
        <v>356</v>
      </c>
      <c r="L141" s="34"/>
      <c r="M141" s="173" t="s">
        <v>1</v>
      </c>
      <c r="N141" s="174" t="s">
        <v>42</v>
      </c>
      <c r="O141" s="59"/>
      <c r="P141" s="175">
        <f>O141*H141</f>
        <v>0</v>
      </c>
      <c r="Q141" s="175">
        <v>0</v>
      </c>
      <c r="R141" s="175">
        <f>Q141*H141</f>
        <v>0</v>
      </c>
      <c r="S141" s="175">
        <v>0</v>
      </c>
      <c r="T141" s="176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77" t="s">
        <v>2825</v>
      </c>
      <c r="AT141" s="177" t="s">
        <v>263</v>
      </c>
      <c r="AU141" s="177" t="s">
        <v>32</v>
      </c>
      <c r="AY141" s="18" t="s">
        <v>260</v>
      </c>
      <c r="BE141" s="178">
        <f>IF(N141="základní",J141,0)</f>
        <v>0</v>
      </c>
      <c r="BF141" s="178">
        <f>IF(N141="snížená",J141,0)</f>
        <v>0</v>
      </c>
      <c r="BG141" s="178">
        <f>IF(N141="zákl. přenesená",J141,0)</f>
        <v>0</v>
      </c>
      <c r="BH141" s="178">
        <f>IF(N141="sníž. přenesená",J141,0)</f>
        <v>0</v>
      </c>
      <c r="BI141" s="178">
        <f>IF(N141="nulová",J141,0)</f>
        <v>0</v>
      </c>
      <c r="BJ141" s="18" t="s">
        <v>32</v>
      </c>
      <c r="BK141" s="178">
        <f>ROUND(I141*H141,2)</f>
        <v>0</v>
      </c>
      <c r="BL141" s="18" t="s">
        <v>2825</v>
      </c>
      <c r="BM141" s="177" t="s">
        <v>428</v>
      </c>
    </row>
    <row r="142" spans="1:65" s="13" customFormat="1">
      <c r="B142" s="179"/>
      <c r="D142" s="180" t="s">
        <v>270</v>
      </c>
      <c r="E142" s="181" t="s">
        <v>1</v>
      </c>
      <c r="F142" s="182" t="s">
        <v>32</v>
      </c>
      <c r="H142" s="183">
        <v>1</v>
      </c>
      <c r="I142" s="184"/>
      <c r="L142" s="179"/>
      <c r="M142" s="185"/>
      <c r="N142" s="186"/>
      <c r="O142" s="186"/>
      <c r="P142" s="186"/>
      <c r="Q142" s="186"/>
      <c r="R142" s="186"/>
      <c r="S142" s="186"/>
      <c r="T142" s="187"/>
      <c r="AT142" s="181" t="s">
        <v>270</v>
      </c>
      <c r="AU142" s="181" t="s">
        <v>32</v>
      </c>
      <c r="AV142" s="13" t="s">
        <v>86</v>
      </c>
      <c r="AW142" s="13" t="s">
        <v>31</v>
      </c>
      <c r="AX142" s="13" t="s">
        <v>32</v>
      </c>
      <c r="AY142" s="181" t="s">
        <v>260</v>
      </c>
    </row>
    <row r="143" spans="1:65" s="2" customFormat="1" ht="16.5" customHeight="1">
      <c r="A143" s="33"/>
      <c r="B143" s="132"/>
      <c r="C143" s="166" t="s">
        <v>168</v>
      </c>
      <c r="D143" s="166" t="s">
        <v>263</v>
      </c>
      <c r="E143" s="167" t="s">
        <v>2836</v>
      </c>
      <c r="F143" s="168" t="s">
        <v>2837</v>
      </c>
      <c r="G143" s="169" t="s">
        <v>2824</v>
      </c>
      <c r="H143" s="170">
        <v>1</v>
      </c>
      <c r="I143" s="171"/>
      <c r="J143" s="172">
        <f>ROUND(I143*H143,2)</f>
        <v>0</v>
      </c>
      <c r="K143" s="168" t="s">
        <v>356</v>
      </c>
      <c r="L143" s="34"/>
      <c r="M143" s="173" t="s">
        <v>1</v>
      </c>
      <c r="N143" s="174" t="s">
        <v>42</v>
      </c>
      <c r="O143" s="59"/>
      <c r="P143" s="175">
        <f>O143*H143</f>
        <v>0</v>
      </c>
      <c r="Q143" s="175">
        <v>0</v>
      </c>
      <c r="R143" s="175">
        <f>Q143*H143</f>
        <v>0</v>
      </c>
      <c r="S143" s="175">
        <v>0</v>
      </c>
      <c r="T143" s="176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77" t="s">
        <v>2825</v>
      </c>
      <c r="AT143" s="177" t="s">
        <v>263</v>
      </c>
      <c r="AU143" s="177" t="s">
        <v>32</v>
      </c>
      <c r="AY143" s="18" t="s">
        <v>260</v>
      </c>
      <c r="BE143" s="178">
        <f>IF(N143="základní",J143,0)</f>
        <v>0</v>
      </c>
      <c r="BF143" s="178">
        <f>IF(N143="snížená",J143,0)</f>
        <v>0</v>
      </c>
      <c r="BG143" s="178">
        <f>IF(N143="zákl. přenesená",J143,0)</f>
        <v>0</v>
      </c>
      <c r="BH143" s="178">
        <f>IF(N143="sníž. přenesená",J143,0)</f>
        <v>0</v>
      </c>
      <c r="BI143" s="178">
        <f>IF(N143="nulová",J143,0)</f>
        <v>0</v>
      </c>
      <c r="BJ143" s="18" t="s">
        <v>32</v>
      </c>
      <c r="BK143" s="178">
        <f>ROUND(I143*H143,2)</f>
        <v>0</v>
      </c>
      <c r="BL143" s="18" t="s">
        <v>2825</v>
      </c>
      <c r="BM143" s="177" t="s">
        <v>457</v>
      </c>
    </row>
    <row r="144" spans="1:65" s="13" customFormat="1">
      <c r="B144" s="179"/>
      <c r="D144" s="180" t="s">
        <v>270</v>
      </c>
      <c r="E144" s="181" t="s">
        <v>1</v>
      </c>
      <c r="F144" s="182" t="s">
        <v>32</v>
      </c>
      <c r="H144" s="183">
        <v>1</v>
      </c>
      <c r="I144" s="184"/>
      <c r="L144" s="179"/>
      <c r="M144" s="185"/>
      <c r="N144" s="186"/>
      <c r="O144" s="186"/>
      <c r="P144" s="186"/>
      <c r="Q144" s="186"/>
      <c r="R144" s="186"/>
      <c r="S144" s="186"/>
      <c r="T144" s="187"/>
      <c r="AT144" s="181" t="s">
        <v>270</v>
      </c>
      <c r="AU144" s="181" t="s">
        <v>32</v>
      </c>
      <c r="AV144" s="13" t="s">
        <v>86</v>
      </c>
      <c r="AW144" s="13" t="s">
        <v>31</v>
      </c>
      <c r="AX144" s="13" t="s">
        <v>32</v>
      </c>
      <c r="AY144" s="181" t="s">
        <v>260</v>
      </c>
    </row>
    <row r="145" spans="1:65" s="2" customFormat="1" ht="16.5" customHeight="1">
      <c r="A145" s="33"/>
      <c r="B145" s="132"/>
      <c r="C145" s="166" t="s">
        <v>303</v>
      </c>
      <c r="D145" s="166" t="s">
        <v>263</v>
      </c>
      <c r="E145" s="167" t="s">
        <v>2838</v>
      </c>
      <c r="F145" s="168" t="s">
        <v>2839</v>
      </c>
      <c r="G145" s="169" t="s">
        <v>2824</v>
      </c>
      <c r="H145" s="170">
        <v>1</v>
      </c>
      <c r="I145" s="171"/>
      <c r="J145" s="172">
        <f>ROUND(I145*H145,2)</f>
        <v>0</v>
      </c>
      <c r="K145" s="168" t="s">
        <v>356</v>
      </c>
      <c r="L145" s="34"/>
      <c r="M145" s="173" t="s">
        <v>1</v>
      </c>
      <c r="N145" s="174" t="s">
        <v>42</v>
      </c>
      <c r="O145" s="59"/>
      <c r="P145" s="175">
        <f>O145*H145</f>
        <v>0</v>
      </c>
      <c r="Q145" s="175">
        <v>0</v>
      </c>
      <c r="R145" s="175">
        <f>Q145*H145</f>
        <v>0</v>
      </c>
      <c r="S145" s="175">
        <v>0</v>
      </c>
      <c r="T145" s="176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77" t="s">
        <v>2825</v>
      </c>
      <c r="AT145" s="177" t="s">
        <v>263</v>
      </c>
      <c r="AU145" s="177" t="s">
        <v>32</v>
      </c>
      <c r="AY145" s="18" t="s">
        <v>260</v>
      </c>
      <c r="BE145" s="178">
        <f>IF(N145="základní",J145,0)</f>
        <v>0</v>
      </c>
      <c r="BF145" s="178">
        <f>IF(N145="snížená",J145,0)</f>
        <v>0</v>
      </c>
      <c r="BG145" s="178">
        <f>IF(N145="zákl. přenesená",J145,0)</f>
        <v>0</v>
      </c>
      <c r="BH145" s="178">
        <f>IF(N145="sníž. přenesená",J145,0)</f>
        <v>0</v>
      </c>
      <c r="BI145" s="178">
        <f>IF(N145="nulová",J145,0)</f>
        <v>0</v>
      </c>
      <c r="BJ145" s="18" t="s">
        <v>32</v>
      </c>
      <c r="BK145" s="178">
        <f>ROUND(I145*H145,2)</f>
        <v>0</v>
      </c>
      <c r="BL145" s="18" t="s">
        <v>2825</v>
      </c>
      <c r="BM145" s="177" t="s">
        <v>2873</v>
      </c>
    </row>
    <row r="146" spans="1:65" s="13" customFormat="1">
      <c r="B146" s="179"/>
      <c r="D146" s="180" t="s">
        <v>270</v>
      </c>
      <c r="E146" s="181" t="s">
        <v>1</v>
      </c>
      <c r="F146" s="182" t="s">
        <v>32</v>
      </c>
      <c r="H146" s="183">
        <v>1</v>
      </c>
      <c r="I146" s="184"/>
      <c r="L146" s="179"/>
      <c r="M146" s="185"/>
      <c r="N146" s="186"/>
      <c r="O146" s="186"/>
      <c r="P146" s="186"/>
      <c r="Q146" s="186"/>
      <c r="R146" s="186"/>
      <c r="S146" s="186"/>
      <c r="T146" s="187"/>
      <c r="AT146" s="181" t="s">
        <v>270</v>
      </c>
      <c r="AU146" s="181" t="s">
        <v>32</v>
      </c>
      <c r="AV146" s="13" t="s">
        <v>86</v>
      </c>
      <c r="AW146" s="13" t="s">
        <v>31</v>
      </c>
      <c r="AX146" s="13" t="s">
        <v>32</v>
      </c>
      <c r="AY146" s="181" t="s">
        <v>260</v>
      </c>
    </row>
    <row r="147" spans="1:65" s="2" customFormat="1" ht="16.5" customHeight="1">
      <c r="A147" s="33"/>
      <c r="B147" s="132"/>
      <c r="C147" s="166" t="s">
        <v>306</v>
      </c>
      <c r="D147" s="166" t="s">
        <v>263</v>
      </c>
      <c r="E147" s="167" t="s">
        <v>2841</v>
      </c>
      <c r="F147" s="168" t="s">
        <v>2842</v>
      </c>
      <c r="G147" s="169" t="s">
        <v>2824</v>
      </c>
      <c r="H147" s="170">
        <v>1</v>
      </c>
      <c r="I147" s="171"/>
      <c r="J147" s="172">
        <f>ROUND(I147*H147,2)</f>
        <v>0</v>
      </c>
      <c r="K147" s="168" t="s">
        <v>356</v>
      </c>
      <c r="L147" s="34"/>
      <c r="M147" s="173" t="s">
        <v>1</v>
      </c>
      <c r="N147" s="174" t="s">
        <v>42</v>
      </c>
      <c r="O147" s="59"/>
      <c r="P147" s="175">
        <f>O147*H147</f>
        <v>0</v>
      </c>
      <c r="Q147" s="175">
        <v>0</v>
      </c>
      <c r="R147" s="175">
        <f>Q147*H147</f>
        <v>0</v>
      </c>
      <c r="S147" s="175">
        <v>0</v>
      </c>
      <c r="T147" s="176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77" t="s">
        <v>2825</v>
      </c>
      <c r="AT147" s="177" t="s">
        <v>263</v>
      </c>
      <c r="AU147" s="177" t="s">
        <v>32</v>
      </c>
      <c r="AY147" s="18" t="s">
        <v>260</v>
      </c>
      <c r="BE147" s="178">
        <f>IF(N147="základní",J147,0)</f>
        <v>0</v>
      </c>
      <c r="BF147" s="178">
        <f>IF(N147="snížená",J147,0)</f>
        <v>0</v>
      </c>
      <c r="BG147" s="178">
        <f>IF(N147="zákl. přenesená",J147,0)</f>
        <v>0</v>
      </c>
      <c r="BH147" s="178">
        <f>IF(N147="sníž. přenesená",J147,0)</f>
        <v>0</v>
      </c>
      <c r="BI147" s="178">
        <f>IF(N147="nulová",J147,0)</f>
        <v>0</v>
      </c>
      <c r="BJ147" s="18" t="s">
        <v>32</v>
      </c>
      <c r="BK147" s="178">
        <f>ROUND(I147*H147,2)</f>
        <v>0</v>
      </c>
      <c r="BL147" s="18" t="s">
        <v>2825</v>
      </c>
      <c r="BM147" s="177" t="s">
        <v>2843</v>
      </c>
    </row>
    <row r="148" spans="1:65" s="13" customFormat="1">
      <c r="B148" s="179"/>
      <c r="D148" s="180" t="s">
        <v>270</v>
      </c>
      <c r="E148" s="181" t="s">
        <v>1</v>
      </c>
      <c r="F148" s="182" t="s">
        <v>32</v>
      </c>
      <c r="H148" s="183">
        <v>1</v>
      </c>
      <c r="I148" s="184"/>
      <c r="L148" s="179"/>
      <c r="M148" s="185"/>
      <c r="N148" s="186"/>
      <c r="O148" s="186"/>
      <c r="P148" s="186"/>
      <c r="Q148" s="186"/>
      <c r="R148" s="186"/>
      <c r="S148" s="186"/>
      <c r="T148" s="187"/>
      <c r="AT148" s="181" t="s">
        <v>270</v>
      </c>
      <c r="AU148" s="181" t="s">
        <v>32</v>
      </c>
      <c r="AV148" s="13" t="s">
        <v>86</v>
      </c>
      <c r="AW148" s="13" t="s">
        <v>31</v>
      </c>
      <c r="AX148" s="13" t="s">
        <v>32</v>
      </c>
      <c r="AY148" s="181" t="s">
        <v>260</v>
      </c>
    </row>
    <row r="149" spans="1:65" s="2" customFormat="1" ht="16.5" customHeight="1">
      <c r="A149" s="33"/>
      <c r="B149" s="132"/>
      <c r="C149" s="166" t="s">
        <v>313</v>
      </c>
      <c r="D149" s="166" t="s">
        <v>263</v>
      </c>
      <c r="E149" s="167" t="s">
        <v>2844</v>
      </c>
      <c r="F149" s="168" t="s">
        <v>2845</v>
      </c>
      <c r="G149" s="169" t="s">
        <v>2824</v>
      </c>
      <c r="H149" s="170">
        <v>1</v>
      </c>
      <c r="I149" s="171"/>
      <c r="J149" s="172">
        <f>ROUND(I149*H149,2)</f>
        <v>0</v>
      </c>
      <c r="K149" s="168" t="s">
        <v>356</v>
      </c>
      <c r="L149" s="34"/>
      <c r="M149" s="173" t="s">
        <v>1</v>
      </c>
      <c r="N149" s="174" t="s">
        <v>42</v>
      </c>
      <c r="O149" s="59"/>
      <c r="P149" s="175">
        <f>O149*H149</f>
        <v>0</v>
      </c>
      <c r="Q149" s="175">
        <v>0</v>
      </c>
      <c r="R149" s="175">
        <f>Q149*H149</f>
        <v>0</v>
      </c>
      <c r="S149" s="175">
        <v>0</v>
      </c>
      <c r="T149" s="176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77" t="s">
        <v>2825</v>
      </c>
      <c r="AT149" s="177" t="s">
        <v>263</v>
      </c>
      <c r="AU149" s="177" t="s">
        <v>32</v>
      </c>
      <c r="AY149" s="18" t="s">
        <v>260</v>
      </c>
      <c r="BE149" s="178">
        <f>IF(N149="základní",J149,0)</f>
        <v>0</v>
      </c>
      <c r="BF149" s="178">
        <f>IF(N149="snížená",J149,0)</f>
        <v>0</v>
      </c>
      <c r="BG149" s="178">
        <f>IF(N149="zákl. přenesená",J149,0)</f>
        <v>0</v>
      </c>
      <c r="BH149" s="178">
        <f>IF(N149="sníž. přenesená",J149,0)</f>
        <v>0</v>
      </c>
      <c r="BI149" s="178">
        <f>IF(N149="nulová",J149,0)</f>
        <v>0</v>
      </c>
      <c r="BJ149" s="18" t="s">
        <v>32</v>
      </c>
      <c r="BK149" s="178">
        <f>ROUND(I149*H149,2)</f>
        <v>0</v>
      </c>
      <c r="BL149" s="18" t="s">
        <v>2825</v>
      </c>
      <c r="BM149" s="177" t="s">
        <v>2846</v>
      </c>
    </row>
    <row r="150" spans="1:65" s="13" customFormat="1">
      <c r="B150" s="179"/>
      <c r="D150" s="180" t="s">
        <v>270</v>
      </c>
      <c r="E150" s="181" t="s">
        <v>1</v>
      </c>
      <c r="F150" s="182" t="s">
        <v>32</v>
      </c>
      <c r="H150" s="183">
        <v>1</v>
      </c>
      <c r="I150" s="184"/>
      <c r="L150" s="179"/>
      <c r="M150" s="185"/>
      <c r="N150" s="186"/>
      <c r="O150" s="186"/>
      <c r="P150" s="186"/>
      <c r="Q150" s="186"/>
      <c r="R150" s="186"/>
      <c r="S150" s="186"/>
      <c r="T150" s="187"/>
      <c r="AT150" s="181" t="s">
        <v>270</v>
      </c>
      <c r="AU150" s="181" t="s">
        <v>32</v>
      </c>
      <c r="AV150" s="13" t="s">
        <v>86</v>
      </c>
      <c r="AW150" s="13" t="s">
        <v>31</v>
      </c>
      <c r="AX150" s="13" t="s">
        <v>32</v>
      </c>
      <c r="AY150" s="181" t="s">
        <v>260</v>
      </c>
    </row>
    <row r="151" spans="1:65" s="2" customFormat="1" ht="16.5" customHeight="1">
      <c r="A151" s="33"/>
      <c r="B151" s="132"/>
      <c r="C151" s="166" t="s">
        <v>8</v>
      </c>
      <c r="D151" s="166" t="s">
        <v>263</v>
      </c>
      <c r="E151" s="167" t="s">
        <v>2847</v>
      </c>
      <c r="F151" s="168" t="s">
        <v>2848</v>
      </c>
      <c r="G151" s="169" t="s">
        <v>2824</v>
      </c>
      <c r="H151" s="170">
        <v>1</v>
      </c>
      <c r="I151" s="171"/>
      <c r="J151" s="172">
        <f>ROUND(I151*H151,2)</f>
        <v>0</v>
      </c>
      <c r="K151" s="168" t="s">
        <v>356</v>
      </c>
      <c r="L151" s="34"/>
      <c r="M151" s="173" t="s">
        <v>1</v>
      </c>
      <c r="N151" s="174" t="s">
        <v>42</v>
      </c>
      <c r="O151" s="59"/>
      <c r="P151" s="175">
        <f>O151*H151</f>
        <v>0</v>
      </c>
      <c r="Q151" s="175">
        <v>0</v>
      </c>
      <c r="R151" s="175">
        <f>Q151*H151</f>
        <v>0</v>
      </c>
      <c r="S151" s="175">
        <v>0</v>
      </c>
      <c r="T151" s="176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77" t="s">
        <v>2825</v>
      </c>
      <c r="AT151" s="177" t="s">
        <v>263</v>
      </c>
      <c r="AU151" s="177" t="s">
        <v>32</v>
      </c>
      <c r="AY151" s="18" t="s">
        <v>260</v>
      </c>
      <c r="BE151" s="178">
        <f>IF(N151="základní",J151,0)</f>
        <v>0</v>
      </c>
      <c r="BF151" s="178">
        <f>IF(N151="snížená",J151,0)</f>
        <v>0</v>
      </c>
      <c r="BG151" s="178">
        <f>IF(N151="zákl. přenesená",J151,0)</f>
        <v>0</v>
      </c>
      <c r="BH151" s="178">
        <f>IF(N151="sníž. přenesená",J151,0)</f>
        <v>0</v>
      </c>
      <c r="BI151" s="178">
        <f>IF(N151="nulová",J151,0)</f>
        <v>0</v>
      </c>
      <c r="BJ151" s="18" t="s">
        <v>32</v>
      </c>
      <c r="BK151" s="178">
        <f>ROUND(I151*H151,2)</f>
        <v>0</v>
      </c>
      <c r="BL151" s="18" t="s">
        <v>2825</v>
      </c>
      <c r="BM151" s="177" t="s">
        <v>489</v>
      </c>
    </row>
    <row r="152" spans="1:65" s="13" customFormat="1">
      <c r="B152" s="179"/>
      <c r="D152" s="180" t="s">
        <v>270</v>
      </c>
      <c r="E152" s="181" t="s">
        <v>1</v>
      </c>
      <c r="F152" s="182" t="s">
        <v>32</v>
      </c>
      <c r="H152" s="183">
        <v>1</v>
      </c>
      <c r="I152" s="184"/>
      <c r="L152" s="179"/>
      <c r="M152" s="185"/>
      <c r="N152" s="186"/>
      <c r="O152" s="186"/>
      <c r="P152" s="186"/>
      <c r="Q152" s="186"/>
      <c r="R152" s="186"/>
      <c r="S152" s="186"/>
      <c r="T152" s="187"/>
      <c r="AT152" s="181" t="s">
        <v>270</v>
      </c>
      <c r="AU152" s="181" t="s">
        <v>32</v>
      </c>
      <c r="AV152" s="13" t="s">
        <v>86</v>
      </c>
      <c r="AW152" s="13" t="s">
        <v>31</v>
      </c>
      <c r="AX152" s="13" t="s">
        <v>32</v>
      </c>
      <c r="AY152" s="181" t="s">
        <v>260</v>
      </c>
    </row>
    <row r="153" spans="1:65" s="2" customFormat="1" ht="16.5" customHeight="1">
      <c r="A153" s="33"/>
      <c r="B153" s="132"/>
      <c r="C153" s="166" t="s">
        <v>261</v>
      </c>
      <c r="D153" s="166" t="s">
        <v>263</v>
      </c>
      <c r="E153" s="167" t="s">
        <v>2849</v>
      </c>
      <c r="F153" s="168" t="s">
        <v>2850</v>
      </c>
      <c r="G153" s="169" t="s">
        <v>2824</v>
      </c>
      <c r="H153" s="170">
        <v>1</v>
      </c>
      <c r="I153" s="171"/>
      <c r="J153" s="172">
        <f>ROUND(I153*H153,2)</f>
        <v>0</v>
      </c>
      <c r="K153" s="168" t="s">
        <v>356</v>
      </c>
      <c r="L153" s="34"/>
      <c r="M153" s="173" t="s">
        <v>1</v>
      </c>
      <c r="N153" s="174" t="s">
        <v>42</v>
      </c>
      <c r="O153" s="59"/>
      <c r="P153" s="175">
        <f>O153*H153</f>
        <v>0</v>
      </c>
      <c r="Q153" s="175">
        <v>0</v>
      </c>
      <c r="R153" s="175">
        <f>Q153*H153</f>
        <v>0</v>
      </c>
      <c r="S153" s="175">
        <v>0</v>
      </c>
      <c r="T153" s="176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77" t="s">
        <v>2825</v>
      </c>
      <c r="AT153" s="177" t="s">
        <v>263</v>
      </c>
      <c r="AU153" s="177" t="s">
        <v>32</v>
      </c>
      <c r="AY153" s="18" t="s">
        <v>260</v>
      </c>
      <c r="BE153" s="178">
        <f>IF(N153="základní",J153,0)</f>
        <v>0</v>
      </c>
      <c r="BF153" s="178">
        <f>IF(N153="snížená",J153,0)</f>
        <v>0</v>
      </c>
      <c r="BG153" s="178">
        <f>IF(N153="zákl. přenesená",J153,0)</f>
        <v>0</v>
      </c>
      <c r="BH153" s="178">
        <f>IF(N153="sníž. přenesená",J153,0)</f>
        <v>0</v>
      </c>
      <c r="BI153" s="178">
        <f>IF(N153="nulová",J153,0)</f>
        <v>0</v>
      </c>
      <c r="BJ153" s="18" t="s">
        <v>32</v>
      </c>
      <c r="BK153" s="178">
        <f>ROUND(I153*H153,2)</f>
        <v>0</v>
      </c>
      <c r="BL153" s="18" t="s">
        <v>2825</v>
      </c>
      <c r="BM153" s="177" t="s">
        <v>499</v>
      </c>
    </row>
    <row r="154" spans="1:65" s="13" customFormat="1">
      <c r="B154" s="179"/>
      <c r="D154" s="180" t="s">
        <v>270</v>
      </c>
      <c r="E154" s="181" t="s">
        <v>1</v>
      </c>
      <c r="F154" s="182" t="s">
        <v>32</v>
      </c>
      <c r="H154" s="183">
        <v>1</v>
      </c>
      <c r="I154" s="184"/>
      <c r="L154" s="179"/>
      <c r="M154" s="185"/>
      <c r="N154" s="186"/>
      <c r="O154" s="186"/>
      <c r="P154" s="186"/>
      <c r="Q154" s="186"/>
      <c r="R154" s="186"/>
      <c r="S154" s="186"/>
      <c r="T154" s="187"/>
      <c r="AT154" s="181" t="s">
        <v>270</v>
      </c>
      <c r="AU154" s="181" t="s">
        <v>32</v>
      </c>
      <c r="AV154" s="13" t="s">
        <v>86</v>
      </c>
      <c r="AW154" s="13" t="s">
        <v>31</v>
      </c>
      <c r="AX154" s="13" t="s">
        <v>32</v>
      </c>
      <c r="AY154" s="181" t="s">
        <v>260</v>
      </c>
    </row>
    <row r="155" spans="1:65" s="2" customFormat="1" ht="16.5" customHeight="1">
      <c r="A155" s="33"/>
      <c r="B155" s="132"/>
      <c r="C155" s="166" t="s">
        <v>333</v>
      </c>
      <c r="D155" s="166" t="s">
        <v>263</v>
      </c>
      <c r="E155" s="167" t="s">
        <v>2851</v>
      </c>
      <c r="F155" s="168" t="s">
        <v>243</v>
      </c>
      <c r="G155" s="169" t="s">
        <v>2824</v>
      </c>
      <c r="H155" s="170">
        <v>1</v>
      </c>
      <c r="I155" s="171"/>
      <c r="J155" s="172">
        <f>ROUND(I155*H155,2)</f>
        <v>0</v>
      </c>
      <c r="K155" s="168" t="s">
        <v>356</v>
      </c>
      <c r="L155" s="34"/>
      <c r="M155" s="173" t="s">
        <v>1</v>
      </c>
      <c r="N155" s="174" t="s">
        <v>42</v>
      </c>
      <c r="O155" s="59"/>
      <c r="P155" s="175">
        <f>O155*H155</f>
        <v>0</v>
      </c>
      <c r="Q155" s="175">
        <v>0</v>
      </c>
      <c r="R155" s="175">
        <f>Q155*H155</f>
        <v>0</v>
      </c>
      <c r="S155" s="175">
        <v>0</v>
      </c>
      <c r="T155" s="176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77" t="s">
        <v>2825</v>
      </c>
      <c r="AT155" s="177" t="s">
        <v>263</v>
      </c>
      <c r="AU155" s="177" t="s">
        <v>32</v>
      </c>
      <c r="AY155" s="18" t="s">
        <v>260</v>
      </c>
      <c r="BE155" s="178">
        <f>IF(N155="základní",J155,0)</f>
        <v>0</v>
      </c>
      <c r="BF155" s="178">
        <f>IF(N155="snížená",J155,0)</f>
        <v>0</v>
      </c>
      <c r="BG155" s="178">
        <f>IF(N155="zákl. přenesená",J155,0)</f>
        <v>0</v>
      </c>
      <c r="BH155" s="178">
        <f>IF(N155="sníž. přenesená",J155,0)</f>
        <v>0</v>
      </c>
      <c r="BI155" s="178">
        <f>IF(N155="nulová",J155,0)</f>
        <v>0</v>
      </c>
      <c r="BJ155" s="18" t="s">
        <v>32</v>
      </c>
      <c r="BK155" s="178">
        <f>ROUND(I155*H155,2)</f>
        <v>0</v>
      </c>
      <c r="BL155" s="18" t="s">
        <v>2825</v>
      </c>
      <c r="BM155" s="177" t="s">
        <v>548</v>
      </c>
    </row>
    <row r="156" spans="1:65" s="13" customFormat="1">
      <c r="B156" s="179"/>
      <c r="D156" s="180" t="s">
        <v>270</v>
      </c>
      <c r="E156" s="181" t="s">
        <v>1</v>
      </c>
      <c r="F156" s="182" t="s">
        <v>32</v>
      </c>
      <c r="H156" s="183">
        <v>1</v>
      </c>
      <c r="I156" s="184"/>
      <c r="L156" s="179"/>
      <c r="M156" s="185"/>
      <c r="N156" s="186"/>
      <c r="O156" s="186"/>
      <c r="P156" s="186"/>
      <c r="Q156" s="186"/>
      <c r="R156" s="186"/>
      <c r="S156" s="186"/>
      <c r="T156" s="187"/>
      <c r="AT156" s="181" t="s">
        <v>270</v>
      </c>
      <c r="AU156" s="181" t="s">
        <v>32</v>
      </c>
      <c r="AV156" s="13" t="s">
        <v>86</v>
      </c>
      <c r="AW156" s="13" t="s">
        <v>31</v>
      </c>
      <c r="AX156" s="13" t="s">
        <v>32</v>
      </c>
      <c r="AY156" s="181" t="s">
        <v>260</v>
      </c>
    </row>
    <row r="157" spans="1:65" s="2" customFormat="1" ht="16.5" customHeight="1">
      <c r="A157" s="33"/>
      <c r="B157" s="132"/>
      <c r="C157" s="166" t="s">
        <v>338</v>
      </c>
      <c r="D157" s="166" t="s">
        <v>263</v>
      </c>
      <c r="E157" s="167" t="s">
        <v>2852</v>
      </c>
      <c r="F157" s="168" t="s">
        <v>2853</v>
      </c>
      <c r="G157" s="169" t="s">
        <v>2824</v>
      </c>
      <c r="H157" s="170">
        <v>1</v>
      </c>
      <c r="I157" s="171"/>
      <c r="J157" s="172">
        <f>ROUND(I157*H157,2)</f>
        <v>0</v>
      </c>
      <c r="K157" s="168" t="s">
        <v>356</v>
      </c>
      <c r="L157" s="34"/>
      <c r="M157" s="173" t="s">
        <v>1</v>
      </c>
      <c r="N157" s="174" t="s">
        <v>42</v>
      </c>
      <c r="O157" s="59"/>
      <c r="P157" s="175">
        <f>O157*H157</f>
        <v>0</v>
      </c>
      <c r="Q157" s="175">
        <v>0</v>
      </c>
      <c r="R157" s="175">
        <f>Q157*H157</f>
        <v>0</v>
      </c>
      <c r="S157" s="175">
        <v>0</v>
      </c>
      <c r="T157" s="176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77" t="s">
        <v>2825</v>
      </c>
      <c r="AT157" s="177" t="s">
        <v>263</v>
      </c>
      <c r="AU157" s="177" t="s">
        <v>32</v>
      </c>
      <c r="AY157" s="18" t="s">
        <v>260</v>
      </c>
      <c r="BE157" s="178">
        <f>IF(N157="základní",J157,0)</f>
        <v>0</v>
      </c>
      <c r="BF157" s="178">
        <f>IF(N157="snížená",J157,0)</f>
        <v>0</v>
      </c>
      <c r="BG157" s="178">
        <f>IF(N157="zákl. přenesená",J157,0)</f>
        <v>0</v>
      </c>
      <c r="BH157" s="178">
        <f>IF(N157="sníž. přenesená",J157,0)</f>
        <v>0</v>
      </c>
      <c r="BI157" s="178">
        <f>IF(N157="nulová",J157,0)</f>
        <v>0</v>
      </c>
      <c r="BJ157" s="18" t="s">
        <v>32</v>
      </c>
      <c r="BK157" s="178">
        <f>ROUND(I157*H157,2)</f>
        <v>0</v>
      </c>
      <c r="BL157" s="18" t="s">
        <v>2825</v>
      </c>
      <c r="BM157" s="177" t="s">
        <v>568</v>
      </c>
    </row>
    <row r="158" spans="1:65" s="13" customFormat="1">
      <c r="B158" s="179"/>
      <c r="D158" s="180" t="s">
        <v>270</v>
      </c>
      <c r="E158" s="181" t="s">
        <v>1</v>
      </c>
      <c r="F158" s="182" t="s">
        <v>32</v>
      </c>
      <c r="H158" s="183">
        <v>1</v>
      </c>
      <c r="I158" s="184"/>
      <c r="L158" s="179"/>
      <c r="M158" s="185"/>
      <c r="N158" s="186"/>
      <c r="O158" s="186"/>
      <c r="P158" s="186"/>
      <c r="Q158" s="186"/>
      <c r="R158" s="186"/>
      <c r="S158" s="186"/>
      <c r="T158" s="187"/>
      <c r="AT158" s="181" t="s">
        <v>270</v>
      </c>
      <c r="AU158" s="181" t="s">
        <v>32</v>
      </c>
      <c r="AV158" s="13" t="s">
        <v>86</v>
      </c>
      <c r="AW158" s="13" t="s">
        <v>31</v>
      </c>
      <c r="AX158" s="13" t="s">
        <v>32</v>
      </c>
      <c r="AY158" s="181" t="s">
        <v>260</v>
      </c>
    </row>
    <row r="159" spans="1:65" s="2" customFormat="1" ht="16.5" customHeight="1">
      <c r="A159" s="33"/>
      <c r="B159" s="132"/>
      <c r="C159" s="166" t="s">
        <v>343</v>
      </c>
      <c r="D159" s="166" t="s">
        <v>263</v>
      </c>
      <c r="E159" s="167" t="s">
        <v>2854</v>
      </c>
      <c r="F159" s="168" t="s">
        <v>2855</v>
      </c>
      <c r="G159" s="169" t="s">
        <v>2824</v>
      </c>
      <c r="H159" s="170">
        <v>1</v>
      </c>
      <c r="I159" s="171"/>
      <c r="J159" s="172">
        <f>ROUND(I159*H159,2)</f>
        <v>0</v>
      </c>
      <c r="K159" s="168" t="s">
        <v>356</v>
      </c>
      <c r="L159" s="34"/>
      <c r="M159" s="173" t="s">
        <v>1</v>
      </c>
      <c r="N159" s="174" t="s">
        <v>42</v>
      </c>
      <c r="O159" s="59"/>
      <c r="P159" s="175">
        <f>O159*H159</f>
        <v>0</v>
      </c>
      <c r="Q159" s="175">
        <v>0</v>
      </c>
      <c r="R159" s="175">
        <f>Q159*H159</f>
        <v>0</v>
      </c>
      <c r="S159" s="175">
        <v>0</v>
      </c>
      <c r="T159" s="176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77" t="s">
        <v>2825</v>
      </c>
      <c r="AT159" s="177" t="s">
        <v>263</v>
      </c>
      <c r="AU159" s="177" t="s">
        <v>32</v>
      </c>
      <c r="AY159" s="18" t="s">
        <v>260</v>
      </c>
      <c r="BE159" s="178">
        <f>IF(N159="základní",J159,0)</f>
        <v>0</v>
      </c>
      <c r="BF159" s="178">
        <f>IF(N159="snížená",J159,0)</f>
        <v>0</v>
      </c>
      <c r="BG159" s="178">
        <f>IF(N159="zákl. přenesená",J159,0)</f>
        <v>0</v>
      </c>
      <c r="BH159" s="178">
        <f>IF(N159="sníž. přenesená",J159,0)</f>
        <v>0</v>
      </c>
      <c r="BI159" s="178">
        <f>IF(N159="nulová",J159,0)</f>
        <v>0</v>
      </c>
      <c r="BJ159" s="18" t="s">
        <v>32</v>
      </c>
      <c r="BK159" s="178">
        <f>ROUND(I159*H159,2)</f>
        <v>0</v>
      </c>
      <c r="BL159" s="18" t="s">
        <v>2825</v>
      </c>
      <c r="BM159" s="177" t="s">
        <v>606</v>
      </c>
    </row>
    <row r="160" spans="1:65" s="13" customFormat="1">
      <c r="B160" s="179"/>
      <c r="D160" s="180" t="s">
        <v>270</v>
      </c>
      <c r="E160" s="181" t="s">
        <v>1</v>
      </c>
      <c r="F160" s="182" t="s">
        <v>32</v>
      </c>
      <c r="H160" s="183">
        <v>1</v>
      </c>
      <c r="I160" s="184"/>
      <c r="L160" s="179"/>
      <c r="M160" s="185"/>
      <c r="N160" s="186"/>
      <c r="O160" s="186"/>
      <c r="P160" s="186"/>
      <c r="Q160" s="186"/>
      <c r="R160" s="186"/>
      <c r="S160" s="186"/>
      <c r="T160" s="187"/>
      <c r="AT160" s="181" t="s">
        <v>270</v>
      </c>
      <c r="AU160" s="181" t="s">
        <v>32</v>
      </c>
      <c r="AV160" s="13" t="s">
        <v>86</v>
      </c>
      <c r="AW160" s="13" t="s">
        <v>31</v>
      </c>
      <c r="AX160" s="13" t="s">
        <v>32</v>
      </c>
      <c r="AY160" s="181" t="s">
        <v>260</v>
      </c>
    </row>
    <row r="161" spans="1:65" s="2" customFormat="1" ht="24.2" customHeight="1">
      <c r="A161" s="33"/>
      <c r="B161" s="132"/>
      <c r="C161" s="166" t="s">
        <v>348</v>
      </c>
      <c r="D161" s="166" t="s">
        <v>263</v>
      </c>
      <c r="E161" s="167" t="s">
        <v>2856</v>
      </c>
      <c r="F161" s="168" t="s">
        <v>2857</v>
      </c>
      <c r="G161" s="169" t="s">
        <v>2824</v>
      </c>
      <c r="H161" s="170">
        <v>1</v>
      </c>
      <c r="I161" s="171"/>
      <c r="J161" s="172">
        <f>ROUND(I161*H161,2)</f>
        <v>0</v>
      </c>
      <c r="K161" s="168" t="s">
        <v>356</v>
      </c>
      <c r="L161" s="34"/>
      <c r="M161" s="173" t="s">
        <v>1</v>
      </c>
      <c r="N161" s="174" t="s">
        <v>42</v>
      </c>
      <c r="O161" s="59"/>
      <c r="P161" s="175">
        <f>O161*H161</f>
        <v>0</v>
      </c>
      <c r="Q161" s="175">
        <v>0</v>
      </c>
      <c r="R161" s="175">
        <f>Q161*H161</f>
        <v>0</v>
      </c>
      <c r="S161" s="175">
        <v>0</v>
      </c>
      <c r="T161" s="176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77" t="s">
        <v>2825</v>
      </c>
      <c r="AT161" s="177" t="s">
        <v>263</v>
      </c>
      <c r="AU161" s="177" t="s">
        <v>32</v>
      </c>
      <c r="AY161" s="18" t="s">
        <v>260</v>
      </c>
      <c r="BE161" s="178">
        <f>IF(N161="základní",J161,0)</f>
        <v>0</v>
      </c>
      <c r="BF161" s="178">
        <f>IF(N161="snížená",J161,0)</f>
        <v>0</v>
      </c>
      <c r="BG161" s="178">
        <f>IF(N161="zákl. přenesená",J161,0)</f>
        <v>0</v>
      </c>
      <c r="BH161" s="178">
        <f>IF(N161="sníž. přenesená",J161,0)</f>
        <v>0</v>
      </c>
      <c r="BI161" s="178">
        <f>IF(N161="nulová",J161,0)</f>
        <v>0</v>
      </c>
      <c r="BJ161" s="18" t="s">
        <v>32</v>
      </c>
      <c r="BK161" s="178">
        <f>ROUND(I161*H161,2)</f>
        <v>0</v>
      </c>
      <c r="BL161" s="18" t="s">
        <v>2825</v>
      </c>
      <c r="BM161" s="177" t="s">
        <v>2858</v>
      </c>
    </row>
    <row r="162" spans="1:65" s="13" customFormat="1">
      <c r="B162" s="179"/>
      <c r="D162" s="180" t="s">
        <v>270</v>
      </c>
      <c r="E162" s="181" t="s">
        <v>1</v>
      </c>
      <c r="F162" s="182" t="s">
        <v>32</v>
      </c>
      <c r="H162" s="183">
        <v>1</v>
      </c>
      <c r="I162" s="184"/>
      <c r="L162" s="179"/>
      <c r="M162" s="185"/>
      <c r="N162" s="186"/>
      <c r="O162" s="186"/>
      <c r="P162" s="186"/>
      <c r="Q162" s="186"/>
      <c r="R162" s="186"/>
      <c r="S162" s="186"/>
      <c r="T162" s="187"/>
      <c r="AT162" s="181" t="s">
        <v>270</v>
      </c>
      <c r="AU162" s="181" t="s">
        <v>32</v>
      </c>
      <c r="AV162" s="13" t="s">
        <v>86</v>
      </c>
      <c r="AW162" s="13" t="s">
        <v>31</v>
      </c>
      <c r="AX162" s="13" t="s">
        <v>32</v>
      </c>
      <c r="AY162" s="181" t="s">
        <v>260</v>
      </c>
    </row>
    <row r="163" spans="1:65" s="2" customFormat="1" ht="16.5" customHeight="1">
      <c r="A163" s="33"/>
      <c r="B163" s="132"/>
      <c r="C163" s="166" t="s">
        <v>353</v>
      </c>
      <c r="D163" s="166" t="s">
        <v>263</v>
      </c>
      <c r="E163" s="167" t="s">
        <v>2859</v>
      </c>
      <c r="F163" s="168" t="s">
        <v>2860</v>
      </c>
      <c r="G163" s="169" t="s">
        <v>2824</v>
      </c>
      <c r="H163" s="170">
        <v>1</v>
      </c>
      <c r="I163" s="171"/>
      <c r="J163" s="172">
        <f>ROUND(I163*H163,2)</f>
        <v>0</v>
      </c>
      <c r="K163" s="168" t="s">
        <v>356</v>
      </c>
      <c r="L163" s="34"/>
      <c r="M163" s="173" t="s">
        <v>1</v>
      </c>
      <c r="N163" s="174" t="s">
        <v>42</v>
      </c>
      <c r="O163" s="59"/>
      <c r="P163" s="175">
        <f>O163*H163</f>
        <v>0</v>
      </c>
      <c r="Q163" s="175">
        <v>0</v>
      </c>
      <c r="R163" s="175">
        <f>Q163*H163</f>
        <v>0</v>
      </c>
      <c r="S163" s="175">
        <v>0</v>
      </c>
      <c r="T163" s="176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77" t="s">
        <v>2825</v>
      </c>
      <c r="AT163" s="177" t="s">
        <v>263</v>
      </c>
      <c r="AU163" s="177" t="s">
        <v>32</v>
      </c>
      <c r="AY163" s="18" t="s">
        <v>260</v>
      </c>
      <c r="BE163" s="178">
        <f>IF(N163="základní",J163,0)</f>
        <v>0</v>
      </c>
      <c r="BF163" s="178">
        <f>IF(N163="snížená",J163,0)</f>
        <v>0</v>
      </c>
      <c r="BG163" s="178">
        <f>IF(N163="zákl. přenesená",J163,0)</f>
        <v>0</v>
      </c>
      <c r="BH163" s="178">
        <f>IF(N163="sníž. přenesená",J163,0)</f>
        <v>0</v>
      </c>
      <c r="BI163" s="178">
        <f>IF(N163="nulová",J163,0)</f>
        <v>0</v>
      </c>
      <c r="BJ163" s="18" t="s">
        <v>32</v>
      </c>
      <c r="BK163" s="178">
        <f>ROUND(I163*H163,2)</f>
        <v>0</v>
      </c>
      <c r="BL163" s="18" t="s">
        <v>2825</v>
      </c>
      <c r="BM163" s="177" t="s">
        <v>2874</v>
      </c>
    </row>
    <row r="164" spans="1:65" s="15" customFormat="1">
      <c r="B164" s="196"/>
      <c r="D164" s="180" t="s">
        <v>270</v>
      </c>
      <c r="E164" s="197" t="s">
        <v>1</v>
      </c>
      <c r="F164" s="198" t="s">
        <v>2861</v>
      </c>
      <c r="H164" s="197" t="s">
        <v>1</v>
      </c>
      <c r="I164" s="199"/>
      <c r="L164" s="196"/>
      <c r="M164" s="200"/>
      <c r="N164" s="201"/>
      <c r="O164" s="201"/>
      <c r="P164" s="201"/>
      <c r="Q164" s="201"/>
      <c r="R164" s="201"/>
      <c r="S164" s="201"/>
      <c r="T164" s="202"/>
      <c r="AT164" s="197" t="s">
        <v>270</v>
      </c>
      <c r="AU164" s="197" t="s">
        <v>32</v>
      </c>
      <c r="AV164" s="15" t="s">
        <v>32</v>
      </c>
      <c r="AW164" s="15" t="s">
        <v>31</v>
      </c>
      <c r="AX164" s="15" t="s">
        <v>77</v>
      </c>
      <c r="AY164" s="197" t="s">
        <v>260</v>
      </c>
    </row>
    <row r="165" spans="1:65" s="15" customFormat="1">
      <c r="B165" s="196"/>
      <c r="D165" s="180" t="s">
        <v>270</v>
      </c>
      <c r="E165" s="197" t="s">
        <v>1</v>
      </c>
      <c r="F165" s="198" t="s">
        <v>2862</v>
      </c>
      <c r="H165" s="197" t="s">
        <v>1</v>
      </c>
      <c r="I165" s="199"/>
      <c r="L165" s="196"/>
      <c r="M165" s="200"/>
      <c r="N165" s="201"/>
      <c r="O165" s="201"/>
      <c r="P165" s="201"/>
      <c r="Q165" s="201"/>
      <c r="R165" s="201"/>
      <c r="S165" s="201"/>
      <c r="T165" s="202"/>
      <c r="AT165" s="197" t="s">
        <v>270</v>
      </c>
      <c r="AU165" s="197" t="s">
        <v>32</v>
      </c>
      <c r="AV165" s="15" t="s">
        <v>32</v>
      </c>
      <c r="AW165" s="15" t="s">
        <v>31</v>
      </c>
      <c r="AX165" s="15" t="s">
        <v>77</v>
      </c>
      <c r="AY165" s="197" t="s">
        <v>260</v>
      </c>
    </row>
    <row r="166" spans="1:65" s="15" customFormat="1">
      <c r="B166" s="196"/>
      <c r="D166" s="180" t="s">
        <v>270</v>
      </c>
      <c r="E166" s="197" t="s">
        <v>1</v>
      </c>
      <c r="F166" s="198" t="s">
        <v>2863</v>
      </c>
      <c r="H166" s="197" t="s">
        <v>1</v>
      </c>
      <c r="I166" s="199"/>
      <c r="L166" s="196"/>
      <c r="M166" s="200"/>
      <c r="N166" s="201"/>
      <c r="O166" s="201"/>
      <c r="P166" s="201"/>
      <c r="Q166" s="201"/>
      <c r="R166" s="201"/>
      <c r="S166" s="201"/>
      <c r="T166" s="202"/>
      <c r="AT166" s="197" t="s">
        <v>270</v>
      </c>
      <c r="AU166" s="197" t="s">
        <v>32</v>
      </c>
      <c r="AV166" s="15" t="s">
        <v>32</v>
      </c>
      <c r="AW166" s="15" t="s">
        <v>31</v>
      </c>
      <c r="AX166" s="15" t="s">
        <v>77</v>
      </c>
      <c r="AY166" s="197" t="s">
        <v>260</v>
      </c>
    </row>
    <row r="167" spans="1:65" s="15" customFormat="1">
      <c r="B167" s="196"/>
      <c r="D167" s="180" t="s">
        <v>270</v>
      </c>
      <c r="E167" s="197" t="s">
        <v>1</v>
      </c>
      <c r="F167" s="198" t="s">
        <v>2864</v>
      </c>
      <c r="H167" s="197" t="s">
        <v>1</v>
      </c>
      <c r="I167" s="199"/>
      <c r="L167" s="196"/>
      <c r="M167" s="200"/>
      <c r="N167" s="201"/>
      <c r="O167" s="201"/>
      <c r="P167" s="201"/>
      <c r="Q167" s="201"/>
      <c r="R167" s="201"/>
      <c r="S167" s="201"/>
      <c r="T167" s="202"/>
      <c r="AT167" s="197" t="s">
        <v>270</v>
      </c>
      <c r="AU167" s="197" t="s">
        <v>32</v>
      </c>
      <c r="AV167" s="15" t="s">
        <v>32</v>
      </c>
      <c r="AW167" s="15" t="s">
        <v>31</v>
      </c>
      <c r="AX167" s="15" t="s">
        <v>77</v>
      </c>
      <c r="AY167" s="197" t="s">
        <v>260</v>
      </c>
    </row>
    <row r="168" spans="1:65" s="13" customFormat="1">
      <c r="B168" s="179"/>
      <c r="D168" s="180" t="s">
        <v>270</v>
      </c>
      <c r="E168" s="181" t="s">
        <v>1</v>
      </c>
      <c r="F168" s="182" t="s">
        <v>32</v>
      </c>
      <c r="H168" s="183">
        <v>1</v>
      </c>
      <c r="I168" s="184"/>
      <c r="L168" s="179"/>
      <c r="M168" s="185"/>
      <c r="N168" s="186"/>
      <c r="O168" s="186"/>
      <c r="P168" s="186"/>
      <c r="Q168" s="186"/>
      <c r="R168" s="186"/>
      <c r="S168" s="186"/>
      <c r="T168" s="187"/>
      <c r="AT168" s="181" t="s">
        <v>270</v>
      </c>
      <c r="AU168" s="181" t="s">
        <v>32</v>
      </c>
      <c r="AV168" s="13" t="s">
        <v>86</v>
      </c>
      <c r="AW168" s="13" t="s">
        <v>31</v>
      </c>
      <c r="AX168" s="13" t="s">
        <v>32</v>
      </c>
      <c r="AY168" s="181" t="s">
        <v>260</v>
      </c>
    </row>
    <row r="169" spans="1:65" s="2" customFormat="1" ht="24.2" customHeight="1">
      <c r="A169" s="33"/>
      <c r="B169" s="132"/>
      <c r="C169" s="166" t="s">
        <v>359</v>
      </c>
      <c r="D169" s="166" t="s">
        <v>263</v>
      </c>
      <c r="E169" s="167" t="s">
        <v>2865</v>
      </c>
      <c r="F169" s="168" t="s">
        <v>2866</v>
      </c>
      <c r="G169" s="169" t="s">
        <v>2824</v>
      </c>
      <c r="H169" s="170">
        <v>1</v>
      </c>
      <c r="I169" s="171"/>
      <c r="J169" s="172">
        <f>ROUND(I169*H169,2)</f>
        <v>0</v>
      </c>
      <c r="K169" s="168" t="s">
        <v>356</v>
      </c>
      <c r="L169" s="34"/>
      <c r="M169" s="173" t="s">
        <v>1</v>
      </c>
      <c r="N169" s="174" t="s">
        <v>42</v>
      </c>
      <c r="O169" s="59"/>
      <c r="P169" s="175">
        <f>O169*H169</f>
        <v>0</v>
      </c>
      <c r="Q169" s="175">
        <v>0</v>
      </c>
      <c r="R169" s="175">
        <f>Q169*H169</f>
        <v>0</v>
      </c>
      <c r="S169" s="175">
        <v>0</v>
      </c>
      <c r="T169" s="176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77" t="s">
        <v>2825</v>
      </c>
      <c r="AT169" s="177" t="s">
        <v>263</v>
      </c>
      <c r="AU169" s="177" t="s">
        <v>32</v>
      </c>
      <c r="AY169" s="18" t="s">
        <v>260</v>
      </c>
      <c r="BE169" s="178">
        <f>IF(N169="základní",J169,0)</f>
        <v>0</v>
      </c>
      <c r="BF169" s="178">
        <f>IF(N169="snížená",J169,0)</f>
        <v>0</v>
      </c>
      <c r="BG169" s="178">
        <f>IF(N169="zákl. přenesená",J169,0)</f>
        <v>0</v>
      </c>
      <c r="BH169" s="178">
        <f>IF(N169="sníž. přenesená",J169,0)</f>
        <v>0</v>
      </c>
      <c r="BI169" s="178">
        <f>IF(N169="nulová",J169,0)</f>
        <v>0</v>
      </c>
      <c r="BJ169" s="18" t="s">
        <v>32</v>
      </c>
      <c r="BK169" s="178">
        <f>ROUND(I169*H169,2)</f>
        <v>0</v>
      </c>
      <c r="BL169" s="18" t="s">
        <v>2825</v>
      </c>
      <c r="BM169" s="177" t="s">
        <v>2875</v>
      </c>
    </row>
    <row r="170" spans="1:65" s="13" customFormat="1">
      <c r="B170" s="179"/>
      <c r="D170" s="180" t="s">
        <v>270</v>
      </c>
      <c r="E170" s="181" t="s">
        <v>1</v>
      </c>
      <c r="F170" s="182" t="s">
        <v>32</v>
      </c>
      <c r="H170" s="183">
        <v>1</v>
      </c>
      <c r="I170" s="184"/>
      <c r="L170" s="179"/>
      <c r="M170" s="221"/>
      <c r="N170" s="222"/>
      <c r="O170" s="222"/>
      <c r="P170" s="222"/>
      <c r="Q170" s="222"/>
      <c r="R170" s="222"/>
      <c r="S170" s="222"/>
      <c r="T170" s="223"/>
      <c r="AT170" s="181" t="s">
        <v>270</v>
      </c>
      <c r="AU170" s="181" t="s">
        <v>32</v>
      </c>
      <c r="AV170" s="13" t="s">
        <v>86</v>
      </c>
      <c r="AW170" s="13" t="s">
        <v>31</v>
      </c>
      <c r="AX170" s="13" t="s">
        <v>32</v>
      </c>
      <c r="AY170" s="181" t="s">
        <v>260</v>
      </c>
    </row>
    <row r="171" spans="1:65" s="2" customFormat="1" ht="6.95" customHeight="1">
      <c r="A171" s="33"/>
      <c r="B171" s="48"/>
      <c r="C171" s="49"/>
      <c r="D171" s="49"/>
      <c r="E171" s="49"/>
      <c r="F171" s="49"/>
      <c r="G171" s="49"/>
      <c r="H171" s="49"/>
      <c r="I171" s="49"/>
      <c r="J171" s="49"/>
      <c r="K171" s="49"/>
      <c r="L171" s="34"/>
      <c r="M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</row>
  </sheetData>
  <autoFilter ref="C130:K170"/>
  <mergeCells count="17">
    <mergeCell ref="E29:H29"/>
    <mergeCell ref="E123:H123"/>
    <mergeCell ref="L2:V2"/>
    <mergeCell ref="D105:F105"/>
    <mergeCell ref="D106:F106"/>
    <mergeCell ref="D107:F107"/>
    <mergeCell ref="E119:H119"/>
    <mergeCell ref="E121:H121"/>
    <mergeCell ref="E85:H85"/>
    <mergeCell ref="E87:H87"/>
    <mergeCell ref="E89:H89"/>
    <mergeCell ref="D103:F103"/>
    <mergeCell ref="D104:F104"/>
    <mergeCell ref="E7:H7"/>
    <mergeCell ref="E9:H9"/>
    <mergeCell ref="E11:H11"/>
    <mergeCell ref="E20:H20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69"/>
  <sheetViews>
    <sheetView showGridLines="0" workbookViewId="0">
      <selection activeCell="F159" sqref="F159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6" t="s">
        <v>5</v>
      </c>
      <c r="M2" s="247"/>
      <c r="N2" s="247"/>
      <c r="O2" s="247"/>
      <c r="P2" s="247"/>
      <c r="Q2" s="247"/>
      <c r="R2" s="247"/>
      <c r="S2" s="247"/>
      <c r="T2" s="247"/>
      <c r="U2" s="247"/>
      <c r="V2" s="247"/>
      <c r="AT2" s="18" t="s">
        <v>128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1:46" s="1" customFormat="1" ht="24.95" customHeight="1">
      <c r="B4" s="21"/>
      <c r="D4" s="22" t="s">
        <v>142</v>
      </c>
      <c r="L4" s="21"/>
      <c r="M4" s="100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85" t="str">
        <f>'Rekapitulace stavby'!K6</f>
        <v>BRNO, SPORTOVNÍ I - REKONSTRUKCE KANALIZACE , I. ETAPA</v>
      </c>
      <c r="F7" s="286"/>
      <c r="G7" s="286"/>
      <c r="H7" s="286"/>
      <c r="L7" s="21"/>
    </row>
    <row r="8" spans="1:46" s="1" customFormat="1" ht="12" customHeight="1">
      <c r="B8" s="21"/>
      <c r="D8" s="28" t="s">
        <v>151</v>
      </c>
      <c r="L8" s="21"/>
    </row>
    <row r="9" spans="1:46" s="2" customFormat="1" ht="16.5" customHeight="1">
      <c r="A9" s="33"/>
      <c r="B9" s="34"/>
      <c r="C9" s="33"/>
      <c r="D9" s="33"/>
      <c r="E9" s="285" t="s">
        <v>2817</v>
      </c>
      <c r="F9" s="282"/>
      <c r="G9" s="282"/>
      <c r="H9" s="282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157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78" t="s">
        <v>2876</v>
      </c>
      <c r="F11" s="282"/>
      <c r="G11" s="282"/>
      <c r="H11" s="282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">
        <v>1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">
        <v>25</v>
      </c>
      <c r="F17" s="33"/>
      <c r="G17" s="33"/>
      <c r="H17" s="33"/>
      <c r="I17" s="28" t="s">
        <v>26</v>
      </c>
      <c r="J17" s="26" t="s">
        <v>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27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87" t="str">
        <f>'Rekapitulace stavby'!E14</f>
        <v>Vyplň údaj</v>
      </c>
      <c r="F20" s="270"/>
      <c r="G20" s="270"/>
      <c r="H20" s="270"/>
      <c r="I20" s="28" t="s">
        <v>26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29</v>
      </c>
      <c r="E22" s="33"/>
      <c r="F22" s="33"/>
      <c r="G22" s="33"/>
      <c r="H22" s="33"/>
      <c r="I22" s="28" t="s">
        <v>24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">
        <v>30</v>
      </c>
      <c r="F23" s="33"/>
      <c r="G23" s="33"/>
      <c r="H23" s="33"/>
      <c r="I23" s="28" t="s">
        <v>26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33</v>
      </c>
      <c r="E25" s="33"/>
      <c r="F25" s="33"/>
      <c r="G25" s="33"/>
      <c r="H25" s="33"/>
      <c r="I25" s="28" t="s">
        <v>24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">
        <v>34</v>
      </c>
      <c r="F26" s="33"/>
      <c r="G26" s="33"/>
      <c r="H26" s="33"/>
      <c r="I26" s="28" t="s">
        <v>26</v>
      </c>
      <c r="J26" s="26" t="s">
        <v>1</v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35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1"/>
      <c r="B29" s="102"/>
      <c r="C29" s="101"/>
      <c r="D29" s="101"/>
      <c r="E29" s="274" t="s">
        <v>1</v>
      </c>
      <c r="F29" s="274"/>
      <c r="G29" s="274"/>
      <c r="H29" s="274"/>
      <c r="I29" s="101"/>
      <c r="J29" s="101"/>
      <c r="K29" s="101"/>
      <c r="L29" s="103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26" t="s">
        <v>201</v>
      </c>
      <c r="E32" s="33"/>
      <c r="F32" s="33"/>
      <c r="G32" s="33"/>
      <c r="H32" s="33"/>
      <c r="I32" s="33"/>
      <c r="J32" s="105">
        <f>J98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6" t="s">
        <v>204</v>
      </c>
      <c r="E33" s="33"/>
      <c r="F33" s="33"/>
      <c r="G33" s="33"/>
      <c r="H33" s="33"/>
      <c r="I33" s="33"/>
      <c r="J33" s="105">
        <f>J102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7" t="s">
        <v>37</v>
      </c>
      <c r="E34" s="33"/>
      <c r="F34" s="33"/>
      <c r="G34" s="33"/>
      <c r="H34" s="33"/>
      <c r="I34" s="33"/>
      <c r="J34" s="72">
        <f>ROUND(J32 + J33,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39</v>
      </c>
      <c r="G36" s="33"/>
      <c r="H36" s="33"/>
      <c r="I36" s="37" t="s">
        <v>38</v>
      </c>
      <c r="J36" s="37" t="s">
        <v>40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8" t="s">
        <v>41</v>
      </c>
      <c r="E37" s="28" t="s">
        <v>42</v>
      </c>
      <c r="F37" s="109">
        <f>ROUND((SUM(BE102:BE109) + SUM(BE131:BE168)),  0)</f>
        <v>0</v>
      </c>
      <c r="G37" s="33"/>
      <c r="H37" s="33"/>
      <c r="I37" s="110">
        <v>0.21</v>
      </c>
      <c r="J37" s="109">
        <f>ROUND(((SUM(BE102:BE109) + SUM(BE131:BE168))*I37),  0)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43</v>
      </c>
      <c r="F38" s="109">
        <f>ROUND((SUM(BF102:BF109) + SUM(BF131:BF168)),  0)</f>
        <v>0</v>
      </c>
      <c r="G38" s="33"/>
      <c r="H38" s="33"/>
      <c r="I38" s="110">
        <v>0.1</v>
      </c>
      <c r="J38" s="109">
        <f>ROUND(((SUM(BF102:BF109) + SUM(BF131:BF168))*I38),  0)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44</v>
      </c>
      <c r="F39" s="109">
        <f>ROUND((SUM(BG102:BG109) + SUM(BG131:BG168)),  0)</f>
        <v>0</v>
      </c>
      <c r="G39" s="33"/>
      <c r="H39" s="33"/>
      <c r="I39" s="110">
        <v>0.21</v>
      </c>
      <c r="J39" s="109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45</v>
      </c>
      <c r="F40" s="109">
        <f>ROUND((SUM(BH102:BH109) + SUM(BH131:BH168)),  0)</f>
        <v>0</v>
      </c>
      <c r="G40" s="33"/>
      <c r="H40" s="33"/>
      <c r="I40" s="110">
        <v>0.1</v>
      </c>
      <c r="J40" s="109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46</v>
      </c>
      <c r="F41" s="109">
        <f>ROUND((SUM(BI102:BI109) + SUM(BI131:BI168)),  0)</f>
        <v>0</v>
      </c>
      <c r="G41" s="33"/>
      <c r="H41" s="33"/>
      <c r="I41" s="110">
        <v>0</v>
      </c>
      <c r="J41" s="109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11"/>
      <c r="D43" s="112" t="s">
        <v>47</v>
      </c>
      <c r="E43" s="61"/>
      <c r="F43" s="61"/>
      <c r="G43" s="113" t="s">
        <v>48</v>
      </c>
      <c r="H43" s="114" t="s">
        <v>49</v>
      </c>
      <c r="I43" s="61"/>
      <c r="J43" s="115">
        <f>SUM(J34:J41)</f>
        <v>0</v>
      </c>
      <c r="K43" s="116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50</v>
      </c>
      <c r="E50" s="45"/>
      <c r="F50" s="45"/>
      <c r="G50" s="44" t="s">
        <v>51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52</v>
      </c>
      <c r="E61" s="36"/>
      <c r="F61" s="117" t="s">
        <v>53</v>
      </c>
      <c r="G61" s="46" t="s">
        <v>52</v>
      </c>
      <c r="H61" s="36"/>
      <c r="I61" s="36"/>
      <c r="J61" s="118" t="s">
        <v>53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54</v>
      </c>
      <c r="E65" s="47"/>
      <c r="F65" s="47"/>
      <c r="G65" s="44" t="s">
        <v>55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52</v>
      </c>
      <c r="E76" s="36"/>
      <c r="F76" s="117" t="s">
        <v>53</v>
      </c>
      <c r="G76" s="46" t="s">
        <v>52</v>
      </c>
      <c r="H76" s="36"/>
      <c r="I76" s="36"/>
      <c r="J76" s="118" t="s">
        <v>53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226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85" t="str">
        <f>E7</f>
        <v>BRNO, SPORTOVNÍ I - REKONSTRUKCE KANALIZACE , I. ETAPA</v>
      </c>
      <c r="F85" s="286"/>
      <c r="G85" s="286"/>
      <c r="H85" s="286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151</v>
      </c>
      <c r="L86" s="21"/>
    </row>
    <row r="87" spans="1:31" s="2" customFormat="1" ht="16.5" customHeight="1">
      <c r="A87" s="33"/>
      <c r="B87" s="34"/>
      <c r="C87" s="33"/>
      <c r="D87" s="33"/>
      <c r="E87" s="285" t="s">
        <v>2817</v>
      </c>
      <c r="F87" s="282"/>
      <c r="G87" s="282"/>
      <c r="H87" s="282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157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78" t="str">
        <f>E11</f>
        <v>94 - ostatní náklady (Š32731 - Š33084)</v>
      </c>
      <c r="F89" s="282"/>
      <c r="G89" s="282"/>
      <c r="H89" s="282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>Brno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23</v>
      </c>
      <c r="D93" s="33"/>
      <c r="E93" s="33"/>
      <c r="F93" s="26" t="str">
        <f>E17</f>
        <v>Statutární město Brno</v>
      </c>
      <c r="G93" s="33"/>
      <c r="H93" s="33"/>
      <c r="I93" s="28" t="s">
        <v>29</v>
      </c>
      <c r="J93" s="31" t="str">
        <f>E23</f>
        <v>JV PROJEKT VH s.r.o.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27</v>
      </c>
      <c r="D94" s="33"/>
      <c r="E94" s="33"/>
      <c r="F94" s="26" t="str">
        <f>IF(E20="","",E20)</f>
        <v>Vyplň údaj</v>
      </c>
      <c r="G94" s="33"/>
      <c r="H94" s="33"/>
      <c r="I94" s="28" t="s">
        <v>33</v>
      </c>
      <c r="J94" s="31" t="str">
        <f>E26</f>
        <v>Obrtel M.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9" t="s">
        <v>227</v>
      </c>
      <c r="D96" s="111"/>
      <c r="E96" s="111"/>
      <c r="F96" s="111"/>
      <c r="G96" s="111"/>
      <c r="H96" s="111"/>
      <c r="I96" s="111"/>
      <c r="J96" s="120" t="s">
        <v>228</v>
      </c>
      <c r="K96" s="111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65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65" s="2" customFormat="1" ht="22.9" customHeight="1">
      <c r="A98" s="33"/>
      <c r="B98" s="34"/>
      <c r="C98" s="121" t="s">
        <v>2912</v>
      </c>
      <c r="D98" s="33"/>
      <c r="E98" s="33"/>
      <c r="F98" s="33"/>
      <c r="G98" s="33"/>
      <c r="H98" s="33"/>
      <c r="I98" s="33"/>
      <c r="J98" s="72">
        <f>J131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229</v>
      </c>
    </row>
    <row r="99" spans="1:65" s="9" customFormat="1" ht="24.95" customHeight="1">
      <c r="B99" s="122"/>
      <c r="D99" s="123" t="s">
        <v>2819</v>
      </c>
      <c r="E99" s="124"/>
      <c r="F99" s="124"/>
      <c r="G99" s="124"/>
      <c r="H99" s="124"/>
      <c r="I99" s="124"/>
      <c r="J99" s="125">
        <f>J132</f>
        <v>0</v>
      </c>
      <c r="L99" s="122"/>
    </row>
    <row r="100" spans="1:65" s="2" customFormat="1" ht="21.75" customHeight="1">
      <c r="A100" s="33"/>
      <c r="B100" s="34"/>
      <c r="C100" s="33"/>
      <c r="D100" s="33"/>
      <c r="E100" s="33"/>
      <c r="F100" s="33"/>
      <c r="G100" s="33"/>
      <c r="H100" s="33"/>
      <c r="I100" s="33"/>
      <c r="J100" s="33"/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</row>
    <row r="101" spans="1:65" s="2" customFormat="1" ht="6.95" customHeight="1">
      <c r="A101" s="33"/>
      <c r="B101" s="34"/>
      <c r="C101" s="33"/>
      <c r="D101" s="33"/>
      <c r="E101" s="33"/>
      <c r="F101" s="33"/>
      <c r="G101" s="33"/>
      <c r="H101" s="33"/>
      <c r="I101" s="33"/>
      <c r="J101" s="33"/>
      <c r="K101" s="33"/>
      <c r="L101" s="4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</row>
    <row r="102" spans="1:65" s="2" customFormat="1" ht="29.25" customHeight="1">
      <c r="A102" s="33"/>
      <c r="B102" s="34"/>
      <c r="C102" s="121"/>
      <c r="D102" s="33"/>
      <c r="E102" s="33"/>
      <c r="F102" s="33"/>
      <c r="G102" s="33"/>
      <c r="H102" s="33"/>
      <c r="I102" s="33"/>
      <c r="J102" s="130"/>
      <c r="K102" s="33"/>
      <c r="L102" s="43"/>
      <c r="N102" s="131" t="s">
        <v>41</v>
      </c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</row>
    <row r="103" spans="1:65" s="2" customFormat="1" ht="18" customHeight="1">
      <c r="A103" s="33"/>
      <c r="B103" s="132"/>
      <c r="C103" s="133"/>
      <c r="D103" s="283"/>
      <c r="E103" s="284"/>
      <c r="F103" s="284"/>
      <c r="G103" s="133"/>
      <c r="H103" s="133"/>
      <c r="I103" s="133"/>
      <c r="J103" s="135"/>
      <c r="K103" s="133"/>
      <c r="L103" s="136"/>
      <c r="M103" s="137"/>
      <c r="N103" s="138" t="s">
        <v>42</v>
      </c>
      <c r="O103" s="137"/>
      <c r="P103" s="137"/>
      <c r="Q103" s="137"/>
      <c r="R103" s="137"/>
      <c r="S103" s="133"/>
      <c r="T103" s="133"/>
      <c r="U103" s="133"/>
      <c r="V103" s="133"/>
      <c r="W103" s="133"/>
      <c r="X103" s="133"/>
      <c r="Y103" s="133"/>
      <c r="Z103" s="133"/>
      <c r="AA103" s="133"/>
      <c r="AB103" s="133"/>
      <c r="AC103" s="133"/>
      <c r="AD103" s="133"/>
      <c r="AE103" s="133"/>
      <c r="AF103" s="137"/>
      <c r="AG103" s="137"/>
      <c r="AH103" s="137"/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137"/>
      <c r="AU103" s="137"/>
      <c r="AV103" s="137"/>
      <c r="AW103" s="137"/>
      <c r="AX103" s="137"/>
      <c r="AY103" s="139" t="s">
        <v>242</v>
      </c>
      <c r="AZ103" s="137"/>
      <c r="BA103" s="137"/>
      <c r="BB103" s="137"/>
      <c r="BC103" s="137"/>
      <c r="BD103" s="137"/>
      <c r="BE103" s="140">
        <f t="shared" ref="BE103:BE108" si="0">IF(N103="základní",J103,0)</f>
        <v>0</v>
      </c>
      <c r="BF103" s="140">
        <f t="shared" ref="BF103:BF108" si="1">IF(N103="snížená",J103,0)</f>
        <v>0</v>
      </c>
      <c r="BG103" s="140">
        <f t="shared" ref="BG103:BG108" si="2">IF(N103="zákl. přenesená",J103,0)</f>
        <v>0</v>
      </c>
      <c r="BH103" s="140">
        <f t="shared" ref="BH103:BH108" si="3">IF(N103="sníž. přenesená",J103,0)</f>
        <v>0</v>
      </c>
      <c r="BI103" s="140">
        <f t="shared" ref="BI103:BI108" si="4">IF(N103="nulová",J103,0)</f>
        <v>0</v>
      </c>
      <c r="BJ103" s="139" t="s">
        <v>32</v>
      </c>
      <c r="BK103" s="137"/>
      <c r="BL103" s="137"/>
      <c r="BM103" s="137"/>
    </row>
    <row r="104" spans="1:65" s="2" customFormat="1" ht="18" customHeight="1">
      <c r="A104" s="33"/>
      <c r="B104" s="132"/>
      <c r="C104" s="133"/>
      <c r="D104" s="283"/>
      <c r="E104" s="284"/>
      <c r="F104" s="284"/>
      <c r="G104" s="133"/>
      <c r="H104" s="133"/>
      <c r="I104" s="133"/>
      <c r="J104" s="135"/>
      <c r="K104" s="133"/>
      <c r="L104" s="136"/>
      <c r="M104" s="137"/>
      <c r="N104" s="138" t="s">
        <v>42</v>
      </c>
      <c r="O104" s="137"/>
      <c r="P104" s="137"/>
      <c r="Q104" s="137"/>
      <c r="R104" s="137"/>
      <c r="S104" s="133"/>
      <c r="T104" s="133"/>
      <c r="U104" s="133"/>
      <c r="V104" s="133"/>
      <c r="W104" s="133"/>
      <c r="X104" s="133"/>
      <c r="Y104" s="133"/>
      <c r="Z104" s="133"/>
      <c r="AA104" s="133"/>
      <c r="AB104" s="133"/>
      <c r="AC104" s="133"/>
      <c r="AD104" s="133"/>
      <c r="AE104" s="133"/>
      <c r="AF104" s="137"/>
      <c r="AG104" s="137"/>
      <c r="AH104" s="137"/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137"/>
      <c r="AU104" s="137"/>
      <c r="AV104" s="137"/>
      <c r="AW104" s="137"/>
      <c r="AX104" s="137"/>
      <c r="AY104" s="139" t="s">
        <v>242</v>
      </c>
      <c r="AZ104" s="137"/>
      <c r="BA104" s="137"/>
      <c r="BB104" s="137"/>
      <c r="BC104" s="137"/>
      <c r="BD104" s="137"/>
      <c r="BE104" s="140">
        <f t="shared" si="0"/>
        <v>0</v>
      </c>
      <c r="BF104" s="140">
        <f t="shared" si="1"/>
        <v>0</v>
      </c>
      <c r="BG104" s="140">
        <f t="shared" si="2"/>
        <v>0</v>
      </c>
      <c r="BH104" s="140">
        <f t="shared" si="3"/>
        <v>0</v>
      </c>
      <c r="BI104" s="140">
        <f t="shared" si="4"/>
        <v>0</v>
      </c>
      <c r="BJ104" s="139" t="s">
        <v>32</v>
      </c>
      <c r="BK104" s="137"/>
      <c r="BL104" s="137"/>
      <c r="BM104" s="137"/>
    </row>
    <row r="105" spans="1:65" s="2" customFormat="1" ht="18" customHeight="1">
      <c r="A105" s="33"/>
      <c r="B105" s="132"/>
      <c r="C105" s="133"/>
      <c r="D105" s="283"/>
      <c r="E105" s="284"/>
      <c r="F105" s="284"/>
      <c r="G105" s="133"/>
      <c r="H105" s="133"/>
      <c r="I105" s="133"/>
      <c r="J105" s="135"/>
      <c r="K105" s="133"/>
      <c r="L105" s="136"/>
      <c r="M105" s="137"/>
      <c r="N105" s="138" t="s">
        <v>42</v>
      </c>
      <c r="O105" s="137"/>
      <c r="P105" s="137"/>
      <c r="Q105" s="137"/>
      <c r="R105" s="137"/>
      <c r="S105" s="133"/>
      <c r="T105" s="133"/>
      <c r="U105" s="133"/>
      <c r="V105" s="133"/>
      <c r="W105" s="133"/>
      <c r="X105" s="133"/>
      <c r="Y105" s="133"/>
      <c r="Z105" s="133"/>
      <c r="AA105" s="133"/>
      <c r="AB105" s="133"/>
      <c r="AC105" s="133"/>
      <c r="AD105" s="133"/>
      <c r="AE105" s="133"/>
      <c r="AF105" s="137"/>
      <c r="AG105" s="137"/>
      <c r="AH105" s="137"/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137"/>
      <c r="AU105" s="137"/>
      <c r="AV105" s="137"/>
      <c r="AW105" s="137"/>
      <c r="AX105" s="137"/>
      <c r="AY105" s="139" t="s">
        <v>242</v>
      </c>
      <c r="AZ105" s="137"/>
      <c r="BA105" s="137"/>
      <c r="BB105" s="137"/>
      <c r="BC105" s="137"/>
      <c r="BD105" s="137"/>
      <c r="BE105" s="140">
        <f t="shared" si="0"/>
        <v>0</v>
      </c>
      <c r="BF105" s="140">
        <f t="shared" si="1"/>
        <v>0</v>
      </c>
      <c r="BG105" s="140">
        <f t="shared" si="2"/>
        <v>0</v>
      </c>
      <c r="BH105" s="140">
        <f t="shared" si="3"/>
        <v>0</v>
      </c>
      <c r="BI105" s="140">
        <f t="shared" si="4"/>
        <v>0</v>
      </c>
      <c r="BJ105" s="139" t="s">
        <v>32</v>
      </c>
      <c r="BK105" s="137"/>
      <c r="BL105" s="137"/>
      <c r="BM105" s="137"/>
    </row>
    <row r="106" spans="1:65" s="2" customFormat="1" ht="18" customHeight="1">
      <c r="A106" s="33"/>
      <c r="B106" s="132"/>
      <c r="C106" s="133"/>
      <c r="D106" s="283"/>
      <c r="E106" s="284"/>
      <c r="F106" s="284"/>
      <c r="G106" s="133"/>
      <c r="H106" s="133"/>
      <c r="I106" s="133"/>
      <c r="J106" s="135"/>
      <c r="K106" s="133"/>
      <c r="L106" s="136"/>
      <c r="M106" s="137"/>
      <c r="N106" s="138" t="s">
        <v>42</v>
      </c>
      <c r="O106" s="137"/>
      <c r="P106" s="137"/>
      <c r="Q106" s="137"/>
      <c r="R106" s="137"/>
      <c r="S106" s="133"/>
      <c r="T106" s="133"/>
      <c r="U106" s="133"/>
      <c r="V106" s="133"/>
      <c r="W106" s="133"/>
      <c r="X106" s="133"/>
      <c r="Y106" s="133"/>
      <c r="Z106" s="133"/>
      <c r="AA106" s="133"/>
      <c r="AB106" s="133"/>
      <c r="AC106" s="133"/>
      <c r="AD106" s="133"/>
      <c r="AE106" s="133"/>
      <c r="AF106" s="137"/>
      <c r="AG106" s="137"/>
      <c r="AH106" s="137"/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137"/>
      <c r="AU106" s="137"/>
      <c r="AV106" s="137"/>
      <c r="AW106" s="137"/>
      <c r="AX106" s="137"/>
      <c r="AY106" s="139" t="s">
        <v>242</v>
      </c>
      <c r="AZ106" s="137"/>
      <c r="BA106" s="137"/>
      <c r="BB106" s="137"/>
      <c r="BC106" s="137"/>
      <c r="BD106" s="137"/>
      <c r="BE106" s="140">
        <f t="shared" si="0"/>
        <v>0</v>
      </c>
      <c r="BF106" s="140">
        <f t="shared" si="1"/>
        <v>0</v>
      </c>
      <c r="BG106" s="140">
        <f t="shared" si="2"/>
        <v>0</v>
      </c>
      <c r="BH106" s="140">
        <f t="shared" si="3"/>
        <v>0</v>
      </c>
      <c r="BI106" s="140">
        <f t="shared" si="4"/>
        <v>0</v>
      </c>
      <c r="BJ106" s="139" t="s">
        <v>32</v>
      </c>
      <c r="BK106" s="137"/>
      <c r="BL106" s="137"/>
      <c r="BM106" s="137"/>
    </row>
    <row r="107" spans="1:65" s="2" customFormat="1" ht="18" customHeight="1">
      <c r="A107" s="33"/>
      <c r="B107" s="132"/>
      <c r="C107" s="133"/>
      <c r="D107" s="283"/>
      <c r="E107" s="284"/>
      <c r="F107" s="284"/>
      <c r="G107" s="133"/>
      <c r="H107" s="133"/>
      <c r="I107" s="133"/>
      <c r="J107" s="135"/>
      <c r="K107" s="133"/>
      <c r="L107" s="136"/>
      <c r="M107" s="137"/>
      <c r="N107" s="138" t="s">
        <v>42</v>
      </c>
      <c r="O107" s="137"/>
      <c r="P107" s="137"/>
      <c r="Q107" s="137"/>
      <c r="R107" s="137"/>
      <c r="S107" s="133"/>
      <c r="T107" s="133"/>
      <c r="U107" s="133"/>
      <c r="V107" s="133"/>
      <c r="W107" s="133"/>
      <c r="X107" s="133"/>
      <c r="Y107" s="133"/>
      <c r="Z107" s="133"/>
      <c r="AA107" s="133"/>
      <c r="AB107" s="133"/>
      <c r="AC107" s="133"/>
      <c r="AD107" s="133"/>
      <c r="AE107" s="133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9" t="s">
        <v>242</v>
      </c>
      <c r="AZ107" s="137"/>
      <c r="BA107" s="137"/>
      <c r="BB107" s="137"/>
      <c r="BC107" s="137"/>
      <c r="BD107" s="137"/>
      <c r="BE107" s="140">
        <f t="shared" si="0"/>
        <v>0</v>
      </c>
      <c r="BF107" s="140">
        <f t="shared" si="1"/>
        <v>0</v>
      </c>
      <c r="BG107" s="140">
        <f t="shared" si="2"/>
        <v>0</v>
      </c>
      <c r="BH107" s="140">
        <f t="shared" si="3"/>
        <v>0</v>
      </c>
      <c r="BI107" s="140">
        <f t="shared" si="4"/>
        <v>0</v>
      </c>
      <c r="BJ107" s="139" t="s">
        <v>32</v>
      </c>
      <c r="BK107" s="137"/>
      <c r="BL107" s="137"/>
      <c r="BM107" s="137"/>
    </row>
    <row r="108" spans="1:65" s="2" customFormat="1" ht="18" customHeight="1">
      <c r="A108" s="33"/>
      <c r="B108" s="132"/>
      <c r="C108" s="133"/>
      <c r="D108" s="134"/>
      <c r="E108" s="133"/>
      <c r="F108" s="133"/>
      <c r="G108" s="133"/>
      <c r="H108" s="133"/>
      <c r="I108" s="133"/>
      <c r="J108" s="135"/>
      <c r="K108" s="133"/>
      <c r="L108" s="136"/>
      <c r="M108" s="137"/>
      <c r="N108" s="138" t="s">
        <v>42</v>
      </c>
      <c r="O108" s="137"/>
      <c r="P108" s="137"/>
      <c r="Q108" s="137"/>
      <c r="R108" s="137"/>
      <c r="S108" s="133"/>
      <c r="T108" s="133"/>
      <c r="U108" s="133"/>
      <c r="V108" s="133"/>
      <c r="W108" s="133"/>
      <c r="X108" s="133"/>
      <c r="Y108" s="133"/>
      <c r="Z108" s="133"/>
      <c r="AA108" s="133"/>
      <c r="AB108" s="133"/>
      <c r="AC108" s="133"/>
      <c r="AD108" s="133"/>
      <c r="AE108" s="133"/>
      <c r="AF108" s="137"/>
      <c r="AG108" s="137"/>
      <c r="AH108" s="137"/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137"/>
      <c r="AU108" s="137"/>
      <c r="AV108" s="137"/>
      <c r="AW108" s="137"/>
      <c r="AX108" s="137"/>
      <c r="AY108" s="139" t="s">
        <v>244</v>
      </c>
      <c r="AZ108" s="137"/>
      <c r="BA108" s="137"/>
      <c r="BB108" s="137"/>
      <c r="BC108" s="137"/>
      <c r="BD108" s="137"/>
      <c r="BE108" s="140">
        <f t="shared" si="0"/>
        <v>0</v>
      </c>
      <c r="BF108" s="140">
        <f t="shared" si="1"/>
        <v>0</v>
      </c>
      <c r="BG108" s="140">
        <f t="shared" si="2"/>
        <v>0</v>
      </c>
      <c r="BH108" s="140">
        <f t="shared" si="3"/>
        <v>0</v>
      </c>
      <c r="BI108" s="140">
        <f t="shared" si="4"/>
        <v>0</v>
      </c>
      <c r="BJ108" s="139" t="s">
        <v>32</v>
      </c>
      <c r="BK108" s="137"/>
      <c r="BL108" s="137"/>
      <c r="BM108" s="137"/>
    </row>
    <row r="109" spans="1:65" s="2" customForma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65" s="2" customFormat="1" ht="29.25" customHeight="1">
      <c r="A110" s="33"/>
      <c r="B110" s="34"/>
      <c r="C110" s="141" t="s">
        <v>2910</v>
      </c>
      <c r="D110" s="111"/>
      <c r="E110" s="111"/>
      <c r="F110" s="111"/>
      <c r="G110" s="111"/>
      <c r="H110" s="111"/>
      <c r="I110" s="111"/>
      <c r="J110" s="142">
        <f>ROUND(J98+J102,0)</f>
        <v>0</v>
      </c>
      <c r="K110" s="111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65" s="2" customFormat="1" ht="6.95" customHeight="1">
      <c r="A111" s="33"/>
      <c r="B111" s="48"/>
      <c r="C111" s="49"/>
      <c r="D111" s="49"/>
      <c r="E111" s="49"/>
      <c r="F111" s="49"/>
      <c r="G111" s="49"/>
      <c r="H111" s="49"/>
      <c r="I111" s="49"/>
      <c r="J111" s="49"/>
      <c r="K111" s="49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5" spans="1:31" s="2" customFormat="1" ht="6.95" customHeight="1">
      <c r="A115" s="33"/>
      <c r="B115" s="50"/>
      <c r="C115" s="51"/>
      <c r="D115" s="51"/>
      <c r="E115" s="51"/>
      <c r="F115" s="51"/>
      <c r="G115" s="51"/>
      <c r="H115" s="51"/>
      <c r="I115" s="51"/>
      <c r="J115" s="51"/>
      <c r="K115" s="51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24.95" customHeight="1">
      <c r="A116" s="33"/>
      <c r="B116" s="34"/>
      <c r="C116" s="22" t="s">
        <v>245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6.95" customHeight="1">
      <c r="A117" s="33"/>
      <c r="B117" s="34"/>
      <c r="C117" s="33"/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12" customHeight="1">
      <c r="A118" s="33"/>
      <c r="B118" s="34"/>
      <c r="C118" s="28" t="s">
        <v>16</v>
      </c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16.5" customHeight="1">
      <c r="A119" s="33"/>
      <c r="B119" s="34"/>
      <c r="C119" s="33"/>
      <c r="D119" s="33"/>
      <c r="E119" s="285" t="str">
        <f>E7</f>
        <v>BRNO, SPORTOVNÍ I - REKONSTRUKCE KANALIZACE , I. ETAPA</v>
      </c>
      <c r="F119" s="286"/>
      <c r="G119" s="286"/>
      <c r="H119" s="286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1" customFormat="1" ht="12" customHeight="1">
      <c r="B120" s="21"/>
      <c r="C120" s="28" t="s">
        <v>151</v>
      </c>
      <c r="L120" s="21"/>
    </row>
    <row r="121" spans="1:31" s="2" customFormat="1" ht="16.5" customHeight="1">
      <c r="A121" s="33"/>
      <c r="B121" s="34"/>
      <c r="C121" s="33"/>
      <c r="D121" s="33"/>
      <c r="E121" s="285" t="s">
        <v>2817</v>
      </c>
      <c r="F121" s="282"/>
      <c r="G121" s="282"/>
      <c r="H121" s="282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2" customHeight="1">
      <c r="A122" s="33"/>
      <c r="B122" s="34"/>
      <c r="C122" s="28" t="s">
        <v>157</v>
      </c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6.5" customHeight="1">
      <c r="A123" s="33"/>
      <c r="B123" s="34"/>
      <c r="C123" s="33"/>
      <c r="D123" s="33"/>
      <c r="E123" s="278" t="str">
        <f>E11</f>
        <v>94 - ostatní náklady (Š32731 - Š33084)</v>
      </c>
      <c r="F123" s="282"/>
      <c r="G123" s="282"/>
      <c r="H123" s="282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6.9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2" customHeight="1">
      <c r="A125" s="33"/>
      <c r="B125" s="34"/>
      <c r="C125" s="28" t="s">
        <v>20</v>
      </c>
      <c r="D125" s="33"/>
      <c r="E125" s="33"/>
      <c r="F125" s="26" t="str">
        <f>F14</f>
        <v>Brno</v>
      </c>
      <c r="G125" s="33"/>
      <c r="H125" s="33"/>
      <c r="I125" s="28" t="s">
        <v>22</v>
      </c>
      <c r="J125" s="56" t="str">
        <f>IF(J14="","",J14)</f>
        <v/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6.9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25.7" customHeight="1">
      <c r="A127" s="33"/>
      <c r="B127" s="34"/>
      <c r="C127" s="28" t="s">
        <v>23</v>
      </c>
      <c r="D127" s="33"/>
      <c r="E127" s="33"/>
      <c r="F127" s="26" t="str">
        <f>E17</f>
        <v>Statutární město Brno</v>
      </c>
      <c r="G127" s="33"/>
      <c r="H127" s="33"/>
      <c r="I127" s="28" t="s">
        <v>29</v>
      </c>
      <c r="J127" s="31" t="str">
        <f>E23</f>
        <v>JV PROJEKT VH s.r.o.</v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5.2" customHeight="1">
      <c r="A128" s="33"/>
      <c r="B128" s="34"/>
      <c r="C128" s="28" t="s">
        <v>27</v>
      </c>
      <c r="D128" s="33"/>
      <c r="E128" s="33"/>
      <c r="F128" s="26" t="str">
        <f>IF(E20="","",E20)</f>
        <v>Vyplň údaj</v>
      </c>
      <c r="G128" s="33"/>
      <c r="H128" s="33"/>
      <c r="I128" s="28" t="s">
        <v>33</v>
      </c>
      <c r="J128" s="31" t="str">
        <f>E26</f>
        <v>Obrtel M.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0.35" customHeight="1">
      <c r="A129" s="33"/>
      <c r="B129" s="34"/>
      <c r="C129" s="33"/>
      <c r="D129" s="33"/>
      <c r="E129" s="33"/>
      <c r="F129" s="33"/>
      <c r="G129" s="33"/>
      <c r="H129" s="33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11" customFormat="1" ht="29.25" customHeight="1">
      <c r="A130" s="143"/>
      <c r="B130" s="144"/>
      <c r="C130" s="145" t="s">
        <v>246</v>
      </c>
      <c r="D130" s="146" t="s">
        <v>62</v>
      </c>
      <c r="E130" s="146" t="s">
        <v>58</v>
      </c>
      <c r="F130" s="146" t="s">
        <v>59</v>
      </c>
      <c r="G130" s="146" t="s">
        <v>247</v>
      </c>
      <c r="H130" s="146" t="s">
        <v>248</v>
      </c>
      <c r="I130" s="146" t="s">
        <v>249</v>
      </c>
      <c r="J130" s="146" t="s">
        <v>228</v>
      </c>
      <c r="K130" s="147" t="s">
        <v>250</v>
      </c>
      <c r="L130" s="148"/>
      <c r="M130" s="63" t="s">
        <v>1</v>
      </c>
      <c r="N130" s="64" t="s">
        <v>41</v>
      </c>
      <c r="O130" s="64" t="s">
        <v>251</v>
      </c>
      <c r="P130" s="64" t="s">
        <v>252</v>
      </c>
      <c r="Q130" s="64" t="s">
        <v>253</v>
      </c>
      <c r="R130" s="64" t="s">
        <v>254</v>
      </c>
      <c r="S130" s="64" t="s">
        <v>255</v>
      </c>
      <c r="T130" s="65" t="s">
        <v>256</v>
      </c>
      <c r="U130" s="143"/>
      <c r="V130" s="143"/>
      <c r="W130" s="143"/>
      <c r="X130" s="143"/>
      <c r="Y130" s="143"/>
      <c r="Z130" s="143"/>
      <c r="AA130" s="143"/>
      <c r="AB130" s="143"/>
      <c r="AC130" s="143"/>
      <c r="AD130" s="143"/>
      <c r="AE130" s="143"/>
    </row>
    <row r="131" spans="1:65" s="2" customFormat="1" ht="22.9" customHeight="1">
      <c r="A131" s="33"/>
      <c r="B131" s="34"/>
      <c r="C131" s="70" t="s">
        <v>257</v>
      </c>
      <c r="D131" s="33"/>
      <c r="E131" s="33"/>
      <c r="F131" s="33"/>
      <c r="G131" s="33"/>
      <c r="H131" s="33"/>
      <c r="I131" s="33"/>
      <c r="J131" s="149">
        <f>BK131</f>
        <v>0</v>
      </c>
      <c r="K131" s="33"/>
      <c r="L131" s="34"/>
      <c r="M131" s="66"/>
      <c r="N131" s="57"/>
      <c r="O131" s="67"/>
      <c r="P131" s="150">
        <f>P132</f>
        <v>0</v>
      </c>
      <c r="Q131" s="67"/>
      <c r="R131" s="150">
        <f>R132</f>
        <v>0</v>
      </c>
      <c r="S131" s="67"/>
      <c r="T131" s="151">
        <f>T132</f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T131" s="18" t="s">
        <v>76</v>
      </c>
      <c r="AU131" s="18" t="s">
        <v>229</v>
      </c>
      <c r="BK131" s="152">
        <f>BK132</f>
        <v>0</v>
      </c>
    </row>
    <row r="132" spans="1:65" s="12" customFormat="1" ht="25.9" customHeight="1">
      <c r="B132" s="153"/>
      <c r="D132" s="154" t="s">
        <v>76</v>
      </c>
      <c r="E132" s="155" t="s">
        <v>2820</v>
      </c>
      <c r="F132" s="155" t="s">
        <v>2821</v>
      </c>
      <c r="I132" s="156"/>
      <c r="J132" s="157">
        <f>BK132</f>
        <v>0</v>
      </c>
      <c r="L132" s="153"/>
      <c r="M132" s="158"/>
      <c r="N132" s="159"/>
      <c r="O132" s="159"/>
      <c r="P132" s="160">
        <f>SUM(P133:P168)</f>
        <v>0</v>
      </c>
      <c r="Q132" s="159"/>
      <c r="R132" s="160">
        <f>SUM(R133:R168)</f>
        <v>0</v>
      </c>
      <c r="S132" s="159"/>
      <c r="T132" s="161">
        <f>SUM(T133:T168)</f>
        <v>0</v>
      </c>
      <c r="AR132" s="154" t="s">
        <v>268</v>
      </c>
      <c r="AT132" s="162" t="s">
        <v>76</v>
      </c>
      <c r="AU132" s="162" t="s">
        <v>77</v>
      </c>
      <c r="AY132" s="154" t="s">
        <v>260</v>
      </c>
      <c r="BK132" s="163">
        <f>SUM(BK133:BK168)</f>
        <v>0</v>
      </c>
    </row>
    <row r="133" spans="1:65" s="2" customFormat="1" ht="16.5" customHeight="1">
      <c r="A133" s="33"/>
      <c r="B133" s="132"/>
      <c r="C133" s="166" t="s">
        <v>32</v>
      </c>
      <c r="D133" s="166" t="s">
        <v>263</v>
      </c>
      <c r="E133" s="167" t="s">
        <v>2822</v>
      </c>
      <c r="F133" s="168" t="s">
        <v>2823</v>
      </c>
      <c r="G133" s="169" t="s">
        <v>2824</v>
      </c>
      <c r="H133" s="170">
        <v>1</v>
      </c>
      <c r="I133" s="171"/>
      <c r="J133" s="172">
        <f>ROUND(I133*H133,2)</f>
        <v>0</v>
      </c>
      <c r="K133" s="168" t="s">
        <v>356</v>
      </c>
      <c r="L133" s="34"/>
      <c r="M133" s="173" t="s">
        <v>1</v>
      </c>
      <c r="N133" s="174" t="s">
        <v>42</v>
      </c>
      <c r="O133" s="59"/>
      <c r="P133" s="175">
        <f>O133*H133</f>
        <v>0</v>
      </c>
      <c r="Q133" s="175">
        <v>0</v>
      </c>
      <c r="R133" s="175">
        <f>Q133*H133</f>
        <v>0</v>
      </c>
      <c r="S133" s="175">
        <v>0</v>
      </c>
      <c r="T133" s="176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77" t="s">
        <v>2825</v>
      </c>
      <c r="AT133" s="177" t="s">
        <v>263</v>
      </c>
      <c r="AU133" s="177" t="s">
        <v>32</v>
      </c>
      <c r="AY133" s="18" t="s">
        <v>260</v>
      </c>
      <c r="BE133" s="178">
        <f>IF(N133="základní",J133,0)</f>
        <v>0</v>
      </c>
      <c r="BF133" s="178">
        <f>IF(N133="snížená",J133,0)</f>
        <v>0</v>
      </c>
      <c r="BG133" s="178">
        <f>IF(N133="zákl. přenesená",J133,0)</f>
        <v>0</v>
      </c>
      <c r="BH133" s="178">
        <f>IF(N133="sníž. přenesená",J133,0)</f>
        <v>0</v>
      </c>
      <c r="BI133" s="178">
        <f>IF(N133="nulová",J133,0)</f>
        <v>0</v>
      </c>
      <c r="BJ133" s="18" t="s">
        <v>32</v>
      </c>
      <c r="BK133" s="178">
        <f>ROUND(I133*H133,2)</f>
        <v>0</v>
      </c>
      <c r="BL133" s="18" t="s">
        <v>2825</v>
      </c>
      <c r="BM133" s="177" t="s">
        <v>268</v>
      </c>
    </row>
    <row r="134" spans="1:65" s="13" customFormat="1">
      <c r="B134" s="179"/>
      <c r="D134" s="180" t="s">
        <v>270</v>
      </c>
      <c r="E134" s="181" t="s">
        <v>1</v>
      </c>
      <c r="F134" s="182" t="s">
        <v>32</v>
      </c>
      <c r="H134" s="183">
        <v>1</v>
      </c>
      <c r="I134" s="184"/>
      <c r="L134" s="179"/>
      <c r="M134" s="185"/>
      <c r="N134" s="186"/>
      <c r="O134" s="186"/>
      <c r="P134" s="186"/>
      <c r="Q134" s="186"/>
      <c r="R134" s="186"/>
      <c r="S134" s="186"/>
      <c r="T134" s="187"/>
      <c r="AT134" s="181" t="s">
        <v>270</v>
      </c>
      <c r="AU134" s="181" t="s">
        <v>32</v>
      </c>
      <c r="AV134" s="13" t="s">
        <v>86</v>
      </c>
      <c r="AW134" s="13" t="s">
        <v>31</v>
      </c>
      <c r="AX134" s="13" t="s">
        <v>32</v>
      </c>
      <c r="AY134" s="181" t="s">
        <v>260</v>
      </c>
    </row>
    <row r="135" spans="1:65" s="2" customFormat="1" ht="16.5" customHeight="1">
      <c r="A135" s="33"/>
      <c r="B135" s="132"/>
      <c r="C135" s="166" t="s">
        <v>86</v>
      </c>
      <c r="D135" s="166" t="s">
        <v>263</v>
      </c>
      <c r="E135" s="167" t="s">
        <v>2826</v>
      </c>
      <c r="F135" s="168" t="s">
        <v>2827</v>
      </c>
      <c r="G135" s="169" t="s">
        <v>2824</v>
      </c>
      <c r="H135" s="170">
        <v>1</v>
      </c>
      <c r="I135" s="171"/>
      <c r="J135" s="172">
        <f>ROUND(I135*H135,2)</f>
        <v>0</v>
      </c>
      <c r="K135" s="168" t="s">
        <v>356</v>
      </c>
      <c r="L135" s="34"/>
      <c r="M135" s="173" t="s">
        <v>1</v>
      </c>
      <c r="N135" s="174" t="s">
        <v>42</v>
      </c>
      <c r="O135" s="59"/>
      <c r="P135" s="175">
        <f>O135*H135</f>
        <v>0</v>
      </c>
      <c r="Q135" s="175">
        <v>0</v>
      </c>
      <c r="R135" s="175">
        <f>Q135*H135</f>
        <v>0</v>
      </c>
      <c r="S135" s="175">
        <v>0</v>
      </c>
      <c r="T135" s="176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77" t="s">
        <v>2825</v>
      </c>
      <c r="AT135" s="177" t="s">
        <v>263</v>
      </c>
      <c r="AU135" s="177" t="s">
        <v>32</v>
      </c>
      <c r="AY135" s="18" t="s">
        <v>260</v>
      </c>
      <c r="BE135" s="178">
        <f>IF(N135="základní",J135,0)</f>
        <v>0</v>
      </c>
      <c r="BF135" s="178">
        <f>IF(N135="snížená",J135,0)</f>
        <v>0</v>
      </c>
      <c r="BG135" s="178">
        <f>IF(N135="zákl. přenesená",J135,0)</f>
        <v>0</v>
      </c>
      <c r="BH135" s="178">
        <f>IF(N135="sníž. přenesená",J135,0)</f>
        <v>0</v>
      </c>
      <c r="BI135" s="178">
        <f>IF(N135="nulová",J135,0)</f>
        <v>0</v>
      </c>
      <c r="BJ135" s="18" t="s">
        <v>32</v>
      </c>
      <c r="BK135" s="178">
        <f>ROUND(I135*H135,2)</f>
        <v>0</v>
      </c>
      <c r="BL135" s="18" t="s">
        <v>2825</v>
      </c>
      <c r="BM135" s="177" t="s">
        <v>306</v>
      </c>
    </row>
    <row r="136" spans="1:65" s="13" customFormat="1">
      <c r="B136" s="179"/>
      <c r="D136" s="180" t="s">
        <v>270</v>
      </c>
      <c r="E136" s="181" t="s">
        <v>1</v>
      </c>
      <c r="F136" s="182" t="s">
        <v>32</v>
      </c>
      <c r="H136" s="183">
        <v>1</v>
      </c>
      <c r="I136" s="184"/>
      <c r="L136" s="179"/>
      <c r="M136" s="185"/>
      <c r="N136" s="186"/>
      <c r="O136" s="186"/>
      <c r="P136" s="186"/>
      <c r="Q136" s="186"/>
      <c r="R136" s="186"/>
      <c r="S136" s="186"/>
      <c r="T136" s="187"/>
      <c r="AT136" s="181" t="s">
        <v>270</v>
      </c>
      <c r="AU136" s="181" t="s">
        <v>32</v>
      </c>
      <c r="AV136" s="13" t="s">
        <v>86</v>
      </c>
      <c r="AW136" s="13" t="s">
        <v>31</v>
      </c>
      <c r="AX136" s="13" t="s">
        <v>32</v>
      </c>
      <c r="AY136" s="181" t="s">
        <v>260</v>
      </c>
    </row>
    <row r="137" spans="1:65" s="2" customFormat="1" ht="16.5" customHeight="1">
      <c r="A137" s="33"/>
      <c r="B137" s="132"/>
      <c r="C137" s="166" t="s">
        <v>283</v>
      </c>
      <c r="D137" s="166" t="s">
        <v>263</v>
      </c>
      <c r="E137" s="167" t="s">
        <v>2828</v>
      </c>
      <c r="F137" s="168" t="s">
        <v>2829</v>
      </c>
      <c r="G137" s="169" t="s">
        <v>266</v>
      </c>
      <c r="H137" s="170">
        <v>318.18</v>
      </c>
      <c r="I137" s="171"/>
      <c r="J137" s="172">
        <f>ROUND(I137*H137,2)</f>
        <v>0</v>
      </c>
      <c r="K137" s="168" t="s">
        <v>356</v>
      </c>
      <c r="L137" s="34"/>
      <c r="M137" s="173" t="s">
        <v>1</v>
      </c>
      <c r="N137" s="174" t="s">
        <v>42</v>
      </c>
      <c r="O137" s="59"/>
      <c r="P137" s="175">
        <f>O137*H137</f>
        <v>0</v>
      </c>
      <c r="Q137" s="175">
        <v>0</v>
      </c>
      <c r="R137" s="175">
        <f>Q137*H137</f>
        <v>0</v>
      </c>
      <c r="S137" s="175">
        <v>0</v>
      </c>
      <c r="T137" s="176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77" t="s">
        <v>2825</v>
      </c>
      <c r="AT137" s="177" t="s">
        <v>263</v>
      </c>
      <c r="AU137" s="177" t="s">
        <v>32</v>
      </c>
      <c r="AY137" s="18" t="s">
        <v>260</v>
      </c>
      <c r="BE137" s="178">
        <f>IF(N137="základní",J137,0)</f>
        <v>0</v>
      </c>
      <c r="BF137" s="178">
        <f>IF(N137="snížená",J137,0)</f>
        <v>0</v>
      </c>
      <c r="BG137" s="178">
        <f>IF(N137="zákl. přenesená",J137,0)</f>
        <v>0</v>
      </c>
      <c r="BH137" s="178">
        <f>IF(N137="sníž. přenesená",J137,0)</f>
        <v>0</v>
      </c>
      <c r="BI137" s="178">
        <f>IF(N137="nulová",J137,0)</f>
        <v>0</v>
      </c>
      <c r="BJ137" s="18" t="s">
        <v>32</v>
      </c>
      <c r="BK137" s="178">
        <f>ROUND(I137*H137,2)</f>
        <v>0</v>
      </c>
      <c r="BL137" s="18" t="s">
        <v>2825</v>
      </c>
      <c r="BM137" s="177" t="s">
        <v>2830</v>
      </c>
    </row>
    <row r="138" spans="1:65" s="13" customFormat="1">
      <c r="B138" s="179"/>
      <c r="D138" s="180" t="s">
        <v>270</v>
      </c>
      <c r="E138" s="181" t="s">
        <v>1</v>
      </c>
      <c r="F138" s="182" t="s">
        <v>2877</v>
      </c>
      <c r="H138" s="183">
        <v>318.18</v>
      </c>
      <c r="I138" s="184"/>
      <c r="L138" s="179"/>
      <c r="M138" s="185"/>
      <c r="N138" s="186"/>
      <c r="O138" s="186"/>
      <c r="P138" s="186"/>
      <c r="Q138" s="186"/>
      <c r="R138" s="186"/>
      <c r="S138" s="186"/>
      <c r="T138" s="187"/>
      <c r="AT138" s="181" t="s">
        <v>270</v>
      </c>
      <c r="AU138" s="181" t="s">
        <v>32</v>
      </c>
      <c r="AV138" s="13" t="s">
        <v>86</v>
      </c>
      <c r="AW138" s="13" t="s">
        <v>31</v>
      </c>
      <c r="AX138" s="13" t="s">
        <v>32</v>
      </c>
      <c r="AY138" s="181" t="s">
        <v>260</v>
      </c>
    </row>
    <row r="139" spans="1:65" s="2" customFormat="1" ht="16.5" customHeight="1">
      <c r="A139" s="33"/>
      <c r="B139" s="132"/>
      <c r="C139" s="166" t="s">
        <v>268</v>
      </c>
      <c r="D139" s="166" t="s">
        <v>263</v>
      </c>
      <c r="E139" s="167" t="s">
        <v>2832</v>
      </c>
      <c r="F139" s="168" t="s">
        <v>2833</v>
      </c>
      <c r="G139" s="169" t="s">
        <v>2824</v>
      </c>
      <c r="H139" s="170">
        <v>1</v>
      </c>
      <c r="I139" s="171"/>
      <c r="J139" s="172">
        <f>ROUND(I139*H139,2)</f>
        <v>0</v>
      </c>
      <c r="K139" s="168" t="s">
        <v>356</v>
      </c>
      <c r="L139" s="34"/>
      <c r="M139" s="173" t="s">
        <v>1</v>
      </c>
      <c r="N139" s="174" t="s">
        <v>42</v>
      </c>
      <c r="O139" s="59"/>
      <c r="P139" s="175">
        <f>O139*H139</f>
        <v>0</v>
      </c>
      <c r="Q139" s="175">
        <v>0</v>
      </c>
      <c r="R139" s="175">
        <f>Q139*H139</f>
        <v>0</v>
      </c>
      <c r="S139" s="175">
        <v>0</v>
      </c>
      <c r="T139" s="176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77" t="s">
        <v>2825</v>
      </c>
      <c r="AT139" s="177" t="s">
        <v>263</v>
      </c>
      <c r="AU139" s="177" t="s">
        <v>32</v>
      </c>
      <c r="AY139" s="18" t="s">
        <v>260</v>
      </c>
      <c r="BE139" s="178">
        <f>IF(N139="základní",J139,0)</f>
        <v>0</v>
      </c>
      <c r="BF139" s="178">
        <f>IF(N139="snížená",J139,0)</f>
        <v>0</v>
      </c>
      <c r="BG139" s="178">
        <f>IF(N139="zákl. přenesená",J139,0)</f>
        <v>0</v>
      </c>
      <c r="BH139" s="178">
        <f>IF(N139="sníž. přenesená",J139,0)</f>
        <v>0</v>
      </c>
      <c r="BI139" s="178">
        <f>IF(N139="nulová",J139,0)</f>
        <v>0</v>
      </c>
      <c r="BJ139" s="18" t="s">
        <v>32</v>
      </c>
      <c r="BK139" s="178">
        <f>ROUND(I139*H139,2)</f>
        <v>0</v>
      </c>
      <c r="BL139" s="18" t="s">
        <v>2825</v>
      </c>
      <c r="BM139" s="177" t="s">
        <v>401</v>
      </c>
    </row>
    <row r="140" spans="1:65" s="13" customFormat="1">
      <c r="B140" s="179"/>
      <c r="D140" s="180" t="s">
        <v>270</v>
      </c>
      <c r="E140" s="181" t="s">
        <v>1</v>
      </c>
      <c r="F140" s="182" t="s">
        <v>32</v>
      </c>
      <c r="H140" s="183">
        <v>1</v>
      </c>
      <c r="I140" s="184"/>
      <c r="L140" s="179"/>
      <c r="M140" s="185"/>
      <c r="N140" s="186"/>
      <c r="O140" s="186"/>
      <c r="P140" s="186"/>
      <c r="Q140" s="186"/>
      <c r="R140" s="186"/>
      <c r="S140" s="186"/>
      <c r="T140" s="187"/>
      <c r="AT140" s="181" t="s">
        <v>270</v>
      </c>
      <c r="AU140" s="181" t="s">
        <v>32</v>
      </c>
      <c r="AV140" s="13" t="s">
        <v>86</v>
      </c>
      <c r="AW140" s="13" t="s">
        <v>31</v>
      </c>
      <c r="AX140" s="13" t="s">
        <v>32</v>
      </c>
      <c r="AY140" s="181" t="s">
        <v>260</v>
      </c>
    </row>
    <row r="141" spans="1:65" s="2" customFormat="1" ht="16.5" customHeight="1">
      <c r="A141" s="33"/>
      <c r="B141" s="132"/>
      <c r="C141" s="166" t="s">
        <v>295</v>
      </c>
      <c r="D141" s="166" t="s">
        <v>263</v>
      </c>
      <c r="E141" s="167" t="s">
        <v>2834</v>
      </c>
      <c r="F141" s="168" t="s">
        <v>2835</v>
      </c>
      <c r="G141" s="169" t="s">
        <v>2824</v>
      </c>
      <c r="H141" s="170">
        <v>1</v>
      </c>
      <c r="I141" s="171"/>
      <c r="J141" s="172">
        <f>ROUND(I141*H141,2)</f>
        <v>0</v>
      </c>
      <c r="K141" s="168" t="s">
        <v>356</v>
      </c>
      <c r="L141" s="34"/>
      <c r="M141" s="173" t="s">
        <v>1</v>
      </c>
      <c r="N141" s="174" t="s">
        <v>42</v>
      </c>
      <c r="O141" s="59"/>
      <c r="P141" s="175">
        <f>O141*H141</f>
        <v>0</v>
      </c>
      <c r="Q141" s="175">
        <v>0</v>
      </c>
      <c r="R141" s="175">
        <f>Q141*H141</f>
        <v>0</v>
      </c>
      <c r="S141" s="175">
        <v>0</v>
      </c>
      <c r="T141" s="176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77" t="s">
        <v>2825</v>
      </c>
      <c r="AT141" s="177" t="s">
        <v>263</v>
      </c>
      <c r="AU141" s="177" t="s">
        <v>32</v>
      </c>
      <c r="AY141" s="18" t="s">
        <v>260</v>
      </c>
      <c r="BE141" s="178">
        <f>IF(N141="základní",J141,0)</f>
        <v>0</v>
      </c>
      <c r="BF141" s="178">
        <f>IF(N141="snížená",J141,0)</f>
        <v>0</v>
      </c>
      <c r="BG141" s="178">
        <f>IF(N141="zákl. přenesená",J141,0)</f>
        <v>0</v>
      </c>
      <c r="BH141" s="178">
        <f>IF(N141="sníž. přenesená",J141,0)</f>
        <v>0</v>
      </c>
      <c r="BI141" s="178">
        <f>IF(N141="nulová",J141,0)</f>
        <v>0</v>
      </c>
      <c r="BJ141" s="18" t="s">
        <v>32</v>
      </c>
      <c r="BK141" s="178">
        <f>ROUND(I141*H141,2)</f>
        <v>0</v>
      </c>
      <c r="BL141" s="18" t="s">
        <v>2825</v>
      </c>
      <c r="BM141" s="177" t="s">
        <v>428</v>
      </c>
    </row>
    <row r="142" spans="1:65" s="13" customFormat="1">
      <c r="B142" s="179"/>
      <c r="D142" s="180" t="s">
        <v>270</v>
      </c>
      <c r="E142" s="181" t="s">
        <v>1</v>
      </c>
      <c r="F142" s="182" t="s">
        <v>32</v>
      </c>
      <c r="H142" s="183">
        <v>1</v>
      </c>
      <c r="I142" s="184"/>
      <c r="L142" s="179"/>
      <c r="M142" s="185"/>
      <c r="N142" s="186"/>
      <c r="O142" s="186"/>
      <c r="P142" s="186"/>
      <c r="Q142" s="186"/>
      <c r="R142" s="186"/>
      <c r="S142" s="186"/>
      <c r="T142" s="187"/>
      <c r="AT142" s="181" t="s">
        <v>270</v>
      </c>
      <c r="AU142" s="181" t="s">
        <v>32</v>
      </c>
      <c r="AV142" s="13" t="s">
        <v>86</v>
      </c>
      <c r="AW142" s="13" t="s">
        <v>31</v>
      </c>
      <c r="AX142" s="13" t="s">
        <v>32</v>
      </c>
      <c r="AY142" s="181" t="s">
        <v>260</v>
      </c>
    </row>
    <row r="143" spans="1:65" s="2" customFormat="1" ht="16.5" customHeight="1">
      <c r="A143" s="33"/>
      <c r="B143" s="132"/>
      <c r="C143" s="166" t="s">
        <v>168</v>
      </c>
      <c r="D143" s="166" t="s">
        <v>263</v>
      </c>
      <c r="E143" s="167" t="s">
        <v>2836</v>
      </c>
      <c r="F143" s="168" t="s">
        <v>2837</v>
      </c>
      <c r="G143" s="169" t="s">
        <v>2824</v>
      </c>
      <c r="H143" s="170">
        <v>1</v>
      </c>
      <c r="I143" s="171"/>
      <c r="J143" s="172">
        <f>ROUND(I143*H143,2)</f>
        <v>0</v>
      </c>
      <c r="K143" s="168" t="s">
        <v>356</v>
      </c>
      <c r="L143" s="34"/>
      <c r="M143" s="173" t="s">
        <v>1</v>
      </c>
      <c r="N143" s="174" t="s">
        <v>42</v>
      </c>
      <c r="O143" s="59"/>
      <c r="P143" s="175">
        <f>O143*H143</f>
        <v>0</v>
      </c>
      <c r="Q143" s="175">
        <v>0</v>
      </c>
      <c r="R143" s="175">
        <f>Q143*H143</f>
        <v>0</v>
      </c>
      <c r="S143" s="175">
        <v>0</v>
      </c>
      <c r="T143" s="176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77" t="s">
        <v>2825</v>
      </c>
      <c r="AT143" s="177" t="s">
        <v>263</v>
      </c>
      <c r="AU143" s="177" t="s">
        <v>32</v>
      </c>
      <c r="AY143" s="18" t="s">
        <v>260</v>
      </c>
      <c r="BE143" s="178">
        <f>IF(N143="základní",J143,0)</f>
        <v>0</v>
      </c>
      <c r="BF143" s="178">
        <f>IF(N143="snížená",J143,0)</f>
        <v>0</v>
      </c>
      <c r="BG143" s="178">
        <f>IF(N143="zákl. přenesená",J143,0)</f>
        <v>0</v>
      </c>
      <c r="BH143" s="178">
        <f>IF(N143="sníž. přenesená",J143,0)</f>
        <v>0</v>
      </c>
      <c r="BI143" s="178">
        <f>IF(N143="nulová",J143,0)</f>
        <v>0</v>
      </c>
      <c r="BJ143" s="18" t="s">
        <v>32</v>
      </c>
      <c r="BK143" s="178">
        <f>ROUND(I143*H143,2)</f>
        <v>0</v>
      </c>
      <c r="BL143" s="18" t="s">
        <v>2825</v>
      </c>
      <c r="BM143" s="177" t="s">
        <v>457</v>
      </c>
    </row>
    <row r="144" spans="1:65" s="13" customFormat="1">
      <c r="B144" s="179"/>
      <c r="D144" s="180" t="s">
        <v>270</v>
      </c>
      <c r="E144" s="181" t="s">
        <v>1</v>
      </c>
      <c r="F144" s="182" t="s">
        <v>32</v>
      </c>
      <c r="H144" s="183">
        <v>1</v>
      </c>
      <c r="I144" s="184"/>
      <c r="L144" s="179"/>
      <c r="M144" s="185"/>
      <c r="N144" s="186"/>
      <c r="O144" s="186"/>
      <c r="P144" s="186"/>
      <c r="Q144" s="186"/>
      <c r="R144" s="186"/>
      <c r="S144" s="186"/>
      <c r="T144" s="187"/>
      <c r="AT144" s="181" t="s">
        <v>270</v>
      </c>
      <c r="AU144" s="181" t="s">
        <v>32</v>
      </c>
      <c r="AV144" s="13" t="s">
        <v>86</v>
      </c>
      <c r="AW144" s="13" t="s">
        <v>31</v>
      </c>
      <c r="AX144" s="13" t="s">
        <v>32</v>
      </c>
      <c r="AY144" s="181" t="s">
        <v>260</v>
      </c>
    </row>
    <row r="145" spans="1:65" s="2" customFormat="1" ht="16.5" customHeight="1">
      <c r="A145" s="33"/>
      <c r="B145" s="132"/>
      <c r="C145" s="166" t="s">
        <v>303</v>
      </c>
      <c r="D145" s="166" t="s">
        <v>263</v>
      </c>
      <c r="E145" s="167" t="s">
        <v>2838</v>
      </c>
      <c r="F145" s="168" t="s">
        <v>2839</v>
      </c>
      <c r="G145" s="169" t="s">
        <v>2824</v>
      </c>
      <c r="H145" s="170">
        <v>1</v>
      </c>
      <c r="I145" s="171"/>
      <c r="J145" s="172">
        <f>ROUND(I145*H145,2)</f>
        <v>0</v>
      </c>
      <c r="K145" s="168" t="s">
        <v>356</v>
      </c>
      <c r="L145" s="34"/>
      <c r="M145" s="173" t="s">
        <v>1</v>
      </c>
      <c r="N145" s="174" t="s">
        <v>42</v>
      </c>
      <c r="O145" s="59"/>
      <c r="P145" s="175">
        <f>O145*H145</f>
        <v>0</v>
      </c>
      <c r="Q145" s="175">
        <v>0</v>
      </c>
      <c r="R145" s="175">
        <f>Q145*H145</f>
        <v>0</v>
      </c>
      <c r="S145" s="175">
        <v>0</v>
      </c>
      <c r="T145" s="176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77" t="s">
        <v>2825</v>
      </c>
      <c r="AT145" s="177" t="s">
        <v>263</v>
      </c>
      <c r="AU145" s="177" t="s">
        <v>32</v>
      </c>
      <c r="AY145" s="18" t="s">
        <v>260</v>
      </c>
      <c r="BE145" s="178">
        <f>IF(N145="základní",J145,0)</f>
        <v>0</v>
      </c>
      <c r="BF145" s="178">
        <f>IF(N145="snížená",J145,0)</f>
        <v>0</v>
      </c>
      <c r="BG145" s="178">
        <f>IF(N145="zákl. přenesená",J145,0)</f>
        <v>0</v>
      </c>
      <c r="BH145" s="178">
        <f>IF(N145="sníž. přenesená",J145,0)</f>
        <v>0</v>
      </c>
      <c r="BI145" s="178">
        <f>IF(N145="nulová",J145,0)</f>
        <v>0</v>
      </c>
      <c r="BJ145" s="18" t="s">
        <v>32</v>
      </c>
      <c r="BK145" s="178">
        <f>ROUND(I145*H145,2)</f>
        <v>0</v>
      </c>
      <c r="BL145" s="18" t="s">
        <v>2825</v>
      </c>
      <c r="BM145" s="177" t="s">
        <v>2878</v>
      </c>
    </row>
    <row r="146" spans="1:65" s="13" customFormat="1">
      <c r="B146" s="179"/>
      <c r="D146" s="180" t="s">
        <v>270</v>
      </c>
      <c r="E146" s="181" t="s">
        <v>1</v>
      </c>
      <c r="F146" s="182" t="s">
        <v>32</v>
      </c>
      <c r="H146" s="183">
        <v>1</v>
      </c>
      <c r="I146" s="184"/>
      <c r="L146" s="179"/>
      <c r="M146" s="185"/>
      <c r="N146" s="186"/>
      <c r="O146" s="186"/>
      <c r="P146" s="186"/>
      <c r="Q146" s="186"/>
      <c r="R146" s="186"/>
      <c r="S146" s="186"/>
      <c r="T146" s="187"/>
      <c r="AT146" s="181" t="s">
        <v>270</v>
      </c>
      <c r="AU146" s="181" t="s">
        <v>32</v>
      </c>
      <c r="AV146" s="13" t="s">
        <v>86</v>
      </c>
      <c r="AW146" s="13" t="s">
        <v>31</v>
      </c>
      <c r="AX146" s="13" t="s">
        <v>32</v>
      </c>
      <c r="AY146" s="181" t="s">
        <v>260</v>
      </c>
    </row>
    <row r="147" spans="1:65" s="2" customFormat="1" ht="16.5" customHeight="1">
      <c r="A147" s="33"/>
      <c r="B147" s="132"/>
      <c r="C147" s="166" t="s">
        <v>306</v>
      </c>
      <c r="D147" s="166" t="s">
        <v>263</v>
      </c>
      <c r="E147" s="167" t="s">
        <v>2841</v>
      </c>
      <c r="F147" s="168" t="s">
        <v>2842</v>
      </c>
      <c r="G147" s="169" t="s">
        <v>2824</v>
      </c>
      <c r="H147" s="170">
        <v>1</v>
      </c>
      <c r="I147" s="171"/>
      <c r="J147" s="172">
        <f>ROUND(I147*H147,2)</f>
        <v>0</v>
      </c>
      <c r="K147" s="168" t="s">
        <v>356</v>
      </c>
      <c r="L147" s="34"/>
      <c r="M147" s="173" t="s">
        <v>1</v>
      </c>
      <c r="N147" s="174" t="s">
        <v>42</v>
      </c>
      <c r="O147" s="59"/>
      <c r="P147" s="175">
        <f>O147*H147</f>
        <v>0</v>
      </c>
      <c r="Q147" s="175">
        <v>0</v>
      </c>
      <c r="R147" s="175">
        <f>Q147*H147</f>
        <v>0</v>
      </c>
      <c r="S147" s="175">
        <v>0</v>
      </c>
      <c r="T147" s="176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77" t="s">
        <v>2825</v>
      </c>
      <c r="AT147" s="177" t="s">
        <v>263</v>
      </c>
      <c r="AU147" s="177" t="s">
        <v>32</v>
      </c>
      <c r="AY147" s="18" t="s">
        <v>260</v>
      </c>
      <c r="BE147" s="178">
        <f>IF(N147="základní",J147,0)</f>
        <v>0</v>
      </c>
      <c r="BF147" s="178">
        <f>IF(N147="snížená",J147,0)</f>
        <v>0</v>
      </c>
      <c r="BG147" s="178">
        <f>IF(N147="zákl. přenesená",J147,0)</f>
        <v>0</v>
      </c>
      <c r="BH147" s="178">
        <f>IF(N147="sníž. přenesená",J147,0)</f>
        <v>0</v>
      </c>
      <c r="BI147" s="178">
        <f>IF(N147="nulová",J147,0)</f>
        <v>0</v>
      </c>
      <c r="BJ147" s="18" t="s">
        <v>32</v>
      </c>
      <c r="BK147" s="178">
        <f>ROUND(I147*H147,2)</f>
        <v>0</v>
      </c>
      <c r="BL147" s="18" t="s">
        <v>2825</v>
      </c>
      <c r="BM147" s="177" t="s">
        <v>2843</v>
      </c>
    </row>
    <row r="148" spans="1:65" s="13" customFormat="1">
      <c r="B148" s="179"/>
      <c r="D148" s="180" t="s">
        <v>270</v>
      </c>
      <c r="E148" s="181" t="s">
        <v>1</v>
      </c>
      <c r="F148" s="182" t="s">
        <v>32</v>
      </c>
      <c r="H148" s="183">
        <v>1</v>
      </c>
      <c r="I148" s="184"/>
      <c r="L148" s="179"/>
      <c r="M148" s="185"/>
      <c r="N148" s="186"/>
      <c r="O148" s="186"/>
      <c r="P148" s="186"/>
      <c r="Q148" s="186"/>
      <c r="R148" s="186"/>
      <c r="S148" s="186"/>
      <c r="T148" s="187"/>
      <c r="AT148" s="181" t="s">
        <v>270</v>
      </c>
      <c r="AU148" s="181" t="s">
        <v>32</v>
      </c>
      <c r="AV148" s="13" t="s">
        <v>86</v>
      </c>
      <c r="AW148" s="13" t="s">
        <v>31</v>
      </c>
      <c r="AX148" s="13" t="s">
        <v>32</v>
      </c>
      <c r="AY148" s="181" t="s">
        <v>260</v>
      </c>
    </row>
    <row r="149" spans="1:65" s="2" customFormat="1" ht="16.5" customHeight="1">
      <c r="A149" s="33"/>
      <c r="B149" s="132"/>
      <c r="C149" s="166" t="s">
        <v>313</v>
      </c>
      <c r="D149" s="166" t="s">
        <v>263</v>
      </c>
      <c r="E149" s="167" t="s">
        <v>2844</v>
      </c>
      <c r="F149" s="168" t="s">
        <v>2845</v>
      </c>
      <c r="G149" s="169" t="s">
        <v>2824</v>
      </c>
      <c r="H149" s="170">
        <v>1</v>
      </c>
      <c r="I149" s="171"/>
      <c r="J149" s="172">
        <f>ROUND(I149*H149,2)</f>
        <v>0</v>
      </c>
      <c r="K149" s="168" t="s">
        <v>356</v>
      </c>
      <c r="L149" s="34"/>
      <c r="M149" s="173" t="s">
        <v>1</v>
      </c>
      <c r="N149" s="174" t="s">
        <v>42</v>
      </c>
      <c r="O149" s="59"/>
      <c r="P149" s="175">
        <f>O149*H149</f>
        <v>0</v>
      </c>
      <c r="Q149" s="175">
        <v>0</v>
      </c>
      <c r="R149" s="175">
        <f>Q149*H149</f>
        <v>0</v>
      </c>
      <c r="S149" s="175">
        <v>0</v>
      </c>
      <c r="T149" s="176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77" t="s">
        <v>2825</v>
      </c>
      <c r="AT149" s="177" t="s">
        <v>263</v>
      </c>
      <c r="AU149" s="177" t="s">
        <v>32</v>
      </c>
      <c r="AY149" s="18" t="s">
        <v>260</v>
      </c>
      <c r="BE149" s="178">
        <f>IF(N149="základní",J149,0)</f>
        <v>0</v>
      </c>
      <c r="BF149" s="178">
        <f>IF(N149="snížená",J149,0)</f>
        <v>0</v>
      </c>
      <c r="BG149" s="178">
        <f>IF(N149="zákl. přenesená",J149,0)</f>
        <v>0</v>
      </c>
      <c r="BH149" s="178">
        <f>IF(N149="sníž. přenesená",J149,0)</f>
        <v>0</v>
      </c>
      <c r="BI149" s="178">
        <f>IF(N149="nulová",J149,0)</f>
        <v>0</v>
      </c>
      <c r="BJ149" s="18" t="s">
        <v>32</v>
      </c>
      <c r="BK149" s="178">
        <f>ROUND(I149*H149,2)</f>
        <v>0</v>
      </c>
      <c r="BL149" s="18" t="s">
        <v>2825</v>
      </c>
      <c r="BM149" s="177" t="s">
        <v>2846</v>
      </c>
    </row>
    <row r="150" spans="1:65" s="13" customFormat="1">
      <c r="B150" s="179"/>
      <c r="D150" s="180" t="s">
        <v>270</v>
      </c>
      <c r="E150" s="181" t="s">
        <v>1</v>
      </c>
      <c r="F150" s="182" t="s">
        <v>32</v>
      </c>
      <c r="H150" s="183">
        <v>1</v>
      </c>
      <c r="I150" s="184"/>
      <c r="L150" s="179"/>
      <c r="M150" s="185"/>
      <c r="N150" s="186"/>
      <c r="O150" s="186"/>
      <c r="P150" s="186"/>
      <c r="Q150" s="186"/>
      <c r="R150" s="186"/>
      <c r="S150" s="186"/>
      <c r="T150" s="187"/>
      <c r="AT150" s="181" t="s">
        <v>270</v>
      </c>
      <c r="AU150" s="181" t="s">
        <v>32</v>
      </c>
      <c r="AV150" s="13" t="s">
        <v>86</v>
      </c>
      <c r="AW150" s="13" t="s">
        <v>31</v>
      </c>
      <c r="AX150" s="13" t="s">
        <v>32</v>
      </c>
      <c r="AY150" s="181" t="s">
        <v>260</v>
      </c>
    </row>
    <row r="151" spans="1:65" s="2" customFormat="1" ht="16.5" customHeight="1">
      <c r="A151" s="33"/>
      <c r="B151" s="132"/>
      <c r="C151" s="166" t="s">
        <v>8</v>
      </c>
      <c r="D151" s="166" t="s">
        <v>263</v>
      </c>
      <c r="E151" s="167" t="s">
        <v>2849</v>
      </c>
      <c r="F151" s="168" t="s">
        <v>2850</v>
      </c>
      <c r="G151" s="169" t="s">
        <v>2824</v>
      </c>
      <c r="H151" s="170">
        <v>1</v>
      </c>
      <c r="I151" s="171"/>
      <c r="J151" s="172">
        <f>ROUND(I151*H151,2)</f>
        <v>0</v>
      </c>
      <c r="K151" s="168" t="s">
        <v>356</v>
      </c>
      <c r="L151" s="34"/>
      <c r="M151" s="173" t="s">
        <v>1</v>
      </c>
      <c r="N151" s="174" t="s">
        <v>42</v>
      </c>
      <c r="O151" s="59"/>
      <c r="P151" s="175">
        <f>O151*H151</f>
        <v>0</v>
      </c>
      <c r="Q151" s="175">
        <v>0</v>
      </c>
      <c r="R151" s="175">
        <f>Q151*H151</f>
        <v>0</v>
      </c>
      <c r="S151" s="175">
        <v>0</v>
      </c>
      <c r="T151" s="176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77" t="s">
        <v>2825</v>
      </c>
      <c r="AT151" s="177" t="s">
        <v>263</v>
      </c>
      <c r="AU151" s="177" t="s">
        <v>32</v>
      </c>
      <c r="AY151" s="18" t="s">
        <v>260</v>
      </c>
      <c r="BE151" s="178">
        <f>IF(N151="základní",J151,0)</f>
        <v>0</v>
      </c>
      <c r="BF151" s="178">
        <f>IF(N151="snížená",J151,0)</f>
        <v>0</v>
      </c>
      <c r="BG151" s="178">
        <f>IF(N151="zákl. přenesená",J151,0)</f>
        <v>0</v>
      </c>
      <c r="BH151" s="178">
        <f>IF(N151="sníž. přenesená",J151,0)</f>
        <v>0</v>
      </c>
      <c r="BI151" s="178">
        <f>IF(N151="nulová",J151,0)</f>
        <v>0</v>
      </c>
      <c r="BJ151" s="18" t="s">
        <v>32</v>
      </c>
      <c r="BK151" s="178">
        <f>ROUND(I151*H151,2)</f>
        <v>0</v>
      </c>
      <c r="BL151" s="18" t="s">
        <v>2825</v>
      </c>
      <c r="BM151" s="177" t="s">
        <v>499</v>
      </c>
    </row>
    <row r="152" spans="1:65" s="13" customFormat="1">
      <c r="B152" s="179"/>
      <c r="D152" s="180" t="s">
        <v>270</v>
      </c>
      <c r="E152" s="181" t="s">
        <v>1</v>
      </c>
      <c r="F152" s="182" t="s">
        <v>32</v>
      </c>
      <c r="H152" s="183">
        <v>1</v>
      </c>
      <c r="I152" s="184"/>
      <c r="L152" s="179"/>
      <c r="M152" s="185"/>
      <c r="N152" s="186"/>
      <c r="O152" s="186"/>
      <c r="P152" s="186"/>
      <c r="Q152" s="186"/>
      <c r="R152" s="186"/>
      <c r="S152" s="186"/>
      <c r="T152" s="187"/>
      <c r="AT152" s="181" t="s">
        <v>270</v>
      </c>
      <c r="AU152" s="181" t="s">
        <v>32</v>
      </c>
      <c r="AV152" s="13" t="s">
        <v>86</v>
      </c>
      <c r="AW152" s="13" t="s">
        <v>31</v>
      </c>
      <c r="AX152" s="13" t="s">
        <v>32</v>
      </c>
      <c r="AY152" s="181" t="s">
        <v>260</v>
      </c>
    </row>
    <row r="153" spans="1:65" s="2" customFormat="1" ht="16.5" customHeight="1">
      <c r="A153" s="33"/>
      <c r="B153" s="132"/>
      <c r="C153" s="166" t="s">
        <v>261</v>
      </c>
      <c r="D153" s="166" t="s">
        <v>263</v>
      </c>
      <c r="E153" s="167" t="s">
        <v>2851</v>
      </c>
      <c r="F153" s="168" t="s">
        <v>243</v>
      </c>
      <c r="G153" s="169" t="s">
        <v>2824</v>
      </c>
      <c r="H153" s="170">
        <v>1</v>
      </c>
      <c r="I153" s="171"/>
      <c r="J153" s="172">
        <f>ROUND(I153*H153,2)</f>
        <v>0</v>
      </c>
      <c r="K153" s="168" t="s">
        <v>356</v>
      </c>
      <c r="L153" s="34"/>
      <c r="M153" s="173" t="s">
        <v>1</v>
      </c>
      <c r="N153" s="174" t="s">
        <v>42</v>
      </c>
      <c r="O153" s="59"/>
      <c r="P153" s="175">
        <f>O153*H153</f>
        <v>0</v>
      </c>
      <c r="Q153" s="175">
        <v>0</v>
      </c>
      <c r="R153" s="175">
        <f>Q153*H153</f>
        <v>0</v>
      </c>
      <c r="S153" s="175">
        <v>0</v>
      </c>
      <c r="T153" s="176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77" t="s">
        <v>2825</v>
      </c>
      <c r="AT153" s="177" t="s">
        <v>263</v>
      </c>
      <c r="AU153" s="177" t="s">
        <v>32</v>
      </c>
      <c r="AY153" s="18" t="s">
        <v>260</v>
      </c>
      <c r="BE153" s="178">
        <f>IF(N153="základní",J153,0)</f>
        <v>0</v>
      </c>
      <c r="BF153" s="178">
        <f>IF(N153="snížená",J153,0)</f>
        <v>0</v>
      </c>
      <c r="BG153" s="178">
        <f>IF(N153="zákl. přenesená",J153,0)</f>
        <v>0</v>
      </c>
      <c r="BH153" s="178">
        <f>IF(N153="sníž. přenesená",J153,0)</f>
        <v>0</v>
      </c>
      <c r="BI153" s="178">
        <f>IF(N153="nulová",J153,0)</f>
        <v>0</v>
      </c>
      <c r="BJ153" s="18" t="s">
        <v>32</v>
      </c>
      <c r="BK153" s="178">
        <f>ROUND(I153*H153,2)</f>
        <v>0</v>
      </c>
      <c r="BL153" s="18" t="s">
        <v>2825</v>
      </c>
      <c r="BM153" s="177" t="s">
        <v>548</v>
      </c>
    </row>
    <row r="154" spans="1:65" s="13" customFormat="1">
      <c r="B154" s="179"/>
      <c r="D154" s="180" t="s">
        <v>270</v>
      </c>
      <c r="E154" s="181" t="s">
        <v>1</v>
      </c>
      <c r="F154" s="182" t="s">
        <v>32</v>
      </c>
      <c r="H154" s="183">
        <v>1</v>
      </c>
      <c r="I154" s="184"/>
      <c r="L154" s="179"/>
      <c r="M154" s="185"/>
      <c r="N154" s="186"/>
      <c r="O154" s="186"/>
      <c r="P154" s="186"/>
      <c r="Q154" s="186"/>
      <c r="R154" s="186"/>
      <c r="S154" s="186"/>
      <c r="T154" s="187"/>
      <c r="AT154" s="181" t="s">
        <v>270</v>
      </c>
      <c r="AU154" s="181" t="s">
        <v>32</v>
      </c>
      <c r="AV154" s="13" t="s">
        <v>86</v>
      </c>
      <c r="AW154" s="13" t="s">
        <v>31</v>
      </c>
      <c r="AX154" s="13" t="s">
        <v>32</v>
      </c>
      <c r="AY154" s="181" t="s">
        <v>260</v>
      </c>
    </row>
    <row r="155" spans="1:65" s="2" customFormat="1" ht="16.5" customHeight="1">
      <c r="A155" s="33"/>
      <c r="B155" s="132"/>
      <c r="C155" s="166" t="s">
        <v>333</v>
      </c>
      <c r="D155" s="166" t="s">
        <v>263</v>
      </c>
      <c r="E155" s="167" t="s">
        <v>2852</v>
      </c>
      <c r="F155" s="168" t="s">
        <v>2853</v>
      </c>
      <c r="G155" s="169" t="s">
        <v>2824</v>
      </c>
      <c r="H155" s="170">
        <v>1</v>
      </c>
      <c r="I155" s="171"/>
      <c r="J155" s="172">
        <f>ROUND(I155*H155,2)</f>
        <v>0</v>
      </c>
      <c r="K155" s="168" t="s">
        <v>356</v>
      </c>
      <c r="L155" s="34"/>
      <c r="M155" s="173" t="s">
        <v>1</v>
      </c>
      <c r="N155" s="174" t="s">
        <v>42</v>
      </c>
      <c r="O155" s="59"/>
      <c r="P155" s="175">
        <f>O155*H155</f>
        <v>0</v>
      </c>
      <c r="Q155" s="175">
        <v>0</v>
      </c>
      <c r="R155" s="175">
        <f>Q155*H155</f>
        <v>0</v>
      </c>
      <c r="S155" s="175">
        <v>0</v>
      </c>
      <c r="T155" s="176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77" t="s">
        <v>2825</v>
      </c>
      <c r="AT155" s="177" t="s">
        <v>263</v>
      </c>
      <c r="AU155" s="177" t="s">
        <v>32</v>
      </c>
      <c r="AY155" s="18" t="s">
        <v>260</v>
      </c>
      <c r="BE155" s="178">
        <f>IF(N155="základní",J155,0)</f>
        <v>0</v>
      </c>
      <c r="BF155" s="178">
        <f>IF(N155="snížená",J155,0)</f>
        <v>0</v>
      </c>
      <c r="BG155" s="178">
        <f>IF(N155="zákl. přenesená",J155,0)</f>
        <v>0</v>
      </c>
      <c r="BH155" s="178">
        <f>IF(N155="sníž. přenesená",J155,0)</f>
        <v>0</v>
      </c>
      <c r="BI155" s="178">
        <f>IF(N155="nulová",J155,0)</f>
        <v>0</v>
      </c>
      <c r="BJ155" s="18" t="s">
        <v>32</v>
      </c>
      <c r="BK155" s="178">
        <f>ROUND(I155*H155,2)</f>
        <v>0</v>
      </c>
      <c r="BL155" s="18" t="s">
        <v>2825</v>
      </c>
      <c r="BM155" s="177" t="s">
        <v>2879</v>
      </c>
    </row>
    <row r="156" spans="1:65" s="13" customFormat="1">
      <c r="B156" s="179"/>
      <c r="D156" s="180" t="s">
        <v>270</v>
      </c>
      <c r="E156" s="181" t="s">
        <v>1</v>
      </c>
      <c r="F156" s="182" t="s">
        <v>32</v>
      </c>
      <c r="H156" s="183">
        <v>1</v>
      </c>
      <c r="I156" s="184"/>
      <c r="L156" s="179"/>
      <c r="M156" s="185"/>
      <c r="N156" s="186"/>
      <c r="O156" s="186"/>
      <c r="P156" s="186"/>
      <c r="Q156" s="186"/>
      <c r="R156" s="186"/>
      <c r="S156" s="186"/>
      <c r="T156" s="187"/>
      <c r="AT156" s="181" t="s">
        <v>270</v>
      </c>
      <c r="AU156" s="181" t="s">
        <v>32</v>
      </c>
      <c r="AV156" s="13" t="s">
        <v>86</v>
      </c>
      <c r="AW156" s="13" t="s">
        <v>31</v>
      </c>
      <c r="AX156" s="13" t="s">
        <v>32</v>
      </c>
      <c r="AY156" s="181" t="s">
        <v>260</v>
      </c>
    </row>
    <row r="157" spans="1:65" s="2" customFormat="1" ht="16.5" customHeight="1">
      <c r="A157" s="33"/>
      <c r="B157" s="132"/>
      <c r="C157" s="166" t="s">
        <v>338</v>
      </c>
      <c r="D157" s="166" t="s">
        <v>263</v>
      </c>
      <c r="E157" s="167" t="s">
        <v>2854</v>
      </c>
      <c r="F157" s="168" t="s">
        <v>2855</v>
      </c>
      <c r="G157" s="169" t="s">
        <v>2824</v>
      </c>
      <c r="H157" s="170">
        <v>1</v>
      </c>
      <c r="I157" s="171"/>
      <c r="J157" s="172">
        <f>ROUND(I157*H157,2)</f>
        <v>0</v>
      </c>
      <c r="K157" s="168" t="s">
        <v>356</v>
      </c>
      <c r="L157" s="34"/>
      <c r="M157" s="173" t="s">
        <v>1</v>
      </c>
      <c r="N157" s="174" t="s">
        <v>42</v>
      </c>
      <c r="O157" s="59"/>
      <c r="P157" s="175">
        <f>O157*H157</f>
        <v>0</v>
      </c>
      <c r="Q157" s="175">
        <v>0</v>
      </c>
      <c r="R157" s="175">
        <f>Q157*H157</f>
        <v>0</v>
      </c>
      <c r="S157" s="175">
        <v>0</v>
      </c>
      <c r="T157" s="176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77" t="s">
        <v>2825</v>
      </c>
      <c r="AT157" s="177" t="s">
        <v>263</v>
      </c>
      <c r="AU157" s="177" t="s">
        <v>32</v>
      </c>
      <c r="AY157" s="18" t="s">
        <v>260</v>
      </c>
      <c r="BE157" s="178">
        <f>IF(N157="základní",J157,0)</f>
        <v>0</v>
      </c>
      <c r="BF157" s="178">
        <f>IF(N157="snížená",J157,0)</f>
        <v>0</v>
      </c>
      <c r="BG157" s="178">
        <f>IF(N157="zákl. přenesená",J157,0)</f>
        <v>0</v>
      </c>
      <c r="BH157" s="178">
        <f>IF(N157="sníž. přenesená",J157,0)</f>
        <v>0</v>
      </c>
      <c r="BI157" s="178">
        <f>IF(N157="nulová",J157,0)</f>
        <v>0</v>
      </c>
      <c r="BJ157" s="18" t="s">
        <v>32</v>
      </c>
      <c r="BK157" s="178">
        <f>ROUND(I157*H157,2)</f>
        <v>0</v>
      </c>
      <c r="BL157" s="18" t="s">
        <v>2825</v>
      </c>
      <c r="BM157" s="177" t="s">
        <v>606</v>
      </c>
    </row>
    <row r="158" spans="1:65" s="13" customFormat="1">
      <c r="B158" s="179"/>
      <c r="D158" s="180" t="s">
        <v>270</v>
      </c>
      <c r="E158" s="181" t="s">
        <v>1</v>
      </c>
      <c r="F158" s="182" t="s">
        <v>32</v>
      </c>
      <c r="H158" s="183">
        <v>1</v>
      </c>
      <c r="I158" s="184"/>
      <c r="L158" s="179"/>
      <c r="M158" s="185"/>
      <c r="N158" s="186"/>
      <c r="O158" s="186"/>
      <c r="P158" s="186"/>
      <c r="Q158" s="186"/>
      <c r="R158" s="186"/>
      <c r="S158" s="186"/>
      <c r="T158" s="187"/>
      <c r="AT158" s="181" t="s">
        <v>270</v>
      </c>
      <c r="AU158" s="181" t="s">
        <v>32</v>
      </c>
      <c r="AV158" s="13" t="s">
        <v>86</v>
      </c>
      <c r="AW158" s="13" t="s">
        <v>31</v>
      </c>
      <c r="AX158" s="13" t="s">
        <v>32</v>
      </c>
      <c r="AY158" s="181" t="s">
        <v>260</v>
      </c>
    </row>
    <row r="159" spans="1:65" s="2" customFormat="1" ht="24.2" customHeight="1">
      <c r="A159" s="33"/>
      <c r="B159" s="132"/>
      <c r="C159" s="166" t="s">
        <v>343</v>
      </c>
      <c r="D159" s="166" t="s">
        <v>263</v>
      </c>
      <c r="E159" s="167" t="s">
        <v>2856</v>
      </c>
      <c r="F159" s="168" t="s">
        <v>2857</v>
      </c>
      <c r="G159" s="169" t="s">
        <v>2824</v>
      </c>
      <c r="H159" s="170">
        <v>1</v>
      </c>
      <c r="I159" s="171"/>
      <c r="J159" s="172">
        <f>ROUND(I159*H159,2)</f>
        <v>0</v>
      </c>
      <c r="K159" s="168" t="s">
        <v>356</v>
      </c>
      <c r="L159" s="34"/>
      <c r="M159" s="173" t="s">
        <v>1</v>
      </c>
      <c r="N159" s="174" t="s">
        <v>42</v>
      </c>
      <c r="O159" s="59"/>
      <c r="P159" s="175">
        <f>O159*H159</f>
        <v>0</v>
      </c>
      <c r="Q159" s="175">
        <v>0</v>
      </c>
      <c r="R159" s="175">
        <f>Q159*H159</f>
        <v>0</v>
      </c>
      <c r="S159" s="175">
        <v>0</v>
      </c>
      <c r="T159" s="176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77" t="s">
        <v>2825</v>
      </c>
      <c r="AT159" s="177" t="s">
        <v>263</v>
      </c>
      <c r="AU159" s="177" t="s">
        <v>32</v>
      </c>
      <c r="AY159" s="18" t="s">
        <v>260</v>
      </c>
      <c r="BE159" s="178">
        <f>IF(N159="základní",J159,0)</f>
        <v>0</v>
      </c>
      <c r="BF159" s="178">
        <f>IF(N159="snížená",J159,0)</f>
        <v>0</v>
      </c>
      <c r="BG159" s="178">
        <f>IF(N159="zákl. přenesená",J159,0)</f>
        <v>0</v>
      </c>
      <c r="BH159" s="178">
        <f>IF(N159="sníž. přenesená",J159,0)</f>
        <v>0</v>
      </c>
      <c r="BI159" s="178">
        <f>IF(N159="nulová",J159,0)</f>
        <v>0</v>
      </c>
      <c r="BJ159" s="18" t="s">
        <v>32</v>
      </c>
      <c r="BK159" s="178">
        <f>ROUND(I159*H159,2)</f>
        <v>0</v>
      </c>
      <c r="BL159" s="18" t="s">
        <v>2825</v>
      </c>
      <c r="BM159" s="177" t="s">
        <v>2858</v>
      </c>
    </row>
    <row r="160" spans="1:65" s="13" customFormat="1">
      <c r="B160" s="179"/>
      <c r="D160" s="180" t="s">
        <v>270</v>
      </c>
      <c r="E160" s="181" t="s">
        <v>1</v>
      </c>
      <c r="F160" s="182" t="s">
        <v>32</v>
      </c>
      <c r="H160" s="183">
        <v>1</v>
      </c>
      <c r="I160" s="184"/>
      <c r="L160" s="179"/>
      <c r="M160" s="185"/>
      <c r="N160" s="186"/>
      <c r="O160" s="186"/>
      <c r="P160" s="186"/>
      <c r="Q160" s="186"/>
      <c r="R160" s="186"/>
      <c r="S160" s="186"/>
      <c r="T160" s="187"/>
      <c r="AT160" s="181" t="s">
        <v>270</v>
      </c>
      <c r="AU160" s="181" t="s">
        <v>32</v>
      </c>
      <c r="AV160" s="13" t="s">
        <v>86</v>
      </c>
      <c r="AW160" s="13" t="s">
        <v>31</v>
      </c>
      <c r="AX160" s="13" t="s">
        <v>32</v>
      </c>
      <c r="AY160" s="181" t="s">
        <v>260</v>
      </c>
    </row>
    <row r="161" spans="1:65" s="2" customFormat="1" ht="16.5" customHeight="1">
      <c r="A161" s="33"/>
      <c r="B161" s="132"/>
      <c r="C161" s="166" t="s">
        <v>348</v>
      </c>
      <c r="D161" s="166" t="s">
        <v>263</v>
      </c>
      <c r="E161" s="167" t="s">
        <v>2859</v>
      </c>
      <c r="F161" s="168" t="s">
        <v>2860</v>
      </c>
      <c r="G161" s="169" t="s">
        <v>2824</v>
      </c>
      <c r="H161" s="170">
        <v>1</v>
      </c>
      <c r="I161" s="171"/>
      <c r="J161" s="172">
        <f>ROUND(I161*H161,2)</f>
        <v>0</v>
      </c>
      <c r="K161" s="168" t="s">
        <v>356</v>
      </c>
      <c r="L161" s="34"/>
      <c r="M161" s="173" t="s">
        <v>1</v>
      </c>
      <c r="N161" s="174" t="s">
        <v>42</v>
      </c>
      <c r="O161" s="59"/>
      <c r="P161" s="175">
        <f>O161*H161</f>
        <v>0</v>
      </c>
      <c r="Q161" s="175">
        <v>0</v>
      </c>
      <c r="R161" s="175">
        <f>Q161*H161</f>
        <v>0</v>
      </c>
      <c r="S161" s="175">
        <v>0</v>
      </c>
      <c r="T161" s="176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77" t="s">
        <v>2825</v>
      </c>
      <c r="AT161" s="177" t="s">
        <v>263</v>
      </c>
      <c r="AU161" s="177" t="s">
        <v>32</v>
      </c>
      <c r="AY161" s="18" t="s">
        <v>260</v>
      </c>
      <c r="BE161" s="178">
        <f>IF(N161="základní",J161,0)</f>
        <v>0</v>
      </c>
      <c r="BF161" s="178">
        <f>IF(N161="snížená",J161,0)</f>
        <v>0</v>
      </c>
      <c r="BG161" s="178">
        <f>IF(N161="zákl. přenesená",J161,0)</f>
        <v>0</v>
      </c>
      <c r="BH161" s="178">
        <f>IF(N161="sníž. přenesená",J161,0)</f>
        <v>0</v>
      </c>
      <c r="BI161" s="178">
        <f>IF(N161="nulová",J161,0)</f>
        <v>0</v>
      </c>
      <c r="BJ161" s="18" t="s">
        <v>32</v>
      </c>
      <c r="BK161" s="178">
        <f>ROUND(I161*H161,2)</f>
        <v>0</v>
      </c>
      <c r="BL161" s="18" t="s">
        <v>2825</v>
      </c>
      <c r="BM161" s="177" t="s">
        <v>2880</v>
      </c>
    </row>
    <row r="162" spans="1:65" s="15" customFormat="1">
      <c r="B162" s="196"/>
      <c r="D162" s="180" t="s">
        <v>270</v>
      </c>
      <c r="E162" s="197" t="s">
        <v>1</v>
      </c>
      <c r="F162" s="198" t="s">
        <v>2861</v>
      </c>
      <c r="H162" s="197" t="s">
        <v>1</v>
      </c>
      <c r="I162" s="199"/>
      <c r="L162" s="196"/>
      <c r="M162" s="200"/>
      <c r="N162" s="201"/>
      <c r="O162" s="201"/>
      <c r="P162" s="201"/>
      <c r="Q162" s="201"/>
      <c r="R162" s="201"/>
      <c r="S162" s="201"/>
      <c r="T162" s="202"/>
      <c r="AT162" s="197" t="s">
        <v>270</v>
      </c>
      <c r="AU162" s="197" t="s">
        <v>32</v>
      </c>
      <c r="AV162" s="15" t="s">
        <v>32</v>
      </c>
      <c r="AW162" s="15" t="s">
        <v>31</v>
      </c>
      <c r="AX162" s="15" t="s">
        <v>77</v>
      </c>
      <c r="AY162" s="197" t="s">
        <v>260</v>
      </c>
    </row>
    <row r="163" spans="1:65" s="15" customFormat="1">
      <c r="B163" s="196"/>
      <c r="D163" s="180" t="s">
        <v>270</v>
      </c>
      <c r="E163" s="197" t="s">
        <v>1</v>
      </c>
      <c r="F163" s="198" t="s">
        <v>2862</v>
      </c>
      <c r="H163" s="197" t="s">
        <v>1</v>
      </c>
      <c r="I163" s="199"/>
      <c r="L163" s="196"/>
      <c r="M163" s="200"/>
      <c r="N163" s="201"/>
      <c r="O163" s="201"/>
      <c r="P163" s="201"/>
      <c r="Q163" s="201"/>
      <c r="R163" s="201"/>
      <c r="S163" s="201"/>
      <c r="T163" s="202"/>
      <c r="AT163" s="197" t="s">
        <v>270</v>
      </c>
      <c r="AU163" s="197" t="s">
        <v>32</v>
      </c>
      <c r="AV163" s="15" t="s">
        <v>32</v>
      </c>
      <c r="AW163" s="15" t="s">
        <v>31</v>
      </c>
      <c r="AX163" s="15" t="s">
        <v>77</v>
      </c>
      <c r="AY163" s="197" t="s">
        <v>260</v>
      </c>
    </row>
    <row r="164" spans="1:65" s="15" customFormat="1">
      <c r="B164" s="196"/>
      <c r="D164" s="180" t="s">
        <v>270</v>
      </c>
      <c r="E164" s="197" t="s">
        <v>1</v>
      </c>
      <c r="F164" s="198" t="s">
        <v>2863</v>
      </c>
      <c r="H164" s="197" t="s">
        <v>1</v>
      </c>
      <c r="I164" s="199"/>
      <c r="L164" s="196"/>
      <c r="M164" s="200"/>
      <c r="N164" s="201"/>
      <c r="O164" s="201"/>
      <c r="P164" s="201"/>
      <c r="Q164" s="201"/>
      <c r="R164" s="201"/>
      <c r="S164" s="201"/>
      <c r="T164" s="202"/>
      <c r="AT164" s="197" t="s">
        <v>270</v>
      </c>
      <c r="AU164" s="197" t="s">
        <v>32</v>
      </c>
      <c r="AV164" s="15" t="s">
        <v>32</v>
      </c>
      <c r="AW164" s="15" t="s">
        <v>31</v>
      </c>
      <c r="AX164" s="15" t="s">
        <v>77</v>
      </c>
      <c r="AY164" s="197" t="s">
        <v>260</v>
      </c>
    </row>
    <row r="165" spans="1:65" s="15" customFormat="1">
      <c r="B165" s="196"/>
      <c r="D165" s="180" t="s">
        <v>270</v>
      </c>
      <c r="E165" s="197" t="s">
        <v>1</v>
      </c>
      <c r="F165" s="198" t="s">
        <v>2864</v>
      </c>
      <c r="H165" s="197" t="s">
        <v>1</v>
      </c>
      <c r="I165" s="199"/>
      <c r="L165" s="196"/>
      <c r="M165" s="200"/>
      <c r="N165" s="201"/>
      <c r="O165" s="201"/>
      <c r="P165" s="201"/>
      <c r="Q165" s="201"/>
      <c r="R165" s="201"/>
      <c r="S165" s="201"/>
      <c r="T165" s="202"/>
      <c r="AT165" s="197" t="s">
        <v>270</v>
      </c>
      <c r="AU165" s="197" t="s">
        <v>32</v>
      </c>
      <c r="AV165" s="15" t="s">
        <v>32</v>
      </c>
      <c r="AW165" s="15" t="s">
        <v>31</v>
      </c>
      <c r="AX165" s="15" t="s">
        <v>77</v>
      </c>
      <c r="AY165" s="197" t="s">
        <v>260</v>
      </c>
    </row>
    <row r="166" spans="1:65" s="13" customFormat="1">
      <c r="B166" s="179"/>
      <c r="D166" s="180" t="s">
        <v>270</v>
      </c>
      <c r="E166" s="181" t="s">
        <v>1</v>
      </c>
      <c r="F166" s="182" t="s">
        <v>32</v>
      </c>
      <c r="H166" s="183">
        <v>1</v>
      </c>
      <c r="I166" s="184"/>
      <c r="L166" s="179"/>
      <c r="M166" s="185"/>
      <c r="N166" s="186"/>
      <c r="O166" s="186"/>
      <c r="P166" s="186"/>
      <c r="Q166" s="186"/>
      <c r="R166" s="186"/>
      <c r="S166" s="186"/>
      <c r="T166" s="187"/>
      <c r="AT166" s="181" t="s">
        <v>270</v>
      </c>
      <c r="AU166" s="181" t="s">
        <v>32</v>
      </c>
      <c r="AV166" s="13" t="s">
        <v>86</v>
      </c>
      <c r="AW166" s="13" t="s">
        <v>31</v>
      </c>
      <c r="AX166" s="13" t="s">
        <v>32</v>
      </c>
      <c r="AY166" s="181" t="s">
        <v>260</v>
      </c>
    </row>
    <row r="167" spans="1:65" s="2" customFormat="1" ht="24.2" customHeight="1">
      <c r="A167" s="33"/>
      <c r="B167" s="132"/>
      <c r="C167" s="166" t="s">
        <v>353</v>
      </c>
      <c r="D167" s="166" t="s">
        <v>263</v>
      </c>
      <c r="E167" s="167" t="s">
        <v>2865</v>
      </c>
      <c r="F167" s="168" t="s">
        <v>2866</v>
      </c>
      <c r="G167" s="169" t="s">
        <v>2824</v>
      </c>
      <c r="H167" s="170">
        <v>1</v>
      </c>
      <c r="I167" s="171"/>
      <c r="J167" s="172">
        <f>ROUND(I167*H167,2)</f>
        <v>0</v>
      </c>
      <c r="K167" s="168" t="s">
        <v>356</v>
      </c>
      <c r="L167" s="34"/>
      <c r="M167" s="173" t="s">
        <v>1</v>
      </c>
      <c r="N167" s="174" t="s">
        <v>42</v>
      </c>
      <c r="O167" s="59"/>
      <c r="P167" s="175">
        <f>O167*H167</f>
        <v>0</v>
      </c>
      <c r="Q167" s="175">
        <v>0</v>
      </c>
      <c r="R167" s="175">
        <f>Q167*H167</f>
        <v>0</v>
      </c>
      <c r="S167" s="175">
        <v>0</v>
      </c>
      <c r="T167" s="176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77" t="s">
        <v>2825</v>
      </c>
      <c r="AT167" s="177" t="s">
        <v>263</v>
      </c>
      <c r="AU167" s="177" t="s">
        <v>32</v>
      </c>
      <c r="AY167" s="18" t="s">
        <v>260</v>
      </c>
      <c r="BE167" s="178">
        <f>IF(N167="základní",J167,0)</f>
        <v>0</v>
      </c>
      <c r="BF167" s="178">
        <f>IF(N167="snížená",J167,0)</f>
        <v>0</v>
      </c>
      <c r="BG167" s="178">
        <f>IF(N167="zákl. přenesená",J167,0)</f>
        <v>0</v>
      </c>
      <c r="BH167" s="178">
        <f>IF(N167="sníž. přenesená",J167,0)</f>
        <v>0</v>
      </c>
      <c r="BI167" s="178">
        <f>IF(N167="nulová",J167,0)</f>
        <v>0</v>
      </c>
      <c r="BJ167" s="18" t="s">
        <v>32</v>
      </c>
      <c r="BK167" s="178">
        <f>ROUND(I167*H167,2)</f>
        <v>0</v>
      </c>
      <c r="BL167" s="18" t="s">
        <v>2825</v>
      </c>
      <c r="BM167" s="177" t="s">
        <v>2881</v>
      </c>
    </row>
    <row r="168" spans="1:65" s="13" customFormat="1">
      <c r="B168" s="179"/>
      <c r="D168" s="180" t="s">
        <v>270</v>
      </c>
      <c r="E168" s="181" t="s">
        <v>1</v>
      </c>
      <c r="F168" s="182" t="s">
        <v>32</v>
      </c>
      <c r="H168" s="183">
        <v>1</v>
      </c>
      <c r="I168" s="184"/>
      <c r="L168" s="179"/>
      <c r="M168" s="221"/>
      <c r="N168" s="222"/>
      <c r="O168" s="222"/>
      <c r="P168" s="222"/>
      <c r="Q168" s="222"/>
      <c r="R168" s="222"/>
      <c r="S168" s="222"/>
      <c r="T168" s="223"/>
      <c r="AT168" s="181" t="s">
        <v>270</v>
      </c>
      <c r="AU168" s="181" t="s">
        <v>32</v>
      </c>
      <c r="AV168" s="13" t="s">
        <v>86</v>
      </c>
      <c r="AW168" s="13" t="s">
        <v>31</v>
      </c>
      <c r="AX168" s="13" t="s">
        <v>32</v>
      </c>
      <c r="AY168" s="181" t="s">
        <v>260</v>
      </c>
    </row>
    <row r="169" spans="1:65" s="2" customFormat="1" ht="6.95" customHeight="1">
      <c r="A169" s="33"/>
      <c r="B169" s="48"/>
      <c r="C169" s="49"/>
      <c r="D169" s="49"/>
      <c r="E169" s="49"/>
      <c r="F169" s="49"/>
      <c r="G169" s="49"/>
      <c r="H169" s="49"/>
      <c r="I169" s="49"/>
      <c r="J169" s="49"/>
      <c r="K169" s="49"/>
      <c r="L169" s="34"/>
      <c r="M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</row>
  </sheetData>
  <autoFilter ref="C130:K168"/>
  <mergeCells count="17">
    <mergeCell ref="E29:H29"/>
    <mergeCell ref="E123:H123"/>
    <mergeCell ref="L2:V2"/>
    <mergeCell ref="D105:F105"/>
    <mergeCell ref="D106:F106"/>
    <mergeCell ref="D107:F107"/>
    <mergeCell ref="E119:H119"/>
    <mergeCell ref="E121:H121"/>
    <mergeCell ref="E85:H85"/>
    <mergeCell ref="E87:H87"/>
    <mergeCell ref="E89:H89"/>
    <mergeCell ref="D103:F103"/>
    <mergeCell ref="D104:F104"/>
    <mergeCell ref="E7:H7"/>
    <mergeCell ref="E9:H9"/>
    <mergeCell ref="E11:H11"/>
    <mergeCell ref="E20:H20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69"/>
  <sheetViews>
    <sheetView showGridLines="0" workbookViewId="0">
      <selection activeCell="K167" sqref="K167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6" t="s">
        <v>5</v>
      </c>
      <c r="M2" s="247"/>
      <c r="N2" s="247"/>
      <c r="O2" s="247"/>
      <c r="P2" s="247"/>
      <c r="Q2" s="247"/>
      <c r="R2" s="247"/>
      <c r="S2" s="247"/>
      <c r="T2" s="247"/>
      <c r="U2" s="247"/>
      <c r="V2" s="247"/>
      <c r="AT2" s="18" t="s">
        <v>131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1:46" s="1" customFormat="1" ht="24.95" customHeight="1">
      <c r="B4" s="21"/>
      <c r="D4" s="22" t="s">
        <v>142</v>
      </c>
      <c r="L4" s="21"/>
      <c r="M4" s="100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85" t="str">
        <f>'Rekapitulace stavby'!K6</f>
        <v>BRNO, SPORTOVNÍ I - REKONSTRUKCE KANALIZACE , I. ETAPA</v>
      </c>
      <c r="F7" s="286"/>
      <c r="G7" s="286"/>
      <c r="H7" s="286"/>
      <c r="L7" s="21"/>
    </row>
    <row r="8" spans="1:46" s="1" customFormat="1" ht="12" customHeight="1">
      <c r="B8" s="21"/>
      <c r="D8" s="28" t="s">
        <v>151</v>
      </c>
      <c r="L8" s="21"/>
    </row>
    <row r="9" spans="1:46" s="2" customFormat="1" ht="16.5" customHeight="1">
      <c r="A9" s="33"/>
      <c r="B9" s="34"/>
      <c r="C9" s="33"/>
      <c r="D9" s="33"/>
      <c r="E9" s="285" t="s">
        <v>2817</v>
      </c>
      <c r="F9" s="282"/>
      <c r="G9" s="282"/>
      <c r="H9" s="282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157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78" t="s">
        <v>2882</v>
      </c>
      <c r="F11" s="282"/>
      <c r="G11" s="282"/>
      <c r="H11" s="282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">
        <v>1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">
        <v>25</v>
      </c>
      <c r="F17" s="33"/>
      <c r="G17" s="33"/>
      <c r="H17" s="33"/>
      <c r="I17" s="28" t="s">
        <v>26</v>
      </c>
      <c r="J17" s="26" t="s">
        <v>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27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87" t="str">
        <f>'Rekapitulace stavby'!E14</f>
        <v>Vyplň údaj</v>
      </c>
      <c r="F20" s="270"/>
      <c r="G20" s="270"/>
      <c r="H20" s="270"/>
      <c r="I20" s="28" t="s">
        <v>26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29</v>
      </c>
      <c r="E22" s="33"/>
      <c r="F22" s="33"/>
      <c r="G22" s="33"/>
      <c r="H22" s="33"/>
      <c r="I22" s="28" t="s">
        <v>24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">
        <v>30</v>
      </c>
      <c r="F23" s="33"/>
      <c r="G23" s="33"/>
      <c r="H23" s="33"/>
      <c r="I23" s="28" t="s">
        <v>26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33</v>
      </c>
      <c r="E25" s="33"/>
      <c r="F25" s="33"/>
      <c r="G25" s="33"/>
      <c r="H25" s="33"/>
      <c r="I25" s="28" t="s">
        <v>24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">
        <v>34</v>
      </c>
      <c r="F26" s="33"/>
      <c r="G26" s="33"/>
      <c r="H26" s="33"/>
      <c r="I26" s="28" t="s">
        <v>26</v>
      </c>
      <c r="J26" s="26" t="s">
        <v>1</v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35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1"/>
      <c r="B29" s="102"/>
      <c r="C29" s="101"/>
      <c r="D29" s="101"/>
      <c r="E29" s="274" t="s">
        <v>1</v>
      </c>
      <c r="F29" s="274"/>
      <c r="G29" s="274"/>
      <c r="H29" s="274"/>
      <c r="I29" s="101"/>
      <c r="J29" s="101"/>
      <c r="K29" s="101"/>
      <c r="L29" s="103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26" t="s">
        <v>201</v>
      </c>
      <c r="E32" s="33"/>
      <c r="F32" s="33"/>
      <c r="G32" s="33"/>
      <c r="H32" s="33"/>
      <c r="I32" s="33"/>
      <c r="J32" s="105">
        <f>J98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6" t="s">
        <v>204</v>
      </c>
      <c r="E33" s="33"/>
      <c r="F33" s="33"/>
      <c r="G33" s="33"/>
      <c r="H33" s="33"/>
      <c r="I33" s="33"/>
      <c r="J33" s="105">
        <f>J102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7" t="s">
        <v>37</v>
      </c>
      <c r="E34" s="33"/>
      <c r="F34" s="33"/>
      <c r="G34" s="33"/>
      <c r="H34" s="33"/>
      <c r="I34" s="33"/>
      <c r="J34" s="72">
        <f>ROUND(J32 + J33,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39</v>
      </c>
      <c r="G36" s="33"/>
      <c r="H36" s="33"/>
      <c r="I36" s="37" t="s">
        <v>38</v>
      </c>
      <c r="J36" s="37" t="s">
        <v>40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8" t="s">
        <v>41</v>
      </c>
      <c r="E37" s="28" t="s">
        <v>42</v>
      </c>
      <c r="F37" s="109">
        <f>ROUND((SUM(BE102:BE109) + SUM(BE131:BE168)),  0)</f>
        <v>0</v>
      </c>
      <c r="G37" s="33"/>
      <c r="H37" s="33"/>
      <c r="I37" s="110">
        <v>0.21</v>
      </c>
      <c r="J37" s="109">
        <f>ROUND(((SUM(BE102:BE109) + SUM(BE131:BE168))*I37),  0)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43</v>
      </c>
      <c r="F38" s="109">
        <f>ROUND((SUM(BF102:BF109) + SUM(BF131:BF168)),  0)</f>
        <v>0</v>
      </c>
      <c r="G38" s="33"/>
      <c r="H38" s="33"/>
      <c r="I38" s="110">
        <v>0.1</v>
      </c>
      <c r="J38" s="109">
        <f>ROUND(((SUM(BF102:BF109) + SUM(BF131:BF168))*I38),  0)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44</v>
      </c>
      <c r="F39" s="109">
        <f>ROUND((SUM(BG102:BG109) + SUM(BG131:BG168)),  0)</f>
        <v>0</v>
      </c>
      <c r="G39" s="33"/>
      <c r="H39" s="33"/>
      <c r="I39" s="110">
        <v>0.21</v>
      </c>
      <c r="J39" s="109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45</v>
      </c>
      <c r="F40" s="109">
        <f>ROUND((SUM(BH102:BH109) + SUM(BH131:BH168)),  0)</f>
        <v>0</v>
      </c>
      <c r="G40" s="33"/>
      <c r="H40" s="33"/>
      <c r="I40" s="110">
        <v>0.1</v>
      </c>
      <c r="J40" s="109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46</v>
      </c>
      <c r="F41" s="109">
        <f>ROUND((SUM(BI102:BI109) + SUM(BI131:BI168)),  0)</f>
        <v>0</v>
      </c>
      <c r="G41" s="33"/>
      <c r="H41" s="33"/>
      <c r="I41" s="110">
        <v>0</v>
      </c>
      <c r="J41" s="109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11"/>
      <c r="D43" s="112" t="s">
        <v>47</v>
      </c>
      <c r="E43" s="61"/>
      <c r="F43" s="61"/>
      <c r="G43" s="113" t="s">
        <v>48</v>
      </c>
      <c r="H43" s="114" t="s">
        <v>49</v>
      </c>
      <c r="I43" s="61"/>
      <c r="J43" s="115">
        <f>SUM(J34:J41)</f>
        <v>0</v>
      </c>
      <c r="K43" s="116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50</v>
      </c>
      <c r="E50" s="45"/>
      <c r="F50" s="45"/>
      <c r="G50" s="44" t="s">
        <v>51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52</v>
      </c>
      <c r="E61" s="36"/>
      <c r="F61" s="117" t="s">
        <v>53</v>
      </c>
      <c r="G61" s="46" t="s">
        <v>52</v>
      </c>
      <c r="H61" s="36"/>
      <c r="I61" s="36"/>
      <c r="J61" s="118" t="s">
        <v>53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54</v>
      </c>
      <c r="E65" s="47"/>
      <c r="F65" s="47"/>
      <c r="G65" s="44" t="s">
        <v>55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52</v>
      </c>
      <c r="E76" s="36"/>
      <c r="F76" s="117" t="s">
        <v>53</v>
      </c>
      <c r="G76" s="46" t="s">
        <v>52</v>
      </c>
      <c r="H76" s="36"/>
      <c r="I76" s="36"/>
      <c r="J76" s="118" t="s">
        <v>53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226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85" t="str">
        <f>E7</f>
        <v>BRNO, SPORTOVNÍ I - REKONSTRUKCE KANALIZACE , I. ETAPA</v>
      </c>
      <c r="F85" s="286"/>
      <c r="G85" s="286"/>
      <c r="H85" s="286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151</v>
      </c>
      <c r="L86" s="21"/>
    </row>
    <row r="87" spans="1:31" s="2" customFormat="1" ht="16.5" customHeight="1">
      <c r="A87" s="33"/>
      <c r="B87" s="34"/>
      <c r="C87" s="33"/>
      <c r="D87" s="33"/>
      <c r="E87" s="285" t="s">
        <v>2817</v>
      </c>
      <c r="F87" s="282"/>
      <c r="G87" s="282"/>
      <c r="H87" s="282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157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78" t="str">
        <f>E11</f>
        <v>95 - ostatní náklady (Š33084 - Š32615)</v>
      </c>
      <c r="F89" s="282"/>
      <c r="G89" s="282"/>
      <c r="H89" s="282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>Brno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23</v>
      </c>
      <c r="D93" s="33"/>
      <c r="E93" s="33"/>
      <c r="F93" s="26" t="str">
        <f>E17</f>
        <v>Statutární město Brno</v>
      </c>
      <c r="G93" s="33"/>
      <c r="H93" s="33"/>
      <c r="I93" s="28" t="s">
        <v>29</v>
      </c>
      <c r="J93" s="31" t="str">
        <f>E23</f>
        <v>JV PROJEKT VH s.r.o.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27</v>
      </c>
      <c r="D94" s="33"/>
      <c r="E94" s="33"/>
      <c r="F94" s="26" t="str">
        <f>IF(E20="","",E20)</f>
        <v>Vyplň údaj</v>
      </c>
      <c r="G94" s="33"/>
      <c r="H94" s="33"/>
      <c r="I94" s="28" t="s">
        <v>33</v>
      </c>
      <c r="J94" s="31" t="str">
        <f>E26</f>
        <v>Obrtel M.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9" t="s">
        <v>227</v>
      </c>
      <c r="D96" s="111"/>
      <c r="E96" s="111"/>
      <c r="F96" s="111"/>
      <c r="G96" s="111"/>
      <c r="H96" s="111"/>
      <c r="I96" s="111"/>
      <c r="J96" s="120" t="s">
        <v>228</v>
      </c>
      <c r="K96" s="111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65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65" s="2" customFormat="1" ht="22.9" customHeight="1">
      <c r="A98" s="33"/>
      <c r="B98" s="34"/>
      <c r="C98" s="121" t="s">
        <v>2912</v>
      </c>
      <c r="D98" s="33"/>
      <c r="E98" s="33"/>
      <c r="F98" s="33"/>
      <c r="G98" s="33"/>
      <c r="H98" s="33"/>
      <c r="I98" s="33"/>
      <c r="J98" s="72">
        <f>J131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229</v>
      </c>
    </row>
    <row r="99" spans="1:65" s="9" customFormat="1" ht="24.95" customHeight="1">
      <c r="B99" s="122"/>
      <c r="D99" s="123" t="s">
        <v>2819</v>
      </c>
      <c r="E99" s="124"/>
      <c r="F99" s="124"/>
      <c r="G99" s="124"/>
      <c r="H99" s="124"/>
      <c r="I99" s="124"/>
      <c r="J99" s="125">
        <f>J132</f>
        <v>0</v>
      </c>
      <c r="L99" s="122"/>
    </row>
    <row r="100" spans="1:65" s="2" customFormat="1" ht="21.75" customHeight="1">
      <c r="A100" s="33"/>
      <c r="B100" s="34"/>
      <c r="C100" s="33"/>
      <c r="D100" s="33"/>
      <c r="E100" s="33"/>
      <c r="F100" s="33"/>
      <c r="G100" s="33"/>
      <c r="H100" s="33"/>
      <c r="I100" s="33"/>
      <c r="J100" s="33"/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</row>
    <row r="101" spans="1:65" s="2" customFormat="1" ht="6.95" customHeight="1">
      <c r="A101" s="33"/>
      <c r="B101" s="34"/>
      <c r="C101" s="33"/>
      <c r="D101" s="33"/>
      <c r="E101" s="33"/>
      <c r="F101" s="33"/>
      <c r="G101" s="33"/>
      <c r="H101" s="33"/>
      <c r="I101" s="33"/>
      <c r="J101" s="33"/>
      <c r="K101" s="33"/>
      <c r="L101" s="4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</row>
    <row r="102" spans="1:65" s="2" customFormat="1" ht="29.25" customHeight="1">
      <c r="A102" s="33"/>
      <c r="B102" s="34"/>
      <c r="C102" s="121"/>
      <c r="D102" s="33"/>
      <c r="E102" s="33"/>
      <c r="F102" s="33"/>
      <c r="G102" s="33"/>
      <c r="H102" s="33"/>
      <c r="I102" s="33"/>
      <c r="J102" s="130"/>
      <c r="K102" s="33"/>
      <c r="L102" s="43"/>
      <c r="N102" s="131" t="s">
        <v>41</v>
      </c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</row>
    <row r="103" spans="1:65" s="2" customFormat="1" ht="18" customHeight="1">
      <c r="A103" s="33"/>
      <c r="B103" s="132"/>
      <c r="C103" s="133"/>
      <c r="D103" s="283"/>
      <c r="E103" s="284"/>
      <c r="F103" s="284"/>
      <c r="G103" s="133"/>
      <c r="H103" s="133"/>
      <c r="I103" s="133"/>
      <c r="J103" s="135"/>
      <c r="K103" s="133"/>
      <c r="L103" s="136"/>
      <c r="M103" s="137"/>
      <c r="N103" s="138" t="s">
        <v>42</v>
      </c>
      <c r="O103" s="137"/>
      <c r="P103" s="137"/>
      <c r="Q103" s="137"/>
      <c r="R103" s="137"/>
      <c r="S103" s="133"/>
      <c r="T103" s="133"/>
      <c r="U103" s="133"/>
      <c r="V103" s="133"/>
      <c r="W103" s="133"/>
      <c r="X103" s="133"/>
      <c r="Y103" s="133"/>
      <c r="Z103" s="133"/>
      <c r="AA103" s="133"/>
      <c r="AB103" s="133"/>
      <c r="AC103" s="133"/>
      <c r="AD103" s="133"/>
      <c r="AE103" s="133"/>
      <c r="AF103" s="137"/>
      <c r="AG103" s="137"/>
      <c r="AH103" s="137"/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137"/>
      <c r="AU103" s="137"/>
      <c r="AV103" s="137"/>
      <c r="AW103" s="137"/>
      <c r="AX103" s="137"/>
      <c r="AY103" s="139" t="s">
        <v>242</v>
      </c>
      <c r="AZ103" s="137"/>
      <c r="BA103" s="137"/>
      <c r="BB103" s="137"/>
      <c r="BC103" s="137"/>
      <c r="BD103" s="137"/>
      <c r="BE103" s="140">
        <f t="shared" ref="BE103:BE108" si="0">IF(N103="základní",J103,0)</f>
        <v>0</v>
      </c>
      <c r="BF103" s="140">
        <f t="shared" ref="BF103:BF108" si="1">IF(N103="snížená",J103,0)</f>
        <v>0</v>
      </c>
      <c r="BG103" s="140">
        <f t="shared" ref="BG103:BG108" si="2">IF(N103="zákl. přenesená",J103,0)</f>
        <v>0</v>
      </c>
      <c r="BH103" s="140">
        <f t="shared" ref="BH103:BH108" si="3">IF(N103="sníž. přenesená",J103,0)</f>
        <v>0</v>
      </c>
      <c r="BI103" s="140">
        <f t="shared" ref="BI103:BI108" si="4">IF(N103="nulová",J103,0)</f>
        <v>0</v>
      </c>
      <c r="BJ103" s="139" t="s">
        <v>32</v>
      </c>
      <c r="BK103" s="137"/>
      <c r="BL103" s="137"/>
      <c r="BM103" s="137"/>
    </row>
    <row r="104" spans="1:65" s="2" customFormat="1" ht="18" customHeight="1">
      <c r="A104" s="33"/>
      <c r="B104" s="132"/>
      <c r="C104" s="133"/>
      <c r="D104" s="283"/>
      <c r="E104" s="284"/>
      <c r="F104" s="284"/>
      <c r="G104" s="133"/>
      <c r="H104" s="133"/>
      <c r="I104" s="133"/>
      <c r="J104" s="135"/>
      <c r="K104" s="133"/>
      <c r="L104" s="136"/>
      <c r="M104" s="137"/>
      <c r="N104" s="138" t="s">
        <v>42</v>
      </c>
      <c r="O104" s="137"/>
      <c r="P104" s="137"/>
      <c r="Q104" s="137"/>
      <c r="R104" s="137"/>
      <c r="S104" s="133"/>
      <c r="T104" s="133"/>
      <c r="U104" s="133"/>
      <c r="V104" s="133"/>
      <c r="W104" s="133"/>
      <c r="X104" s="133"/>
      <c r="Y104" s="133"/>
      <c r="Z104" s="133"/>
      <c r="AA104" s="133"/>
      <c r="AB104" s="133"/>
      <c r="AC104" s="133"/>
      <c r="AD104" s="133"/>
      <c r="AE104" s="133"/>
      <c r="AF104" s="137"/>
      <c r="AG104" s="137"/>
      <c r="AH104" s="137"/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137"/>
      <c r="AU104" s="137"/>
      <c r="AV104" s="137"/>
      <c r="AW104" s="137"/>
      <c r="AX104" s="137"/>
      <c r="AY104" s="139" t="s">
        <v>242</v>
      </c>
      <c r="AZ104" s="137"/>
      <c r="BA104" s="137"/>
      <c r="BB104" s="137"/>
      <c r="BC104" s="137"/>
      <c r="BD104" s="137"/>
      <c r="BE104" s="140">
        <f t="shared" si="0"/>
        <v>0</v>
      </c>
      <c r="BF104" s="140">
        <f t="shared" si="1"/>
        <v>0</v>
      </c>
      <c r="BG104" s="140">
        <f t="shared" si="2"/>
        <v>0</v>
      </c>
      <c r="BH104" s="140">
        <f t="shared" si="3"/>
        <v>0</v>
      </c>
      <c r="BI104" s="140">
        <f t="shared" si="4"/>
        <v>0</v>
      </c>
      <c r="BJ104" s="139" t="s">
        <v>32</v>
      </c>
      <c r="BK104" s="137"/>
      <c r="BL104" s="137"/>
      <c r="BM104" s="137"/>
    </row>
    <row r="105" spans="1:65" s="2" customFormat="1" ht="18" customHeight="1">
      <c r="A105" s="33"/>
      <c r="B105" s="132"/>
      <c r="C105" s="133"/>
      <c r="D105" s="283"/>
      <c r="E105" s="284"/>
      <c r="F105" s="284"/>
      <c r="G105" s="133"/>
      <c r="H105" s="133"/>
      <c r="I105" s="133"/>
      <c r="J105" s="135"/>
      <c r="K105" s="133"/>
      <c r="L105" s="136"/>
      <c r="M105" s="137"/>
      <c r="N105" s="138" t="s">
        <v>42</v>
      </c>
      <c r="O105" s="137"/>
      <c r="P105" s="137"/>
      <c r="Q105" s="137"/>
      <c r="R105" s="137"/>
      <c r="S105" s="133"/>
      <c r="T105" s="133"/>
      <c r="U105" s="133"/>
      <c r="V105" s="133"/>
      <c r="W105" s="133"/>
      <c r="X105" s="133"/>
      <c r="Y105" s="133"/>
      <c r="Z105" s="133"/>
      <c r="AA105" s="133"/>
      <c r="AB105" s="133"/>
      <c r="AC105" s="133"/>
      <c r="AD105" s="133"/>
      <c r="AE105" s="133"/>
      <c r="AF105" s="137"/>
      <c r="AG105" s="137"/>
      <c r="AH105" s="137"/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137"/>
      <c r="AU105" s="137"/>
      <c r="AV105" s="137"/>
      <c r="AW105" s="137"/>
      <c r="AX105" s="137"/>
      <c r="AY105" s="139" t="s">
        <v>242</v>
      </c>
      <c r="AZ105" s="137"/>
      <c r="BA105" s="137"/>
      <c r="BB105" s="137"/>
      <c r="BC105" s="137"/>
      <c r="BD105" s="137"/>
      <c r="BE105" s="140">
        <f t="shared" si="0"/>
        <v>0</v>
      </c>
      <c r="BF105" s="140">
        <f t="shared" si="1"/>
        <v>0</v>
      </c>
      <c r="BG105" s="140">
        <f t="shared" si="2"/>
        <v>0</v>
      </c>
      <c r="BH105" s="140">
        <f t="shared" si="3"/>
        <v>0</v>
      </c>
      <c r="BI105" s="140">
        <f t="shared" si="4"/>
        <v>0</v>
      </c>
      <c r="BJ105" s="139" t="s">
        <v>32</v>
      </c>
      <c r="BK105" s="137"/>
      <c r="BL105" s="137"/>
      <c r="BM105" s="137"/>
    </row>
    <row r="106" spans="1:65" s="2" customFormat="1" ht="18" customHeight="1">
      <c r="A106" s="33"/>
      <c r="B106" s="132"/>
      <c r="C106" s="133"/>
      <c r="D106" s="283"/>
      <c r="E106" s="284"/>
      <c r="F106" s="284"/>
      <c r="G106" s="133"/>
      <c r="H106" s="133"/>
      <c r="I106" s="133"/>
      <c r="J106" s="135"/>
      <c r="K106" s="133"/>
      <c r="L106" s="136"/>
      <c r="M106" s="137"/>
      <c r="N106" s="138" t="s">
        <v>42</v>
      </c>
      <c r="O106" s="137"/>
      <c r="P106" s="137"/>
      <c r="Q106" s="137"/>
      <c r="R106" s="137"/>
      <c r="S106" s="133"/>
      <c r="T106" s="133"/>
      <c r="U106" s="133"/>
      <c r="V106" s="133"/>
      <c r="W106" s="133"/>
      <c r="X106" s="133"/>
      <c r="Y106" s="133"/>
      <c r="Z106" s="133"/>
      <c r="AA106" s="133"/>
      <c r="AB106" s="133"/>
      <c r="AC106" s="133"/>
      <c r="AD106" s="133"/>
      <c r="AE106" s="133"/>
      <c r="AF106" s="137"/>
      <c r="AG106" s="137"/>
      <c r="AH106" s="137"/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137"/>
      <c r="AU106" s="137"/>
      <c r="AV106" s="137"/>
      <c r="AW106" s="137"/>
      <c r="AX106" s="137"/>
      <c r="AY106" s="139" t="s">
        <v>242</v>
      </c>
      <c r="AZ106" s="137"/>
      <c r="BA106" s="137"/>
      <c r="BB106" s="137"/>
      <c r="BC106" s="137"/>
      <c r="BD106" s="137"/>
      <c r="BE106" s="140">
        <f t="shared" si="0"/>
        <v>0</v>
      </c>
      <c r="BF106" s="140">
        <f t="shared" si="1"/>
        <v>0</v>
      </c>
      <c r="BG106" s="140">
        <f t="shared" si="2"/>
        <v>0</v>
      </c>
      <c r="BH106" s="140">
        <f t="shared" si="3"/>
        <v>0</v>
      </c>
      <c r="BI106" s="140">
        <f t="shared" si="4"/>
        <v>0</v>
      </c>
      <c r="BJ106" s="139" t="s">
        <v>32</v>
      </c>
      <c r="BK106" s="137"/>
      <c r="BL106" s="137"/>
      <c r="BM106" s="137"/>
    </row>
    <row r="107" spans="1:65" s="2" customFormat="1" ht="18" customHeight="1">
      <c r="A107" s="33"/>
      <c r="B107" s="132"/>
      <c r="C107" s="133"/>
      <c r="D107" s="283"/>
      <c r="E107" s="284"/>
      <c r="F107" s="284"/>
      <c r="G107" s="133"/>
      <c r="H107" s="133"/>
      <c r="I107" s="133"/>
      <c r="J107" s="135"/>
      <c r="K107" s="133"/>
      <c r="L107" s="136"/>
      <c r="M107" s="137"/>
      <c r="N107" s="138" t="s">
        <v>42</v>
      </c>
      <c r="O107" s="137"/>
      <c r="P107" s="137"/>
      <c r="Q107" s="137"/>
      <c r="R107" s="137"/>
      <c r="S107" s="133"/>
      <c r="T107" s="133"/>
      <c r="U107" s="133"/>
      <c r="V107" s="133"/>
      <c r="W107" s="133"/>
      <c r="X107" s="133"/>
      <c r="Y107" s="133"/>
      <c r="Z107" s="133"/>
      <c r="AA107" s="133"/>
      <c r="AB107" s="133"/>
      <c r="AC107" s="133"/>
      <c r="AD107" s="133"/>
      <c r="AE107" s="133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9" t="s">
        <v>242</v>
      </c>
      <c r="AZ107" s="137"/>
      <c r="BA107" s="137"/>
      <c r="BB107" s="137"/>
      <c r="BC107" s="137"/>
      <c r="BD107" s="137"/>
      <c r="BE107" s="140">
        <f t="shared" si="0"/>
        <v>0</v>
      </c>
      <c r="BF107" s="140">
        <f t="shared" si="1"/>
        <v>0</v>
      </c>
      <c r="BG107" s="140">
        <f t="shared" si="2"/>
        <v>0</v>
      </c>
      <c r="BH107" s="140">
        <f t="shared" si="3"/>
        <v>0</v>
      </c>
      <c r="BI107" s="140">
        <f t="shared" si="4"/>
        <v>0</v>
      </c>
      <c r="BJ107" s="139" t="s">
        <v>32</v>
      </c>
      <c r="BK107" s="137"/>
      <c r="BL107" s="137"/>
      <c r="BM107" s="137"/>
    </row>
    <row r="108" spans="1:65" s="2" customFormat="1" ht="18" customHeight="1">
      <c r="A108" s="33"/>
      <c r="B108" s="132"/>
      <c r="C108" s="133"/>
      <c r="D108" s="134"/>
      <c r="E108" s="133"/>
      <c r="F108" s="133"/>
      <c r="G108" s="133"/>
      <c r="H108" s="133"/>
      <c r="I108" s="133"/>
      <c r="J108" s="135"/>
      <c r="K108" s="133"/>
      <c r="L108" s="136"/>
      <c r="M108" s="137"/>
      <c r="N108" s="138" t="s">
        <v>42</v>
      </c>
      <c r="O108" s="137"/>
      <c r="P108" s="137"/>
      <c r="Q108" s="137"/>
      <c r="R108" s="137"/>
      <c r="S108" s="133"/>
      <c r="T108" s="133"/>
      <c r="U108" s="133"/>
      <c r="V108" s="133"/>
      <c r="W108" s="133"/>
      <c r="X108" s="133"/>
      <c r="Y108" s="133"/>
      <c r="Z108" s="133"/>
      <c r="AA108" s="133"/>
      <c r="AB108" s="133"/>
      <c r="AC108" s="133"/>
      <c r="AD108" s="133"/>
      <c r="AE108" s="133"/>
      <c r="AF108" s="137"/>
      <c r="AG108" s="137"/>
      <c r="AH108" s="137"/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137"/>
      <c r="AU108" s="137"/>
      <c r="AV108" s="137"/>
      <c r="AW108" s="137"/>
      <c r="AX108" s="137"/>
      <c r="AY108" s="139" t="s">
        <v>244</v>
      </c>
      <c r="AZ108" s="137"/>
      <c r="BA108" s="137"/>
      <c r="BB108" s="137"/>
      <c r="BC108" s="137"/>
      <c r="BD108" s="137"/>
      <c r="BE108" s="140">
        <f t="shared" si="0"/>
        <v>0</v>
      </c>
      <c r="BF108" s="140">
        <f t="shared" si="1"/>
        <v>0</v>
      </c>
      <c r="BG108" s="140">
        <f t="shared" si="2"/>
        <v>0</v>
      </c>
      <c r="BH108" s="140">
        <f t="shared" si="3"/>
        <v>0</v>
      </c>
      <c r="BI108" s="140">
        <f t="shared" si="4"/>
        <v>0</v>
      </c>
      <c r="BJ108" s="139" t="s">
        <v>32</v>
      </c>
      <c r="BK108" s="137"/>
      <c r="BL108" s="137"/>
      <c r="BM108" s="137"/>
    </row>
    <row r="109" spans="1:65" s="2" customForma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65" s="2" customFormat="1" ht="29.25" customHeight="1">
      <c r="A110" s="33"/>
      <c r="B110" s="34"/>
      <c r="C110" s="141" t="s">
        <v>2911</v>
      </c>
      <c r="D110" s="111"/>
      <c r="E110" s="111"/>
      <c r="F110" s="111"/>
      <c r="G110" s="111"/>
      <c r="H110" s="111"/>
      <c r="I110" s="111"/>
      <c r="J110" s="142">
        <f>ROUND(J98+J102,0)</f>
        <v>0</v>
      </c>
      <c r="K110" s="111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65" s="2" customFormat="1" ht="6.95" customHeight="1">
      <c r="A111" s="33"/>
      <c r="B111" s="48"/>
      <c r="C111" s="49"/>
      <c r="D111" s="49"/>
      <c r="E111" s="49"/>
      <c r="F111" s="49"/>
      <c r="G111" s="49"/>
      <c r="H111" s="49"/>
      <c r="I111" s="49"/>
      <c r="J111" s="49"/>
      <c r="K111" s="49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5" spans="1:31" s="2" customFormat="1" ht="6.95" customHeight="1">
      <c r="A115" s="33"/>
      <c r="B115" s="50"/>
      <c r="C115" s="51"/>
      <c r="D115" s="51"/>
      <c r="E115" s="51"/>
      <c r="F115" s="51"/>
      <c r="G115" s="51"/>
      <c r="H115" s="51"/>
      <c r="I115" s="51"/>
      <c r="J115" s="51"/>
      <c r="K115" s="51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24.95" customHeight="1">
      <c r="A116" s="33"/>
      <c r="B116" s="34"/>
      <c r="C116" s="22" t="s">
        <v>245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6.95" customHeight="1">
      <c r="A117" s="33"/>
      <c r="B117" s="34"/>
      <c r="C117" s="33"/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12" customHeight="1">
      <c r="A118" s="33"/>
      <c r="B118" s="34"/>
      <c r="C118" s="28" t="s">
        <v>16</v>
      </c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16.5" customHeight="1">
      <c r="A119" s="33"/>
      <c r="B119" s="34"/>
      <c r="C119" s="33"/>
      <c r="D119" s="33"/>
      <c r="E119" s="285" t="str">
        <f>E7</f>
        <v>BRNO, SPORTOVNÍ I - REKONSTRUKCE KANALIZACE , I. ETAPA</v>
      </c>
      <c r="F119" s="286"/>
      <c r="G119" s="286"/>
      <c r="H119" s="286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1" customFormat="1" ht="12" customHeight="1">
      <c r="B120" s="21"/>
      <c r="C120" s="28" t="s">
        <v>151</v>
      </c>
      <c r="L120" s="21"/>
    </row>
    <row r="121" spans="1:31" s="2" customFormat="1" ht="16.5" customHeight="1">
      <c r="A121" s="33"/>
      <c r="B121" s="34"/>
      <c r="C121" s="33"/>
      <c r="D121" s="33"/>
      <c r="E121" s="285" t="s">
        <v>2817</v>
      </c>
      <c r="F121" s="282"/>
      <c r="G121" s="282"/>
      <c r="H121" s="282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2" customHeight="1">
      <c r="A122" s="33"/>
      <c r="B122" s="34"/>
      <c r="C122" s="28" t="s">
        <v>157</v>
      </c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6.5" customHeight="1">
      <c r="A123" s="33"/>
      <c r="B123" s="34"/>
      <c r="C123" s="33"/>
      <c r="D123" s="33"/>
      <c r="E123" s="278" t="str">
        <f>E11</f>
        <v>95 - ostatní náklady (Š33084 - Š32615)</v>
      </c>
      <c r="F123" s="282"/>
      <c r="G123" s="282"/>
      <c r="H123" s="282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6.9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2" customHeight="1">
      <c r="A125" s="33"/>
      <c r="B125" s="34"/>
      <c r="C125" s="28" t="s">
        <v>20</v>
      </c>
      <c r="D125" s="33"/>
      <c r="E125" s="33"/>
      <c r="F125" s="26" t="str">
        <f>F14</f>
        <v>Brno</v>
      </c>
      <c r="G125" s="33"/>
      <c r="H125" s="33"/>
      <c r="I125" s="28" t="s">
        <v>22</v>
      </c>
      <c r="J125" s="56" t="str">
        <f>IF(J14="","",J14)</f>
        <v/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6.9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25.7" customHeight="1">
      <c r="A127" s="33"/>
      <c r="B127" s="34"/>
      <c r="C127" s="28" t="s">
        <v>23</v>
      </c>
      <c r="D127" s="33"/>
      <c r="E127" s="33"/>
      <c r="F127" s="26" t="str">
        <f>E17</f>
        <v>Statutární město Brno</v>
      </c>
      <c r="G127" s="33"/>
      <c r="H127" s="33"/>
      <c r="I127" s="28" t="s">
        <v>29</v>
      </c>
      <c r="J127" s="31" t="str">
        <f>E23</f>
        <v>JV PROJEKT VH s.r.o.</v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5.2" customHeight="1">
      <c r="A128" s="33"/>
      <c r="B128" s="34"/>
      <c r="C128" s="28" t="s">
        <v>27</v>
      </c>
      <c r="D128" s="33"/>
      <c r="E128" s="33"/>
      <c r="F128" s="26" t="str">
        <f>IF(E20="","",E20)</f>
        <v>Vyplň údaj</v>
      </c>
      <c r="G128" s="33"/>
      <c r="H128" s="33"/>
      <c r="I128" s="28" t="s">
        <v>33</v>
      </c>
      <c r="J128" s="31" t="str">
        <f>E26</f>
        <v>Obrtel M.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0.35" customHeight="1">
      <c r="A129" s="33"/>
      <c r="B129" s="34"/>
      <c r="C129" s="33"/>
      <c r="D129" s="33"/>
      <c r="E129" s="33"/>
      <c r="F129" s="33"/>
      <c r="G129" s="33"/>
      <c r="H129" s="33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11" customFormat="1" ht="29.25" customHeight="1">
      <c r="A130" s="143"/>
      <c r="B130" s="144"/>
      <c r="C130" s="145" t="s">
        <v>246</v>
      </c>
      <c r="D130" s="146" t="s">
        <v>62</v>
      </c>
      <c r="E130" s="146" t="s">
        <v>58</v>
      </c>
      <c r="F130" s="146" t="s">
        <v>59</v>
      </c>
      <c r="G130" s="146" t="s">
        <v>247</v>
      </c>
      <c r="H130" s="146" t="s">
        <v>248</v>
      </c>
      <c r="I130" s="146" t="s">
        <v>249</v>
      </c>
      <c r="J130" s="146" t="s">
        <v>228</v>
      </c>
      <c r="K130" s="147" t="s">
        <v>250</v>
      </c>
      <c r="L130" s="148"/>
      <c r="M130" s="63" t="s">
        <v>1</v>
      </c>
      <c r="N130" s="64" t="s">
        <v>41</v>
      </c>
      <c r="O130" s="64" t="s">
        <v>251</v>
      </c>
      <c r="P130" s="64" t="s">
        <v>252</v>
      </c>
      <c r="Q130" s="64" t="s">
        <v>253</v>
      </c>
      <c r="R130" s="64" t="s">
        <v>254</v>
      </c>
      <c r="S130" s="64" t="s">
        <v>255</v>
      </c>
      <c r="T130" s="65" t="s">
        <v>256</v>
      </c>
      <c r="U130" s="143"/>
      <c r="V130" s="143"/>
      <c r="W130" s="143"/>
      <c r="X130" s="143"/>
      <c r="Y130" s="143"/>
      <c r="Z130" s="143"/>
      <c r="AA130" s="143"/>
      <c r="AB130" s="143"/>
      <c r="AC130" s="143"/>
      <c r="AD130" s="143"/>
      <c r="AE130" s="143"/>
    </row>
    <row r="131" spans="1:65" s="2" customFormat="1" ht="22.9" customHeight="1">
      <c r="A131" s="33"/>
      <c r="B131" s="34"/>
      <c r="C131" s="70" t="s">
        <v>257</v>
      </c>
      <c r="D131" s="33"/>
      <c r="E131" s="33"/>
      <c r="F131" s="33"/>
      <c r="G131" s="33"/>
      <c r="H131" s="33"/>
      <c r="I131" s="33"/>
      <c r="J131" s="149">
        <f>BK131</f>
        <v>0</v>
      </c>
      <c r="K131" s="33"/>
      <c r="L131" s="34"/>
      <c r="M131" s="66"/>
      <c r="N131" s="57"/>
      <c r="O131" s="67"/>
      <c r="P131" s="150">
        <f>P132</f>
        <v>0</v>
      </c>
      <c r="Q131" s="67"/>
      <c r="R131" s="150">
        <f>R132</f>
        <v>0</v>
      </c>
      <c r="S131" s="67"/>
      <c r="T131" s="151">
        <f>T132</f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T131" s="18" t="s">
        <v>76</v>
      </c>
      <c r="AU131" s="18" t="s">
        <v>229</v>
      </c>
      <c r="BK131" s="152">
        <f>BK132</f>
        <v>0</v>
      </c>
    </row>
    <row r="132" spans="1:65" s="12" customFormat="1" ht="25.9" customHeight="1">
      <c r="B132" s="153"/>
      <c r="D132" s="154" t="s">
        <v>76</v>
      </c>
      <c r="E132" s="155" t="s">
        <v>2820</v>
      </c>
      <c r="F132" s="155" t="s">
        <v>2821</v>
      </c>
      <c r="I132" s="156"/>
      <c r="J132" s="157">
        <f>BK132</f>
        <v>0</v>
      </c>
      <c r="L132" s="153"/>
      <c r="M132" s="158"/>
      <c r="N132" s="159"/>
      <c r="O132" s="159"/>
      <c r="P132" s="160">
        <f>SUM(P133:P168)</f>
        <v>0</v>
      </c>
      <c r="Q132" s="159"/>
      <c r="R132" s="160">
        <f>SUM(R133:R168)</f>
        <v>0</v>
      </c>
      <c r="S132" s="159"/>
      <c r="T132" s="161">
        <f>SUM(T133:T168)</f>
        <v>0</v>
      </c>
      <c r="AR132" s="154" t="s">
        <v>268</v>
      </c>
      <c r="AT132" s="162" t="s">
        <v>76</v>
      </c>
      <c r="AU132" s="162" t="s">
        <v>77</v>
      </c>
      <c r="AY132" s="154" t="s">
        <v>260</v>
      </c>
      <c r="BK132" s="163">
        <f>SUM(BK133:BK168)</f>
        <v>0</v>
      </c>
    </row>
    <row r="133" spans="1:65" s="2" customFormat="1" ht="16.5" customHeight="1">
      <c r="A133" s="33"/>
      <c r="B133" s="132"/>
      <c r="C133" s="166" t="s">
        <v>32</v>
      </c>
      <c r="D133" s="166" t="s">
        <v>263</v>
      </c>
      <c r="E133" s="167" t="s">
        <v>2822</v>
      </c>
      <c r="F133" s="168" t="s">
        <v>2823</v>
      </c>
      <c r="G133" s="169" t="s">
        <v>2824</v>
      </c>
      <c r="H133" s="170">
        <v>1</v>
      </c>
      <c r="I133" s="171"/>
      <c r="J133" s="172">
        <f>ROUND(I133*H133,2)</f>
        <v>0</v>
      </c>
      <c r="K133" s="168" t="s">
        <v>356</v>
      </c>
      <c r="L133" s="34"/>
      <c r="M133" s="173" t="s">
        <v>1</v>
      </c>
      <c r="N133" s="174" t="s">
        <v>42</v>
      </c>
      <c r="O133" s="59"/>
      <c r="P133" s="175">
        <f>O133*H133</f>
        <v>0</v>
      </c>
      <c r="Q133" s="175">
        <v>0</v>
      </c>
      <c r="R133" s="175">
        <f>Q133*H133</f>
        <v>0</v>
      </c>
      <c r="S133" s="175">
        <v>0</v>
      </c>
      <c r="T133" s="176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77" t="s">
        <v>2825</v>
      </c>
      <c r="AT133" s="177" t="s">
        <v>263</v>
      </c>
      <c r="AU133" s="177" t="s">
        <v>32</v>
      </c>
      <c r="AY133" s="18" t="s">
        <v>260</v>
      </c>
      <c r="BE133" s="178">
        <f>IF(N133="základní",J133,0)</f>
        <v>0</v>
      </c>
      <c r="BF133" s="178">
        <f>IF(N133="snížená",J133,0)</f>
        <v>0</v>
      </c>
      <c r="BG133" s="178">
        <f>IF(N133="zákl. přenesená",J133,0)</f>
        <v>0</v>
      </c>
      <c r="BH133" s="178">
        <f>IF(N133="sníž. přenesená",J133,0)</f>
        <v>0</v>
      </c>
      <c r="BI133" s="178">
        <f>IF(N133="nulová",J133,0)</f>
        <v>0</v>
      </c>
      <c r="BJ133" s="18" t="s">
        <v>32</v>
      </c>
      <c r="BK133" s="178">
        <f>ROUND(I133*H133,2)</f>
        <v>0</v>
      </c>
      <c r="BL133" s="18" t="s">
        <v>2825</v>
      </c>
      <c r="BM133" s="177" t="s">
        <v>268</v>
      </c>
    </row>
    <row r="134" spans="1:65" s="13" customFormat="1">
      <c r="B134" s="179"/>
      <c r="D134" s="180" t="s">
        <v>270</v>
      </c>
      <c r="E134" s="181" t="s">
        <v>1</v>
      </c>
      <c r="F134" s="182" t="s">
        <v>32</v>
      </c>
      <c r="H134" s="183">
        <v>1</v>
      </c>
      <c r="I134" s="184"/>
      <c r="L134" s="179"/>
      <c r="M134" s="185"/>
      <c r="N134" s="186"/>
      <c r="O134" s="186"/>
      <c r="P134" s="186"/>
      <c r="Q134" s="186"/>
      <c r="R134" s="186"/>
      <c r="S134" s="186"/>
      <c r="T134" s="187"/>
      <c r="AT134" s="181" t="s">
        <v>270</v>
      </c>
      <c r="AU134" s="181" t="s">
        <v>32</v>
      </c>
      <c r="AV134" s="13" t="s">
        <v>86</v>
      </c>
      <c r="AW134" s="13" t="s">
        <v>31</v>
      </c>
      <c r="AX134" s="13" t="s">
        <v>32</v>
      </c>
      <c r="AY134" s="181" t="s">
        <v>260</v>
      </c>
    </row>
    <row r="135" spans="1:65" s="2" customFormat="1" ht="16.5" customHeight="1">
      <c r="A135" s="33"/>
      <c r="B135" s="132"/>
      <c r="C135" s="166" t="s">
        <v>86</v>
      </c>
      <c r="D135" s="166" t="s">
        <v>263</v>
      </c>
      <c r="E135" s="167" t="s">
        <v>2826</v>
      </c>
      <c r="F135" s="168" t="s">
        <v>2827</v>
      </c>
      <c r="G135" s="169" t="s">
        <v>2824</v>
      </c>
      <c r="H135" s="170">
        <v>1</v>
      </c>
      <c r="I135" s="171"/>
      <c r="J135" s="172">
        <f>ROUND(I135*H135,2)</f>
        <v>0</v>
      </c>
      <c r="K135" s="168" t="s">
        <v>356</v>
      </c>
      <c r="L135" s="34"/>
      <c r="M135" s="173" t="s">
        <v>1</v>
      </c>
      <c r="N135" s="174" t="s">
        <v>42</v>
      </c>
      <c r="O135" s="59"/>
      <c r="P135" s="175">
        <f>O135*H135</f>
        <v>0</v>
      </c>
      <c r="Q135" s="175">
        <v>0</v>
      </c>
      <c r="R135" s="175">
        <f>Q135*H135</f>
        <v>0</v>
      </c>
      <c r="S135" s="175">
        <v>0</v>
      </c>
      <c r="T135" s="176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77" t="s">
        <v>2825</v>
      </c>
      <c r="AT135" s="177" t="s">
        <v>263</v>
      </c>
      <c r="AU135" s="177" t="s">
        <v>32</v>
      </c>
      <c r="AY135" s="18" t="s">
        <v>260</v>
      </c>
      <c r="BE135" s="178">
        <f>IF(N135="základní",J135,0)</f>
        <v>0</v>
      </c>
      <c r="BF135" s="178">
        <f>IF(N135="snížená",J135,0)</f>
        <v>0</v>
      </c>
      <c r="BG135" s="178">
        <f>IF(N135="zákl. přenesená",J135,0)</f>
        <v>0</v>
      </c>
      <c r="BH135" s="178">
        <f>IF(N135="sníž. přenesená",J135,0)</f>
        <v>0</v>
      </c>
      <c r="BI135" s="178">
        <f>IF(N135="nulová",J135,0)</f>
        <v>0</v>
      </c>
      <c r="BJ135" s="18" t="s">
        <v>32</v>
      </c>
      <c r="BK135" s="178">
        <f>ROUND(I135*H135,2)</f>
        <v>0</v>
      </c>
      <c r="BL135" s="18" t="s">
        <v>2825</v>
      </c>
      <c r="BM135" s="177" t="s">
        <v>306</v>
      </c>
    </row>
    <row r="136" spans="1:65" s="13" customFormat="1">
      <c r="B136" s="179"/>
      <c r="D136" s="180" t="s">
        <v>270</v>
      </c>
      <c r="E136" s="181" t="s">
        <v>1</v>
      </c>
      <c r="F136" s="182" t="s">
        <v>32</v>
      </c>
      <c r="H136" s="183">
        <v>1</v>
      </c>
      <c r="I136" s="184"/>
      <c r="L136" s="179"/>
      <c r="M136" s="185"/>
      <c r="N136" s="186"/>
      <c r="O136" s="186"/>
      <c r="P136" s="186"/>
      <c r="Q136" s="186"/>
      <c r="R136" s="186"/>
      <c r="S136" s="186"/>
      <c r="T136" s="187"/>
      <c r="AT136" s="181" t="s">
        <v>270</v>
      </c>
      <c r="AU136" s="181" t="s">
        <v>32</v>
      </c>
      <c r="AV136" s="13" t="s">
        <v>86</v>
      </c>
      <c r="AW136" s="13" t="s">
        <v>31</v>
      </c>
      <c r="AX136" s="13" t="s">
        <v>32</v>
      </c>
      <c r="AY136" s="181" t="s">
        <v>260</v>
      </c>
    </row>
    <row r="137" spans="1:65" s="2" customFormat="1" ht="16.5" customHeight="1">
      <c r="A137" s="33"/>
      <c r="B137" s="132"/>
      <c r="C137" s="166" t="s">
        <v>283</v>
      </c>
      <c r="D137" s="166" t="s">
        <v>263</v>
      </c>
      <c r="E137" s="167" t="s">
        <v>2828</v>
      </c>
      <c r="F137" s="168" t="s">
        <v>2829</v>
      </c>
      <c r="G137" s="169" t="s">
        <v>266</v>
      </c>
      <c r="H137" s="170">
        <v>199.32</v>
      </c>
      <c r="I137" s="171"/>
      <c r="J137" s="172">
        <f>ROUND(I137*H137,2)</f>
        <v>0</v>
      </c>
      <c r="K137" s="168" t="s">
        <v>356</v>
      </c>
      <c r="L137" s="34"/>
      <c r="M137" s="173" t="s">
        <v>1</v>
      </c>
      <c r="N137" s="174" t="s">
        <v>42</v>
      </c>
      <c r="O137" s="59"/>
      <c r="P137" s="175">
        <f>O137*H137</f>
        <v>0</v>
      </c>
      <c r="Q137" s="175">
        <v>0</v>
      </c>
      <c r="R137" s="175">
        <f>Q137*H137</f>
        <v>0</v>
      </c>
      <c r="S137" s="175">
        <v>0</v>
      </c>
      <c r="T137" s="176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77" t="s">
        <v>2825</v>
      </c>
      <c r="AT137" s="177" t="s">
        <v>263</v>
      </c>
      <c r="AU137" s="177" t="s">
        <v>32</v>
      </c>
      <c r="AY137" s="18" t="s">
        <v>260</v>
      </c>
      <c r="BE137" s="178">
        <f>IF(N137="základní",J137,0)</f>
        <v>0</v>
      </c>
      <c r="BF137" s="178">
        <f>IF(N137="snížená",J137,0)</f>
        <v>0</v>
      </c>
      <c r="BG137" s="178">
        <f>IF(N137="zákl. přenesená",J137,0)</f>
        <v>0</v>
      </c>
      <c r="BH137" s="178">
        <f>IF(N137="sníž. přenesená",J137,0)</f>
        <v>0</v>
      </c>
      <c r="BI137" s="178">
        <f>IF(N137="nulová",J137,0)</f>
        <v>0</v>
      </c>
      <c r="BJ137" s="18" t="s">
        <v>32</v>
      </c>
      <c r="BK137" s="178">
        <f>ROUND(I137*H137,2)</f>
        <v>0</v>
      </c>
      <c r="BL137" s="18" t="s">
        <v>2825</v>
      </c>
      <c r="BM137" s="177" t="s">
        <v>2830</v>
      </c>
    </row>
    <row r="138" spans="1:65" s="13" customFormat="1">
      <c r="B138" s="179"/>
      <c r="D138" s="180" t="s">
        <v>270</v>
      </c>
      <c r="E138" s="181" t="s">
        <v>1</v>
      </c>
      <c r="F138" s="182" t="s">
        <v>2883</v>
      </c>
      <c r="H138" s="183">
        <v>199.32</v>
      </c>
      <c r="I138" s="184"/>
      <c r="L138" s="179"/>
      <c r="M138" s="185"/>
      <c r="N138" s="186"/>
      <c r="O138" s="186"/>
      <c r="P138" s="186"/>
      <c r="Q138" s="186"/>
      <c r="R138" s="186"/>
      <c r="S138" s="186"/>
      <c r="T138" s="187"/>
      <c r="AT138" s="181" t="s">
        <v>270</v>
      </c>
      <c r="AU138" s="181" t="s">
        <v>32</v>
      </c>
      <c r="AV138" s="13" t="s">
        <v>86</v>
      </c>
      <c r="AW138" s="13" t="s">
        <v>31</v>
      </c>
      <c r="AX138" s="13" t="s">
        <v>32</v>
      </c>
      <c r="AY138" s="181" t="s">
        <v>260</v>
      </c>
    </row>
    <row r="139" spans="1:65" s="2" customFormat="1" ht="16.5" customHeight="1">
      <c r="A139" s="33"/>
      <c r="B139" s="132"/>
      <c r="C139" s="166" t="s">
        <v>268</v>
      </c>
      <c r="D139" s="166" t="s">
        <v>263</v>
      </c>
      <c r="E139" s="167" t="s">
        <v>2832</v>
      </c>
      <c r="F139" s="168" t="s">
        <v>2833</v>
      </c>
      <c r="G139" s="169" t="s">
        <v>2824</v>
      </c>
      <c r="H139" s="170">
        <v>1</v>
      </c>
      <c r="I139" s="171"/>
      <c r="J139" s="172">
        <f>ROUND(I139*H139,2)</f>
        <v>0</v>
      </c>
      <c r="K139" s="168" t="s">
        <v>356</v>
      </c>
      <c r="L139" s="34"/>
      <c r="M139" s="173" t="s">
        <v>1</v>
      </c>
      <c r="N139" s="174" t="s">
        <v>42</v>
      </c>
      <c r="O139" s="59"/>
      <c r="P139" s="175">
        <f>O139*H139</f>
        <v>0</v>
      </c>
      <c r="Q139" s="175">
        <v>0</v>
      </c>
      <c r="R139" s="175">
        <f>Q139*H139</f>
        <v>0</v>
      </c>
      <c r="S139" s="175">
        <v>0</v>
      </c>
      <c r="T139" s="176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77" t="s">
        <v>2825</v>
      </c>
      <c r="AT139" s="177" t="s">
        <v>263</v>
      </c>
      <c r="AU139" s="177" t="s">
        <v>32</v>
      </c>
      <c r="AY139" s="18" t="s">
        <v>260</v>
      </c>
      <c r="BE139" s="178">
        <f>IF(N139="základní",J139,0)</f>
        <v>0</v>
      </c>
      <c r="BF139" s="178">
        <f>IF(N139="snížená",J139,0)</f>
        <v>0</v>
      </c>
      <c r="BG139" s="178">
        <f>IF(N139="zákl. přenesená",J139,0)</f>
        <v>0</v>
      </c>
      <c r="BH139" s="178">
        <f>IF(N139="sníž. přenesená",J139,0)</f>
        <v>0</v>
      </c>
      <c r="BI139" s="178">
        <f>IF(N139="nulová",J139,0)</f>
        <v>0</v>
      </c>
      <c r="BJ139" s="18" t="s">
        <v>32</v>
      </c>
      <c r="BK139" s="178">
        <f>ROUND(I139*H139,2)</f>
        <v>0</v>
      </c>
      <c r="BL139" s="18" t="s">
        <v>2825</v>
      </c>
      <c r="BM139" s="177" t="s">
        <v>401</v>
      </c>
    </row>
    <row r="140" spans="1:65" s="13" customFormat="1">
      <c r="B140" s="179"/>
      <c r="D140" s="180" t="s">
        <v>270</v>
      </c>
      <c r="E140" s="181" t="s">
        <v>1</v>
      </c>
      <c r="F140" s="182" t="s">
        <v>32</v>
      </c>
      <c r="H140" s="183">
        <v>1</v>
      </c>
      <c r="I140" s="184"/>
      <c r="L140" s="179"/>
      <c r="M140" s="185"/>
      <c r="N140" s="186"/>
      <c r="O140" s="186"/>
      <c r="P140" s="186"/>
      <c r="Q140" s="186"/>
      <c r="R140" s="186"/>
      <c r="S140" s="186"/>
      <c r="T140" s="187"/>
      <c r="AT140" s="181" t="s">
        <v>270</v>
      </c>
      <c r="AU140" s="181" t="s">
        <v>32</v>
      </c>
      <c r="AV140" s="13" t="s">
        <v>86</v>
      </c>
      <c r="AW140" s="13" t="s">
        <v>31</v>
      </c>
      <c r="AX140" s="13" t="s">
        <v>32</v>
      </c>
      <c r="AY140" s="181" t="s">
        <v>260</v>
      </c>
    </row>
    <row r="141" spans="1:65" s="2" customFormat="1" ht="16.5" customHeight="1">
      <c r="A141" s="33"/>
      <c r="B141" s="132"/>
      <c r="C141" s="166" t="s">
        <v>295</v>
      </c>
      <c r="D141" s="166" t="s">
        <v>263</v>
      </c>
      <c r="E141" s="167" t="s">
        <v>2834</v>
      </c>
      <c r="F141" s="168" t="s">
        <v>2835</v>
      </c>
      <c r="G141" s="169" t="s">
        <v>2824</v>
      </c>
      <c r="H141" s="170">
        <v>1</v>
      </c>
      <c r="I141" s="171"/>
      <c r="J141" s="172">
        <f>ROUND(I141*H141,2)</f>
        <v>0</v>
      </c>
      <c r="K141" s="168" t="s">
        <v>356</v>
      </c>
      <c r="L141" s="34"/>
      <c r="M141" s="173" t="s">
        <v>1</v>
      </c>
      <c r="N141" s="174" t="s">
        <v>42</v>
      </c>
      <c r="O141" s="59"/>
      <c r="P141" s="175">
        <f>O141*H141</f>
        <v>0</v>
      </c>
      <c r="Q141" s="175">
        <v>0</v>
      </c>
      <c r="R141" s="175">
        <f>Q141*H141</f>
        <v>0</v>
      </c>
      <c r="S141" s="175">
        <v>0</v>
      </c>
      <c r="T141" s="176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77" t="s">
        <v>2825</v>
      </c>
      <c r="AT141" s="177" t="s">
        <v>263</v>
      </c>
      <c r="AU141" s="177" t="s">
        <v>32</v>
      </c>
      <c r="AY141" s="18" t="s">
        <v>260</v>
      </c>
      <c r="BE141" s="178">
        <f>IF(N141="základní",J141,0)</f>
        <v>0</v>
      </c>
      <c r="BF141" s="178">
        <f>IF(N141="snížená",J141,0)</f>
        <v>0</v>
      </c>
      <c r="BG141" s="178">
        <f>IF(N141="zákl. přenesená",J141,0)</f>
        <v>0</v>
      </c>
      <c r="BH141" s="178">
        <f>IF(N141="sníž. přenesená",J141,0)</f>
        <v>0</v>
      </c>
      <c r="BI141" s="178">
        <f>IF(N141="nulová",J141,0)</f>
        <v>0</v>
      </c>
      <c r="BJ141" s="18" t="s">
        <v>32</v>
      </c>
      <c r="BK141" s="178">
        <f>ROUND(I141*H141,2)</f>
        <v>0</v>
      </c>
      <c r="BL141" s="18" t="s">
        <v>2825</v>
      </c>
      <c r="BM141" s="177" t="s">
        <v>428</v>
      </c>
    </row>
    <row r="142" spans="1:65" s="13" customFormat="1">
      <c r="B142" s="179"/>
      <c r="D142" s="180" t="s">
        <v>270</v>
      </c>
      <c r="E142" s="181" t="s">
        <v>1</v>
      </c>
      <c r="F142" s="182" t="s">
        <v>32</v>
      </c>
      <c r="H142" s="183">
        <v>1</v>
      </c>
      <c r="I142" s="184"/>
      <c r="L142" s="179"/>
      <c r="M142" s="185"/>
      <c r="N142" s="186"/>
      <c r="O142" s="186"/>
      <c r="P142" s="186"/>
      <c r="Q142" s="186"/>
      <c r="R142" s="186"/>
      <c r="S142" s="186"/>
      <c r="T142" s="187"/>
      <c r="AT142" s="181" t="s">
        <v>270</v>
      </c>
      <c r="AU142" s="181" t="s">
        <v>32</v>
      </c>
      <c r="AV142" s="13" t="s">
        <v>86</v>
      </c>
      <c r="AW142" s="13" t="s">
        <v>31</v>
      </c>
      <c r="AX142" s="13" t="s">
        <v>32</v>
      </c>
      <c r="AY142" s="181" t="s">
        <v>260</v>
      </c>
    </row>
    <row r="143" spans="1:65" s="2" customFormat="1" ht="16.5" customHeight="1">
      <c r="A143" s="33"/>
      <c r="B143" s="132"/>
      <c r="C143" s="166" t="s">
        <v>168</v>
      </c>
      <c r="D143" s="166" t="s">
        <v>263</v>
      </c>
      <c r="E143" s="167" t="s">
        <v>2836</v>
      </c>
      <c r="F143" s="168" t="s">
        <v>2837</v>
      </c>
      <c r="G143" s="169" t="s">
        <v>2824</v>
      </c>
      <c r="H143" s="170">
        <v>1</v>
      </c>
      <c r="I143" s="171"/>
      <c r="J143" s="172">
        <f>ROUND(I143*H143,2)</f>
        <v>0</v>
      </c>
      <c r="K143" s="168" t="s">
        <v>356</v>
      </c>
      <c r="L143" s="34"/>
      <c r="M143" s="173" t="s">
        <v>1</v>
      </c>
      <c r="N143" s="174" t="s">
        <v>42</v>
      </c>
      <c r="O143" s="59"/>
      <c r="P143" s="175">
        <f>O143*H143</f>
        <v>0</v>
      </c>
      <c r="Q143" s="175">
        <v>0</v>
      </c>
      <c r="R143" s="175">
        <f>Q143*H143</f>
        <v>0</v>
      </c>
      <c r="S143" s="175">
        <v>0</v>
      </c>
      <c r="T143" s="176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77" t="s">
        <v>2825</v>
      </c>
      <c r="AT143" s="177" t="s">
        <v>263</v>
      </c>
      <c r="AU143" s="177" t="s">
        <v>32</v>
      </c>
      <c r="AY143" s="18" t="s">
        <v>260</v>
      </c>
      <c r="BE143" s="178">
        <f>IF(N143="základní",J143,0)</f>
        <v>0</v>
      </c>
      <c r="BF143" s="178">
        <f>IF(N143="snížená",J143,0)</f>
        <v>0</v>
      </c>
      <c r="BG143" s="178">
        <f>IF(N143="zákl. přenesená",J143,0)</f>
        <v>0</v>
      </c>
      <c r="BH143" s="178">
        <f>IF(N143="sníž. přenesená",J143,0)</f>
        <v>0</v>
      </c>
      <c r="BI143" s="178">
        <f>IF(N143="nulová",J143,0)</f>
        <v>0</v>
      </c>
      <c r="BJ143" s="18" t="s">
        <v>32</v>
      </c>
      <c r="BK143" s="178">
        <f>ROUND(I143*H143,2)</f>
        <v>0</v>
      </c>
      <c r="BL143" s="18" t="s">
        <v>2825</v>
      </c>
      <c r="BM143" s="177" t="s">
        <v>457</v>
      </c>
    </row>
    <row r="144" spans="1:65" s="13" customFormat="1">
      <c r="B144" s="179"/>
      <c r="D144" s="180" t="s">
        <v>270</v>
      </c>
      <c r="E144" s="181" t="s">
        <v>1</v>
      </c>
      <c r="F144" s="182" t="s">
        <v>32</v>
      </c>
      <c r="H144" s="183">
        <v>1</v>
      </c>
      <c r="I144" s="184"/>
      <c r="L144" s="179"/>
      <c r="M144" s="185"/>
      <c r="N144" s="186"/>
      <c r="O144" s="186"/>
      <c r="P144" s="186"/>
      <c r="Q144" s="186"/>
      <c r="R144" s="186"/>
      <c r="S144" s="186"/>
      <c r="T144" s="187"/>
      <c r="AT144" s="181" t="s">
        <v>270</v>
      </c>
      <c r="AU144" s="181" t="s">
        <v>32</v>
      </c>
      <c r="AV144" s="13" t="s">
        <v>86</v>
      </c>
      <c r="AW144" s="13" t="s">
        <v>31</v>
      </c>
      <c r="AX144" s="13" t="s">
        <v>32</v>
      </c>
      <c r="AY144" s="181" t="s">
        <v>260</v>
      </c>
    </row>
    <row r="145" spans="1:65" s="2" customFormat="1" ht="16.5" customHeight="1">
      <c r="A145" s="33"/>
      <c r="B145" s="132"/>
      <c r="C145" s="166" t="s">
        <v>303</v>
      </c>
      <c r="D145" s="166" t="s">
        <v>263</v>
      </c>
      <c r="E145" s="167" t="s">
        <v>2841</v>
      </c>
      <c r="F145" s="168" t="s">
        <v>2842</v>
      </c>
      <c r="G145" s="169" t="s">
        <v>2824</v>
      </c>
      <c r="H145" s="170">
        <v>1</v>
      </c>
      <c r="I145" s="171"/>
      <c r="J145" s="172">
        <f>ROUND(I145*H145,2)</f>
        <v>0</v>
      </c>
      <c r="K145" s="168" t="s">
        <v>356</v>
      </c>
      <c r="L145" s="34"/>
      <c r="M145" s="173" t="s">
        <v>1</v>
      </c>
      <c r="N145" s="174" t="s">
        <v>42</v>
      </c>
      <c r="O145" s="59"/>
      <c r="P145" s="175">
        <f>O145*H145</f>
        <v>0</v>
      </c>
      <c r="Q145" s="175">
        <v>0</v>
      </c>
      <c r="R145" s="175">
        <f>Q145*H145</f>
        <v>0</v>
      </c>
      <c r="S145" s="175">
        <v>0</v>
      </c>
      <c r="T145" s="176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77" t="s">
        <v>2825</v>
      </c>
      <c r="AT145" s="177" t="s">
        <v>263</v>
      </c>
      <c r="AU145" s="177" t="s">
        <v>32</v>
      </c>
      <c r="AY145" s="18" t="s">
        <v>260</v>
      </c>
      <c r="BE145" s="178">
        <f>IF(N145="základní",J145,0)</f>
        <v>0</v>
      </c>
      <c r="BF145" s="178">
        <f>IF(N145="snížená",J145,0)</f>
        <v>0</v>
      </c>
      <c r="BG145" s="178">
        <f>IF(N145="zákl. přenesená",J145,0)</f>
        <v>0</v>
      </c>
      <c r="BH145" s="178">
        <f>IF(N145="sníž. přenesená",J145,0)</f>
        <v>0</v>
      </c>
      <c r="BI145" s="178">
        <f>IF(N145="nulová",J145,0)</f>
        <v>0</v>
      </c>
      <c r="BJ145" s="18" t="s">
        <v>32</v>
      </c>
      <c r="BK145" s="178">
        <f>ROUND(I145*H145,2)</f>
        <v>0</v>
      </c>
      <c r="BL145" s="18" t="s">
        <v>2825</v>
      </c>
      <c r="BM145" s="177" t="s">
        <v>2843</v>
      </c>
    </row>
    <row r="146" spans="1:65" s="13" customFormat="1">
      <c r="B146" s="179"/>
      <c r="D146" s="180" t="s">
        <v>270</v>
      </c>
      <c r="E146" s="181" t="s">
        <v>1</v>
      </c>
      <c r="F146" s="182" t="s">
        <v>32</v>
      </c>
      <c r="H146" s="183">
        <v>1</v>
      </c>
      <c r="I146" s="184"/>
      <c r="L146" s="179"/>
      <c r="M146" s="185"/>
      <c r="N146" s="186"/>
      <c r="O146" s="186"/>
      <c r="P146" s="186"/>
      <c r="Q146" s="186"/>
      <c r="R146" s="186"/>
      <c r="S146" s="186"/>
      <c r="T146" s="187"/>
      <c r="AT146" s="181" t="s">
        <v>270</v>
      </c>
      <c r="AU146" s="181" t="s">
        <v>32</v>
      </c>
      <c r="AV146" s="13" t="s">
        <v>86</v>
      </c>
      <c r="AW146" s="13" t="s">
        <v>31</v>
      </c>
      <c r="AX146" s="13" t="s">
        <v>32</v>
      </c>
      <c r="AY146" s="181" t="s">
        <v>260</v>
      </c>
    </row>
    <row r="147" spans="1:65" s="2" customFormat="1" ht="16.5" customHeight="1">
      <c r="A147" s="33"/>
      <c r="B147" s="132"/>
      <c r="C147" s="166" t="s">
        <v>306</v>
      </c>
      <c r="D147" s="166" t="s">
        <v>263</v>
      </c>
      <c r="E147" s="167" t="s">
        <v>2844</v>
      </c>
      <c r="F147" s="168" t="s">
        <v>2845</v>
      </c>
      <c r="G147" s="169" t="s">
        <v>2824</v>
      </c>
      <c r="H147" s="170">
        <v>1</v>
      </c>
      <c r="I147" s="171"/>
      <c r="J147" s="172">
        <f>ROUND(I147*H147,2)</f>
        <v>0</v>
      </c>
      <c r="K147" s="168" t="s">
        <v>356</v>
      </c>
      <c r="L147" s="34"/>
      <c r="M147" s="173" t="s">
        <v>1</v>
      </c>
      <c r="N147" s="174" t="s">
        <v>42</v>
      </c>
      <c r="O147" s="59"/>
      <c r="P147" s="175">
        <f>O147*H147</f>
        <v>0</v>
      </c>
      <c r="Q147" s="175">
        <v>0</v>
      </c>
      <c r="R147" s="175">
        <f>Q147*H147</f>
        <v>0</v>
      </c>
      <c r="S147" s="175">
        <v>0</v>
      </c>
      <c r="T147" s="176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77" t="s">
        <v>2825</v>
      </c>
      <c r="AT147" s="177" t="s">
        <v>263</v>
      </c>
      <c r="AU147" s="177" t="s">
        <v>32</v>
      </c>
      <c r="AY147" s="18" t="s">
        <v>260</v>
      </c>
      <c r="BE147" s="178">
        <f>IF(N147="základní",J147,0)</f>
        <v>0</v>
      </c>
      <c r="BF147" s="178">
        <f>IF(N147="snížená",J147,0)</f>
        <v>0</v>
      </c>
      <c r="BG147" s="178">
        <f>IF(N147="zákl. přenesená",J147,0)</f>
        <v>0</v>
      </c>
      <c r="BH147" s="178">
        <f>IF(N147="sníž. přenesená",J147,0)</f>
        <v>0</v>
      </c>
      <c r="BI147" s="178">
        <f>IF(N147="nulová",J147,0)</f>
        <v>0</v>
      </c>
      <c r="BJ147" s="18" t="s">
        <v>32</v>
      </c>
      <c r="BK147" s="178">
        <f>ROUND(I147*H147,2)</f>
        <v>0</v>
      </c>
      <c r="BL147" s="18" t="s">
        <v>2825</v>
      </c>
      <c r="BM147" s="177" t="s">
        <v>2846</v>
      </c>
    </row>
    <row r="148" spans="1:65" s="13" customFormat="1">
      <c r="B148" s="179"/>
      <c r="D148" s="180" t="s">
        <v>270</v>
      </c>
      <c r="E148" s="181" t="s">
        <v>1</v>
      </c>
      <c r="F148" s="182" t="s">
        <v>32</v>
      </c>
      <c r="H148" s="183">
        <v>1</v>
      </c>
      <c r="I148" s="184"/>
      <c r="L148" s="179"/>
      <c r="M148" s="185"/>
      <c r="N148" s="186"/>
      <c r="O148" s="186"/>
      <c r="P148" s="186"/>
      <c r="Q148" s="186"/>
      <c r="R148" s="186"/>
      <c r="S148" s="186"/>
      <c r="T148" s="187"/>
      <c r="AT148" s="181" t="s">
        <v>270</v>
      </c>
      <c r="AU148" s="181" t="s">
        <v>32</v>
      </c>
      <c r="AV148" s="13" t="s">
        <v>86</v>
      </c>
      <c r="AW148" s="13" t="s">
        <v>31</v>
      </c>
      <c r="AX148" s="13" t="s">
        <v>32</v>
      </c>
      <c r="AY148" s="181" t="s">
        <v>260</v>
      </c>
    </row>
    <row r="149" spans="1:65" s="2" customFormat="1" ht="16.5" customHeight="1">
      <c r="A149" s="33"/>
      <c r="B149" s="132"/>
      <c r="C149" s="166" t="s">
        <v>313</v>
      </c>
      <c r="D149" s="166" t="s">
        <v>263</v>
      </c>
      <c r="E149" s="167" t="s">
        <v>2847</v>
      </c>
      <c r="F149" s="168" t="s">
        <v>2848</v>
      </c>
      <c r="G149" s="169" t="s">
        <v>2824</v>
      </c>
      <c r="H149" s="170">
        <v>1</v>
      </c>
      <c r="I149" s="171"/>
      <c r="J149" s="172">
        <f>ROUND(I149*H149,2)</f>
        <v>0</v>
      </c>
      <c r="K149" s="168" t="s">
        <v>356</v>
      </c>
      <c r="L149" s="34"/>
      <c r="M149" s="173" t="s">
        <v>1</v>
      </c>
      <c r="N149" s="174" t="s">
        <v>42</v>
      </c>
      <c r="O149" s="59"/>
      <c r="P149" s="175">
        <f>O149*H149</f>
        <v>0</v>
      </c>
      <c r="Q149" s="175">
        <v>0</v>
      </c>
      <c r="R149" s="175">
        <f>Q149*H149</f>
        <v>0</v>
      </c>
      <c r="S149" s="175">
        <v>0</v>
      </c>
      <c r="T149" s="176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77" t="s">
        <v>2825</v>
      </c>
      <c r="AT149" s="177" t="s">
        <v>263</v>
      </c>
      <c r="AU149" s="177" t="s">
        <v>32</v>
      </c>
      <c r="AY149" s="18" t="s">
        <v>260</v>
      </c>
      <c r="BE149" s="178">
        <f>IF(N149="základní",J149,0)</f>
        <v>0</v>
      </c>
      <c r="BF149" s="178">
        <f>IF(N149="snížená",J149,0)</f>
        <v>0</v>
      </c>
      <c r="BG149" s="178">
        <f>IF(N149="zákl. přenesená",J149,0)</f>
        <v>0</v>
      </c>
      <c r="BH149" s="178">
        <f>IF(N149="sníž. přenesená",J149,0)</f>
        <v>0</v>
      </c>
      <c r="BI149" s="178">
        <f>IF(N149="nulová",J149,0)</f>
        <v>0</v>
      </c>
      <c r="BJ149" s="18" t="s">
        <v>32</v>
      </c>
      <c r="BK149" s="178">
        <f>ROUND(I149*H149,2)</f>
        <v>0</v>
      </c>
      <c r="BL149" s="18" t="s">
        <v>2825</v>
      </c>
      <c r="BM149" s="177" t="s">
        <v>489</v>
      </c>
    </row>
    <row r="150" spans="1:65" s="13" customFormat="1">
      <c r="B150" s="179"/>
      <c r="D150" s="180" t="s">
        <v>270</v>
      </c>
      <c r="E150" s="181" t="s">
        <v>1</v>
      </c>
      <c r="F150" s="182" t="s">
        <v>32</v>
      </c>
      <c r="H150" s="183">
        <v>1</v>
      </c>
      <c r="I150" s="184"/>
      <c r="L150" s="179"/>
      <c r="M150" s="185"/>
      <c r="N150" s="186"/>
      <c r="O150" s="186"/>
      <c r="P150" s="186"/>
      <c r="Q150" s="186"/>
      <c r="R150" s="186"/>
      <c r="S150" s="186"/>
      <c r="T150" s="187"/>
      <c r="AT150" s="181" t="s">
        <v>270</v>
      </c>
      <c r="AU150" s="181" t="s">
        <v>32</v>
      </c>
      <c r="AV150" s="13" t="s">
        <v>86</v>
      </c>
      <c r="AW150" s="13" t="s">
        <v>31</v>
      </c>
      <c r="AX150" s="13" t="s">
        <v>32</v>
      </c>
      <c r="AY150" s="181" t="s">
        <v>260</v>
      </c>
    </row>
    <row r="151" spans="1:65" s="2" customFormat="1" ht="16.5" customHeight="1">
      <c r="A151" s="33"/>
      <c r="B151" s="132"/>
      <c r="C151" s="166" t="s">
        <v>8</v>
      </c>
      <c r="D151" s="166" t="s">
        <v>263</v>
      </c>
      <c r="E151" s="167" t="s">
        <v>2849</v>
      </c>
      <c r="F151" s="168" t="s">
        <v>2850</v>
      </c>
      <c r="G151" s="169" t="s">
        <v>2824</v>
      </c>
      <c r="H151" s="170">
        <v>1</v>
      </c>
      <c r="I151" s="171"/>
      <c r="J151" s="172">
        <f>ROUND(I151*H151,2)</f>
        <v>0</v>
      </c>
      <c r="K151" s="168" t="s">
        <v>356</v>
      </c>
      <c r="L151" s="34"/>
      <c r="M151" s="173" t="s">
        <v>1</v>
      </c>
      <c r="N151" s="174" t="s">
        <v>42</v>
      </c>
      <c r="O151" s="59"/>
      <c r="P151" s="175">
        <f>O151*H151</f>
        <v>0</v>
      </c>
      <c r="Q151" s="175">
        <v>0</v>
      </c>
      <c r="R151" s="175">
        <f>Q151*H151</f>
        <v>0</v>
      </c>
      <c r="S151" s="175">
        <v>0</v>
      </c>
      <c r="T151" s="176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77" t="s">
        <v>2825</v>
      </c>
      <c r="AT151" s="177" t="s">
        <v>263</v>
      </c>
      <c r="AU151" s="177" t="s">
        <v>32</v>
      </c>
      <c r="AY151" s="18" t="s">
        <v>260</v>
      </c>
      <c r="BE151" s="178">
        <f>IF(N151="základní",J151,0)</f>
        <v>0</v>
      </c>
      <c r="BF151" s="178">
        <f>IF(N151="snížená",J151,0)</f>
        <v>0</v>
      </c>
      <c r="BG151" s="178">
        <f>IF(N151="zákl. přenesená",J151,0)</f>
        <v>0</v>
      </c>
      <c r="BH151" s="178">
        <f>IF(N151="sníž. přenesená",J151,0)</f>
        <v>0</v>
      </c>
      <c r="BI151" s="178">
        <f>IF(N151="nulová",J151,0)</f>
        <v>0</v>
      </c>
      <c r="BJ151" s="18" t="s">
        <v>32</v>
      </c>
      <c r="BK151" s="178">
        <f>ROUND(I151*H151,2)</f>
        <v>0</v>
      </c>
      <c r="BL151" s="18" t="s">
        <v>2825</v>
      </c>
      <c r="BM151" s="177" t="s">
        <v>499</v>
      </c>
    </row>
    <row r="152" spans="1:65" s="13" customFormat="1">
      <c r="B152" s="179"/>
      <c r="D152" s="180" t="s">
        <v>270</v>
      </c>
      <c r="E152" s="181" t="s">
        <v>1</v>
      </c>
      <c r="F152" s="182" t="s">
        <v>32</v>
      </c>
      <c r="H152" s="183">
        <v>1</v>
      </c>
      <c r="I152" s="184"/>
      <c r="L152" s="179"/>
      <c r="M152" s="185"/>
      <c r="N152" s="186"/>
      <c r="O152" s="186"/>
      <c r="P152" s="186"/>
      <c r="Q152" s="186"/>
      <c r="R152" s="186"/>
      <c r="S152" s="186"/>
      <c r="T152" s="187"/>
      <c r="AT152" s="181" t="s">
        <v>270</v>
      </c>
      <c r="AU152" s="181" t="s">
        <v>32</v>
      </c>
      <c r="AV152" s="13" t="s">
        <v>86</v>
      </c>
      <c r="AW152" s="13" t="s">
        <v>31</v>
      </c>
      <c r="AX152" s="13" t="s">
        <v>32</v>
      </c>
      <c r="AY152" s="181" t="s">
        <v>260</v>
      </c>
    </row>
    <row r="153" spans="1:65" s="2" customFormat="1" ht="16.5" customHeight="1">
      <c r="A153" s="33"/>
      <c r="B153" s="132"/>
      <c r="C153" s="166" t="s">
        <v>261</v>
      </c>
      <c r="D153" s="166" t="s">
        <v>263</v>
      </c>
      <c r="E153" s="167" t="s">
        <v>2851</v>
      </c>
      <c r="F153" s="168" t="s">
        <v>243</v>
      </c>
      <c r="G153" s="169" t="s">
        <v>2824</v>
      </c>
      <c r="H153" s="170">
        <v>1</v>
      </c>
      <c r="I153" s="171"/>
      <c r="J153" s="172">
        <f>ROUND(I153*H153,2)</f>
        <v>0</v>
      </c>
      <c r="K153" s="168" t="s">
        <v>356</v>
      </c>
      <c r="L153" s="34"/>
      <c r="M153" s="173" t="s">
        <v>1</v>
      </c>
      <c r="N153" s="174" t="s">
        <v>42</v>
      </c>
      <c r="O153" s="59"/>
      <c r="P153" s="175">
        <f>O153*H153</f>
        <v>0</v>
      </c>
      <c r="Q153" s="175">
        <v>0</v>
      </c>
      <c r="R153" s="175">
        <f>Q153*H153</f>
        <v>0</v>
      </c>
      <c r="S153" s="175">
        <v>0</v>
      </c>
      <c r="T153" s="176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77" t="s">
        <v>2825</v>
      </c>
      <c r="AT153" s="177" t="s">
        <v>263</v>
      </c>
      <c r="AU153" s="177" t="s">
        <v>32</v>
      </c>
      <c r="AY153" s="18" t="s">
        <v>260</v>
      </c>
      <c r="BE153" s="178">
        <f>IF(N153="základní",J153,0)</f>
        <v>0</v>
      </c>
      <c r="BF153" s="178">
        <f>IF(N153="snížená",J153,0)</f>
        <v>0</v>
      </c>
      <c r="BG153" s="178">
        <f>IF(N153="zákl. přenesená",J153,0)</f>
        <v>0</v>
      </c>
      <c r="BH153" s="178">
        <f>IF(N153="sníž. přenesená",J153,0)</f>
        <v>0</v>
      </c>
      <c r="BI153" s="178">
        <f>IF(N153="nulová",J153,0)</f>
        <v>0</v>
      </c>
      <c r="BJ153" s="18" t="s">
        <v>32</v>
      </c>
      <c r="BK153" s="178">
        <f>ROUND(I153*H153,2)</f>
        <v>0</v>
      </c>
      <c r="BL153" s="18" t="s">
        <v>2825</v>
      </c>
      <c r="BM153" s="177" t="s">
        <v>548</v>
      </c>
    </row>
    <row r="154" spans="1:65" s="13" customFormat="1">
      <c r="B154" s="179"/>
      <c r="D154" s="180" t="s">
        <v>270</v>
      </c>
      <c r="E154" s="181" t="s">
        <v>1</v>
      </c>
      <c r="F154" s="182" t="s">
        <v>32</v>
      </c>
      <c r="H154" s="183">
        <v>1</v>
      </c>
      <c r="I154" s="184"/>
      <c r="L154" s="179"/>
      <c r="M154" s="185"/>
      <c r="N154" s="186"/>
      <c r="O154" s="186"/>
      <c r="P154" s="186"/>
      <c r="Q154" s="186"/>
      <c r="R154" s="186"/>
      <c r="S154" s="186"/>
      <c r="T154" s="187"/>
      <c r="AT154" s="181" t="s">
        <v>270</v>
      </c>
      <c r="AU154" s="181" t="s">
        <v>32</v>
      </c>
      <c r="AV154" s="13" t="s">
        <v>86</v>
      </c>
      <c r="AW154" s="13" t="s">
        <v>31</v>
      </c>
      <c r="AX154" s="13" t="s">
        <v>32</v>
      </c>
      <c r="AY154" s="181" t="s">
        <v>260</v>
      </c>
    </row>
    <row r="155" spans="1:65" s="2" customFormat="1" ht="16.5" customHeight="1">
      <c r="A155" s="33"/>
      <c r="B155" s="132"/>
      <c r="C155" s="166" t="s">
        <v>333</v>
      </c>
      <c r="D155" s="166" t="s">
        <v>263</v>
      </c>
      <c r="E155" s="167" t="s">
        <v>2852</v>
      </c>
      <c r="F155" s="168" t="s">
        <v>2853</v>
      </c>
      <c r="G155" s="169" t="s">
        <v>2824</v>
      </c>
      <c r="H155" s="170">
        <v>1</v>
      </c>
      <c r="I155" s="171"/>
      <c r="J155" s="172">
        <f>ROUND(I155*H155,2)</f>
        <v>0</v>
      </c>
      <c r="K155" s="168" t="s">
        <v>356</v>
      </c>
      <c r="L155" s="34"/>
      <c r="M155" s="173" t="s">
        <v>1</v>
      </c>
      <c r="N155" s="174" t="s">
        <v>42</v>
      </c>
      <c r="O155" s="59"/>
      <c r="P155" s="175">
        <f>O155*H155</f>
        <v>0</v>
      </c>
      <c r="Q155" s="175">
        <v>0</v>
      </c>
      <c r="R155" s="175">
        <f>Q155*H155</f>
        <v>0</v>
      </c>
      <c r="S155" s="175">
        <v>0</v>
      </c>
      <c r="T155" s="176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77" t="s">
        <v>2825</v>
      </c>
      <c r="AT155" s="177" t="s">
        <v>263</v>
      </c>
      <c r="AU155" s="177" t="s">
        <v>32</v>
      </c>
      <c r="AY155" s="18" t="s">
        <v>260</v>
      </c>
      <c r="BE155" s="178">
        <f>IF(N155="základní",J155,0)</f>
        <v>0</v>
      </c>
      <c r="BF155" s="178">
        <f>IF(N155="snížená",J155,0)</f>
        <v>0</v>
      </c>
      <c r="BG155" s="178">
        <f>IF(N155="zákl. přenesená",J155,0)</f>
        <v>0</v>
      </c>
      <c r="BH155" s="178">
        <f>IF(N155="sníž. přenesená",J155,0)</f>
        <v>0</v>
      </c>
      <c r="BI155" s="178">
        <f>IF(N155="nulová",J155,0)</f>
        <v>0</v>
      </c>
      <c r="BJ155" s="18" t="s">
        <v>32</v>
      </c>
      <c r="BK155" s="178">
        <f>ROUND(I155*H155,2)</f>
        <v>0</v>
      </c>
      <c r="BL155" s="18" t="s">
        <v>2825</v>
      </c>
      <c r="BM155" s="177" t="s">
        <v>2884</v>
      </c>
    </row>
    <row r="156" spans="1:65" s="13" customFormat="1">
      <c r="B156" s="179"/>
      <c r="D156" s="180" t="s">
        <v>270</v>
      </c>
      <c r="E156" s="181" t="s">
        <v>1</v>
      </c>
      <c r="F156" s="182" t="s">
        <v>32</v>
      </c>
      <c r="H156" s="183">
        <v>1</v>
      </c>
      <c r="I156" s="184"/>
      <c r="L156" s="179"/>
      <c r="M156" s="185"/>
      <c r="N156" s="186"/>
      <c r="O156" s="186"/>
      <c r="P156" s="186"/>
      <c r="Q156" s="186"/>
      <c r="R156" s="186"/>
      <c r="S156" s="186"/>
      <c r="T156" s="187"/>
      <c r="AT156" s="181" t="s">
        <v>270</v>
      </c>
      <c r="AU156" s="181" t="s">
        <v>32</v>
      </c>
      <c r="AV156" s="13" t="s">
        <v>86</v>
      </c>
      <c r="AW156" s="13" t="s">
        <v>31</v>
      </c>
      <c r="AX156" s="13" t="s">
        <v>32</v>
      </c>
      <c r="AY156" s="181" t="s">
        <v>260</v>
      </c>
    </row>
    <row r="157" spans="1:65" s="2" customFormat="1" ht="16.5" customHeight="1">
      <c r="A157" s="33"/>
      <c r="B157" s="132"/>
      <c r="C157" s="166" t="s">
        <v>338</v>
      </c>
      <c r="D157" s="166" t="s">
        <v>263</v>
      </c>
      <c r="E157" s="167" t="s">
        <v>2854</v>
      </c>
      <c r="F157" s="168" t="s">
        <v>2855</v>
      </c>
      <c r="G157" s="169" t="s">
        <v>2824</v>
      </c>
      <c r="H157" s="170">
        <v>1</v>
      </c>
      <c r="I157" s="171"/>
      <c r="J157" s="172">
        <f>ROUND(I157*H157,2)</f>
        <v>0</v>
      </c>
      <c r="K157" s="168" t="s">
        <v>356</v>
      </c>
      <c r="L157" s="34"/>
      <c r="M157" s="173" t="s">
        <v>1</v>
      </c>
      <c r="N157" s="174" t="s">
        <v>42</v>
      </c>
      <c r="O157" s="59"/>
      <c r="P157" s="175">
        <f>O157*H157</f>
        <v>0</v>
      </c>
      <c r="Q157" s="175">
        <v>0</v>
      </c>
      <c r="R157" s="175">
        <f>Q157*H157</f>
        <v>0</v>
      </c>
      <c r="S157" s="175">
        <v>0</v>
      </c>
      <c r="T157" s="176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77" t="s">
        <v>2825</v>
      </c>
      <c r="AT157" s="177" t="s">
        <v>263</v>
      </c>
      <c r="AU157" s="177" t="s">
        <v>32</v>
      </c>
      <c r="AY157" s="18" t="s">
        <v>260</v>
      </c>
      <c r="BE157" s="178">
        <f>IF(N157="základní",J157,0)</f>
        <v>0</v>
      </c>
      <c r="BF157" s="178">
        <f>IF(N157="snížená",J157,0)</f>
        <v>0</v>
      </c>
      <c r="BG157" s="178">
        <f>IF(N157="zákl. přenesená",J157,0)</f>
        <v>0</v>
      </c>
      <c r="BH157" s="178">
        <f>IF(N157="sníž. přenesená",J157,0)</f>
        <v>0</v>
      </c>
      <c r="BI157" s="178">
        <f>IF(N157="nulová",J157,0)</f>
        <v>0</v>
      </c>
      <c r="BJ157" s="18" t="s">
        <v>32</v>
      </c>
      <c r="BK157" s="178">
        <f>ROUND(I157*H157,2)</f>
        <v>0</v>
      </c>
      <c r="BL157" s="18" t="s">
        <v>2825</v>
      </c>
      <c r="BM157" s="177" t="s">
        <v>606</v>
      </c>
    </row>
    <row r="158" spans="1:65" s="13" customFormat="1">
      <c r="B158" s="179"/>
      <c r="D158" s="180" t="s">
        <v>270</v>
      </c>
      <c r="E158" s="181" t="s">
        <v>1</v>
      </c>
      <c r="F158" s="182" t="s">
        <v>32</v>
      </c>
      <c r="H158" s="183">
        <v>1</v>
      </c>
      <c r="I158" s="184"/>
      <c r="L158" s="179"/>
      <c r="M158" s="185"/>
      <c r="N158" s="186"/>
      <c r="O158" s="186"/>
      <c r="P158" s="186"/>
      <c r="Q158" s="186"/>
      <c r="R158" s="186"/>
      <c r="S158" s="186"/>
      <c r="T158" s="187"/>
      <c r="AT158" s="181" t="s">
        <v>270</v>
      </c>
      <c r="AU158" s="181" t="s">
        <v>32</v>
      </c>
      <c r="AV158" s="13" t="s">
        <v>86</v>
      </c>
      <c r="AW158" s="13" t="s">
        <v>31</v>
      </c>
      <c r="AX158" s="13" t="s">
        <v>32</v>
      </c>
      <c r="AY158" s="181" t="s">
        <v>260</v>
      </c>
    </row>
    <row r="159" spans="1:65" s="2" customFormat="1" ht="24.2" customHeight="1">
      <c r="A159" s="33"/>
      <c r="B159" s="132"/>
      <c r="C159" s="166" t="s">
        <v>343</v>
      </c>
      <c r="D159" s="166" t="s">
        <v>263</v>
      </c>
      <c r="E159" s="167" t="s">
        <v>2856</v>
      </c>
      <c r="F159" s="168" t="s">
        <v>2857</v>
      </c>
      <c r="G159" s="169" t="s">
        <v>2824</v>
      </c>
      <c r="H159" s="170">
        <v>1</v>
      </c>
      <c r="I159" s="171"/>
      <c r="J159" s="172">
        <f>ROUND(I159*H159,2)</f>
        <v>0</v>
      </c>
      <c r="K159" s="168" t="s">
        <v>356</v>
      </c>
      <c r="L159" s="34"/>
      <c r="M159" s="173" t="s">
        <v>1</v>
      </c>
      <c r="N159" s="174" t="s">
        <v>42</v>
      </c>
      <c r="O159" s="59"/>
      <c r="P159" s="175">
        <f>O159*H159</f>
        <v>0</v>
      </c>
      <c r="Q159" s="175">
        <v>0</v>
      </c>
      <c r="R159" s="175">
        <f>Q159*H159</f>
        <v>0</v>
      </c>
      <c r="S159" s="175">
        <v>0</v>
      </c>
      <c r="T159" s="176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77" t="s">
        <v>2825</v>
      </c>
      <c r="AT159" s="177" t="s">
        <v>263</v>
      </c>
      <c r="AU159" s="177" t="s">
        <v>32</v>
      </c>
      <c r="AY159" s="18" t="s">
        <v>260</v>
      </c>
      <c r="BE159" s="178">
        <f>IF(N159="základní",J159,0)</f>
        <v>0</v>
      </c>
      <c r="BF159" s="178">
        <f>IF(N159="snížená",J159,0)</f>
        <v>0</v>
      </c>
      <c r="BG159" s="178">
        <f>IF(N159="zákl. přenesená",J159,0)</f>
        <v>0</v>
      </c>
      <c r="BH159" s="178">
        <f>IF(N159="sníž. přenesená",J159,0)</f>
        <v>0</v>
      </c>
      <c r="BI159" s="178">
        <f>IF(N159="nulová",J159,0)</f>
        <v>0</v>
      </c>
      <c r="BJ159" s="18" t="s">
        <v>32</v>
      </c>
      <c r="BK159" s="178">
        <f>ROUND(I159*H159,2)</f>
        <v>0</v>
      </c>
      <c r="BL159" s="18" t="s">
        <v>2825</v>
      </c>
      <c r="BM159" s="177" t="s">
        <v>2858</v>
      </c>
    </row>
    <row r="160" spans="1:65" s="13" customFormat="1">
      <c r="B160" s="179"/>
      <c r="D160" s="180" t="s">
        <v>270</v>
      </c>
      <c r="E160" s="181" t="s">
        <v>1</v>
      </c>
      <c r="F160" s="182" t="s">
        <v>32</v>
      </c>
      <c r="H160" s="183">
        <v>1</v>
      </c>
      <c r="I160" s="184"/>
      <c r="L160" s="179"/>
      <c r="M160" s="185"/>
      <c r="N160" s="186"/>
      <c r="O160" s="186"/>
      <c r="P160" s="186"/>
      <c r="Q160" s="186"/>
      <c r="R160" s="186"/>
      <c r="S160" s="186"/>
      <c r="T160" s="187"/>
      <c r="AT160" s="181" t="s">
        <v>270</v>
      </c>
      <c r="AU160" s="181" t="s">
        <v>32</v>
      </c>
      <c r="AV160" s="13" t="s">
        <v>86</v>
      </c>
      <c r="AW160" s="13" t="s">
        <v>31</v>
      </c>
      <c r="AX160" s="13" t="s">
        <v>32</v>
      </c>
      <c r="AY160" s="181" t="s">
        <v>260</v>
      </c>
    </row>
    <row r="161" spans="1:65" s="2" customFormat="1" ht="16.5" customHeight="1">
      <c r="A161" s="33"/>
      <c r="B161" s="132"/>
      <c r="C161" s="166" t="s">
        <v>348</v>
      </c>
      <c r="D161" s="166" t="s">
        <v>263</v>
      </c>
      <c r="E161" s="167" t="s">
        <v>2859</v>
      </c>
      <c r="F161" s="168" t="s">
        <v>2860</v>
      </c>
      <c r="G161" s="169" t="s">
        <v>2824</v>
      </c>
      <c r="H161" s="170">
        <v>1</v>
      </c>
      <c r="I161" s="171"/>
      <c r="J161" s="172">
        <f>ROUND(I161*H161,2)</f>
        <v>0</v>
      </c>
      <c r="K161" s="168" t="s">
        <v>356</v>
      </c>
      <c r="L161" s="34"/>
      <c r="M161" s="173" t="s">
        <v>1</v>
      </c>
      <c r="N161" s="174" t="s">
        <v>42</v>
      </c>
      <c r="O161" s="59"/>
      <c r="P161" s="175">
        <f>O161*H161</f>
        <v>0</v>
      </c>
      <c r="Q161" s="175">
        <v>0</v>
      </c>
      <c r="R161" s="175">
        <f>Q161*H161</f>
        <v>0</v>
      </c>
      <c r="S161" s="175">
        <v>0</v>
      </c>
      <c r="T161" s="176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77" t="s">
        <v>2825</v>
      </c>
      <c r="AT161" s="177" t="s">
        <v>263</v>
      </c>
      <c r="AU161" s="177" t="s">
        <v>32</v>
      </c>
      <c r="AY161" s="18" t="s">
        <v>260</v>
      </c>
      <c r="BE161" s="178">
        <f>IF(N161="základní",J161,0)</f>
        <v>0</v>
      </c>
      <c r="BF161" s="178">
        <f>IF(N161="snížená",J161,0)</f>
        <v>0</v>
      </c>
      <c r="BG161" s="178">
        <f>IF(N161="zákl. přenesená",J161,0)</f>
        <v>0</v>
      </c>
      <c r="BH161" s="178">
        <f>IF(N161="sníž. přenesená",J161,0)</f>
        <v>0</v>
      </c>
      <c r="BI161" s="178">
        <f>IF(N161="nulová",J161,0)</f>
        <v>0</v>
      </c>
      <c r="BJ161" s="18" t="s">
        <v>32</v>
      </c>
      <c r="BK161" s="178">
        <f>ROUND(I161*H161,2)</f>
        <v>0</v>
      </c>
      <c r="BL161" s="18" t="s">
        <v>2825</v>
      </c>
      <c r="BM161" s="177" t="s">
        <v>2885</v>
      </c>
    </row>
    <row r="162" spans="1:65" s="15" customFormat="1">
      <c r="B162" s="196"/>
      <c r="D162" s="180" t="s">
        <v>270</v>
      </c>
      <c r="E162" s="197" t="s">
        <v>1</v>
      </c>
      <c r="F162" s="198" t="s">
        <v>2861</v>
      </c>
      <c r="H162" s="197" t="s">
        <v>1</v>
      </c>
      <c r="I162" s="199"/>
      <c r="L162" s="196"/>
      <c r="M162" s="200"/>
      <c r="N162" s="201"/>
      <c r="O162" s="201"/>
      <c r="P162" s="201"/>
      <c r="Q162" s="201"/>
      <c r="R162" s="201"/>
      <c r="S162" s="201"/>
      <c r="T162" s="202"/>
      <c r="AT162" s="197" t="s">
        <v>270</v>
      </c>
      <c r="AU162" s="197" t="s">
        <v>32</v>
      </c>
      <c r="AV162" s="15" t="s">
        <v>32</v>
      </c>
      <c r="AW162" s="15" t="s">
        <v>31</v>
      </c>
      <c r="AX162" s="15" t="s">
        <v>77</v>
      </c>
      <c r="AY162" s="197" t="s">
        <v>260</v>
      </c>
    </row>
    <row r="163" spans="1:65" s="15" customFormat="1">
      <c r="B163" s="196"/>
      <c r="D163" s="180" t="s">
        <v>270</v>
      </c>
      <c r="E163" s="197" t="s">
        <v>1</v>
      </c>
      <c r="F163" s="198" t="s">
        <v>2862</v>
      </c>
      <c r="H163" s="197" t="s">
        <v>1</v>
      </c>
      <c r="I163" s="199"/>
      <c r="L163" s="196"/>
      <c r="M163" s="200"/>
      <c r="N163" s="201"/>
      <c r="O163" s="201"/>
      <c r="P163" s="201"/>
      <c r="Q163" s="201"/>
      <c r="R163" s="201"/>
      <c r="S163" s="201"/>
      <c r="T163" s="202"/>
      <c r="AT163" s="197" t="s">
        <v>270</v>
      </c>
      <c r="AU163" s="197" t="s">
        <v>32</v>
      </c>
      <c r="AV163" s="15" t="s">
        <v>32</v>
      </c>
      <c r="AW163" s="15" t="s">
        <v>31</v>
      </c>
      <c r="AX163" s="15" t="s">
        <v>77</v>
      </c>
      <c r="AY163" s="197" t="s">
        <v>260</v>
      </c>
    </row>
    <row r="164" spans="1:65" s="15" customFormat="1">
      <c r="B164" s="196"/>
      <c r="D164" s="180" t="s">
        <v>270</v>
      </c>
      <c r="E164" s="197" t="s">
        <v>1</v>
      </c>
      <c r="F164" s="198" t="s">
        <v>2863</v>
      </c>
      <c r="H164" s="197" t="s">
        <v>1</v>
      </c>
      <c r="I164" s="199"/>
      <c r="L164" s="196"/>
      <c r="M164" s="200"/>
      <c r="N164" s="201"/>
      <c r="O164" s="201"/>
      <c r="P164" s="201"/>
      <c r="Q164" s="201"/>
      <c r="R164" s="201"/>
      <c r="S164" s="201"/>
      <c r="T164" s="202"/>
      <c r="AT164" s="197" t="s">
        <v>270</v>
      </c>
      <c r="AU164" s="197" t="s">
        <v>32</v>
      </c>
      <c r="AV164" s="15" t="s">
        <v>32</v>
      </c>
      <c r="AW164" s="15" t="s">
        <v>31</v>
      </c>
      <c r="AX164" s="15" t="s">
        <v>77</v>
      </c>
      <c r="AY164" s="197" t="s">
        <v>260</v>
      </c>
    </row>
    <row r="165" spans="1:65" s="15" customFormat="1">
      <c r="B165" s="196"/>
      <c r="D165" s="180" t="s">
        <v>270</v>
      </c>
      <c r="E165" s="197" t="s">
        <v>1</v>
      </c>
      <c r="F165" s="198" t="s">
        <v>2864</v>
      </c>
      <c r="H165" s="197" t="s">
        <v>1</v>
      </c>
      <c r="I165" s="199"/>
      <c r="L165" s="196"/>
      <c r="M165" s="200"/>
      <c r="N165" s="201"/>
      <c r="O165" s="201"/>
      <c r="P165" s="201"/>
      <c r="Q165" s="201"/>
      <c r="R165" s="201"/>
      <c r="S165" s="201"/>
      <c r="T165" s="202"/>
      <c r="AT165" s="197" t="s">
        <v>270</v>
      </c>
      <c r="AU165" s="197" t="s">
        <v>32</v>
      </c>
      <c r="AV165" s="15" t="s">
        <v>32</v>
      </c>
      <c r="AW165" s="15" t="s">
        <v>31</v>
      </c>
      <c r="AX165" s="15" t="s">
        <v>77</v>
      </c>
      <c r="AY165" s="197" t="s">
        <v>260</v>
      </c>
    </row>
    <row r="166" spans="1:65" s="13" customFormat="1">
      <c r="B166" s="179"/>
      <c r="D166" s="180" t="s">
        <v>270</v>
      </c>
      <c r="E166" s="181" t="s">
        <v>1</v>
      </c>
      <c r="F166" s="182" t="s">
        <v>32</v>
      </c>
      <c r="H166" s="183">
        <v>1</v>
      </c>
      <c r="I166" s="184"/>
      <c r="L166" s="179"/>
      <c r="M166" s="185"/>
      <c r="N166" s="186"/>
      <c r="O166" s="186"/>
      <c r="P166" s="186"/>
      <c r="Q166" s="186"/>
      <c r="R166" s="186"/>
      <c r="S166" s="186"/>
      <c r="T166" s="187"/>
      <c r="AT166" s="181" t="s">
        <v>270</v>
      </c>
      <c r="AU166" s="181" t="s">
        <v>32</v>
      </c>
      <c r="AV166" s="13" t="s">
        <v>86</v>
      </c>
      <c r="AW166" s="13" t="s">
        <v>31</v>
      </c>
      <c r="AX166" s="13" t="s">
        <v>32</v>
      </c>
      <c r="AY166" s="181" t="s">
        <v>260</v>
      </c>
    </row>
    <row r="167" spans="1:65" s="2" customFormat="1" ht="24.2" customHeight="1">
      <c r="A167" s="33"/>
      <c r="B167" s="132"/>
      <c r="C167" s="166" t="s">
        <v>353</v>
      </c>
      <c r="D167" s="166" t="s">
        <v>263</v>
      </c>
      <c r="E167" s="167" t="s">
        <v>2865</v>
      </c>
      <c r="F167" s="168" t="s">
        <v>2866</v>
      </c>
      <c r="G167" s="169" t="s">
        <v>2824</v>
      </c>
      <c r="H167" s="170">
        <v>1</v>
      </c>
      <c r="I167" s="171"/>
      <c r="J167" s="172">
        <f>ROUND(I167*H167,2)</f>
        <v>0</v>
      </c>
      <c r="K167" s="168" t="s">
        <v>356</v>
      </c>
      <c r="L167" s="34"/>
      <c r="M167" s="173" t="s">
        <v>1</v>
      </c>
      <c r="N167" s="174" t="s">
        <v>42</v>
      </c>
      <c r="O167" s="59"/>
      <c r="P167" s="175">
        <f>O167*H167</f>
        <v>0</v>
      </c>
      <c r="Q167" s="175">
        <v>0</v>
      </c>
      <c r="R167" s="175">
        <f>Q167*H167</f>
        <v>0</v>
      </c>
      <c r="S167" s="175">
        <v>0</v>
      </c>
      <c r="T167" s="176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77" t="s">
        <v>2825</v>
      </c>
      <c r="AT167" s="177" t="s">
        <v>263</v>
      </c>
      <c r="AU167" s="177" t="s">
        <v>32</v>
      </c>
      <c r="AY167" s="18" t="s">
        <v>260</v>
      </c>
      <c r="BE167" s="178">
        <f>IF(N167="základní",J167,0)</f>
        <v>0</v>
      </c>
      <c r="BF167" s="178">
        <f>IF(N167="snížená",J167,0)</f>
        <v>0</v>
      </c>
      <c r="BG167" s="178">
        <f>IF(N167="zákl. přenesená",J167,0)</f>
        <v>0</v>
      </c>
      <c r="BH167" s="178">
        <f>IF(N167="sníž. přenesená",J167,0)</f>
        <v>0</v>
      </c>
      <c r="BI167" s="178">
        <f>IF(N167="nulová",J167,0)</f>
        <v>0</v>
      </c>
      <c r="BJ167" s="18" t="s">
        <v>32</v>
      </c>
      <c r="BK167" s="178">
        <f>ROUND(I167*H167,2)</f>
        <v>0</v>
      </c>
      <c r="BL167" s="18" t="s">
        <v>2825</v>
      </c>
      <c r="BM167" s="177" t="s">
        <v>2886</v>
      </c>
    </row>
    <row r="168" spans="1:65" s="13" customFormat="1">
      <c r="B168" s="179"/>
      <c r="D168" s="180" t="s">
        <v>270</v>
      </c>
      <c r="E168" s="181" t="s">
        <v>1</v>
      </c>
      <c r="F168" s="182" t="s">
        <v>32</v>
      </c>
      <c r="H168" s="183">
        <v>1</v>
      </c>
      <c r="I168" s="184"/>
      <c r="L168" s="179"/>
      <c r="M168" s="221"/>
      <c r="N168" s="222"/>
      <c r="O168" s="222"/>
      <c r="P168" s="222"/>
      <c r="Q168" s="222"/>
      <c r="R168" s="222"/>
      <c r="S168" s="222"/>
      <c r="T168" s="223"/>
      <c r="AT168" s="181" t="s">
        <v>270</v>
      </c>
      <c r="AU168" s="181" t="s">
        <v>32</v>
      </c>
      <c r="AV168" s="13" t="s">
        <v>86</v>
      </c>
      <c r="AW168" s="13" t="s">
        <v>31</v>
      </c>
      <c r="AX168" s="13" t="s">
        <v>32</v>
      </c>
      <c r="AY168" s="181" t="s">
        <v>260</v>
      </c>
    </row>
    <row r="169" spans="1:65" s="2" customFormat="1" ht="6.95" customHeight="1">
      <c r="A169" s="33"/>
      <c r="B169" s="48"/>
      <c r="C169" s="49"/>
      <c r="D169" s="49"/>
      <c r="E169" s="49"/>
      <c r="F169" s="49"/>
      <c r="G169" s="49"/>
      <c r="H169" s="49"/>
      <c r="I169" s="49"/>
      <c r="J169" s="49"/>
      <c r="K169" s="49"/>
      <c r="L169" s="34"/>
      <c r="M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</row>
  </sheetData>
  <autoFilter ref="C130:K168"/>
  <mergeCells count="17">
    <mergeCell ref="E29:H29"/>
    <mergeCell ref="E123:H123"/>
    <mergeCell ref="L2:V2"/>
    <mergeCell ref="D105:F105"/>
    <mergeCell ref="D106:F106"/>
    <mergeCell ref="D107:F107"/>
    <mergeCell ref="E119:H119"/>
    <mergeCell ref="E121:H121"/>
    <mergeCell ref="E85:H85"/>
    <mergeCell ref="E87:H87"/>
    <mergeCell ref="E89:H89"/>
    <mergeCell ref="D103:F103"/>
    <mergeCell ref="D104:F104"/>
    <mergeCell ref="E7:H7"/>
    <mergeCell ref="E9:H9"/>
    <mergeCell ref="E11:H11"/>
    <mergeCell ref="E20:H20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69"/>
  <sheetViews>
    <sheetView showGridLines="0" workbookViewId="0">
      <selection activeCell="F102" sqref="F10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6" t="s">
        <v>5</v>
      </c>
      <c r="M2" s="247"/>
      <c r="N2" s="247"/>
      <c r="O2" s="247"/>
      <c r="P2" s="247"/>
      <c r="Q2" s="247"/>
      <c r="R2" s="247"/>
      <c r="S2" s="247"/>
      <c r="T2" s="247"/>
      <c r="U2" s="247"/>
      <c r="V2" s="247"/>
      <c r="AT2" s="18" t="s">
        <v>134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1:46" s="1" customFormat="1" ht="24.95" customHeight="1">
      <c r="B4" s="21"/>
      <c r="D4" s="22" t="s">
        <v>142</v>
      </c>
      <c r="L4" s="21"/>
      <c r="M4" s="100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85" t="str">
        <f>'Rekapitulace stavby'!K6</f>
        <v>BRNO, SPORTOVNÍ I - REKONSTRUKCE KANALIZACE , I. ETAPA</v>
      </c>
      <c r="F7" s="286"/>
      <c r="G7" s="286"/>
      <c r="H7" s="286"/>
      <c r="L7" s="21"/>
    </row>
    <row r="8" spans="1:46" s="1" customFormat="1" ht="12" customHeight="1">
      <c r="B8" s="21"/>
      <c r="D8" s="28" t="s">
        <v>151</v>
      </c>
      <c r="L8" s="21"/>
    </row>
    <row r="9" spans="1:46" s="2" customFormat="1" ht="16.5" customHeight="1">
      <c r="A9" s="33"/>
      <c r="B9" s="34"/>
      <c r="C9" s="33"/>
      <c r="D9" s="33"/>
      <c r="E9" s="285" t="s">
        <v>2817</v>
      </c>
      <c r="F9" s="282"/>
      <c r="G9" s="282"/>
      <c r="H9" s="282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157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78" t="s">
        <v>2887</v>
      </c>
      <c r="F11" s="282"/>
      <c r="G11" s="282"/>
      <c r="H11" s="282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">
        <v>1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">
        <v>25</v>
      </c>
      <c r="F17" s="33"/>
      <c r="G17" s="33"/>
      <c r="H17" s="33"/>
      <c r="I17" s="28" t="s">
        <v>26</v>
      </c>
      <c r="J17" s="26" t="s">
        <v>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27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87" t="str">
        <f>'Rekapitulace stavby'!E14</f>
        <v>Vyplň údaj</v>
      </c>
      <c r="F20" s="270"/>
      <c r="G20" s="270"/>
      <c r="H20" s="270"/>
      <c r="I20" s="28" t="s">
        <v>26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29</v>
      </c>
      <c r="E22" s="33"/>
      <c r="F22" s="33"/>
      <c r="G22" s="33"/>
      <c r="H22" s="33"/>
      <c r="I22" s="28" t="s">
        <v>24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">
        <v>30</v>
      </c>
      <c r="F23" s="33"/>
      <c r="G23" s="33"/>
      <c r="H23" s="33"/>
      <c r="I23" s="28" t="s">
        <v>26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33</v>
      </c>
      <c r="E25" s="33"/>
      <c r="F25" s="33"/>
      <c r="G25" s="33"/>
      <c r="H25" s="33"/>
      <c r="I25" s="28" t="s">
        <v>24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">
        <v>34</v>
      </c>
      <c r="F26" s="33"/>
      <c r="G26" s="33"/>
      <c r="H26" s="33"/>
      <c r="I26" s="28" t="s">
        <v>26</v>
      </c>
      <c r="J26" s="26" t="s">
        <v>1</v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35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1"/>
      <c r="B29" s="102"/>
      <c r="C29" s="101"/>
      <c r="D29" s="101"/>
      <c r="E29" s="274" t="s">
        <v>1</v>
      </c>
      <c r="F29" s="274"/>
      <c r="G29" s="274"/>
      <c r="H29" s="274"/>
      <c r="I29" s="101"/>
      <c r="J29" s="101"/>
      <c r="K29" s="101"/>
      <c r="L29" s="103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26" t="s">
        <v>201</v>
      </c>
      <c r="E32" s="33"/>
      <c r="F32" s="33"/>
      <c r="G32" s="33"/>
      <c r="H32" s="33"/>
      <c r="I32" s="33"/>
      <c r="J32" s="105">
        <f>J98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6" t="s">
        <v>204</v>
      </c>
      <c r="E33" s="33"/>
      <c r="F33" s="33"/>
      <c r="G33" s="33"/>
      <c r="H33" s="33"/>
      <c r="I33" s="33"/>
      <c r="J33" s="105">
        <f>J102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7" t="s">
        <v>37</v>
      </c>
      <c r="E34" s="33"/>
      <c r="F34" s="33"/>
      <c r="G34" s="33"/>
      <c r="H34" s="33"/>
      <c r="I34" s="33"/>
      <c r="J34" s="72">
        <f>ROUND(J32 + J33,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39</v>
      </c>
      <c r="G36" s="33"/>
      <c r="H36" s="33"/>
      <c r="I36" s="37" t="s">
        <v>38</v>
      </c>
      <c r="J36" s="37" t="s">
        <v>40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8" t="s">
        <v>41</v>
      </c>
      <c r="E37" s="28" t="s">
        <v>42</v>
      </c>
      <c r="F37" s="109">
        <f>ROUND((SUM(BE102:BE109) + SUM(BE131:BE168)),  0)</f>
        <v>0</v>
      </c>
      <c r="G37" s="33"/>
      <c r="H37" s="33"/>
      <c r="I37" s="110">
        <v>0.21</v>
      </c>
      <c r="J37" s="109">
        <f>ROUND(((SUM(BE102:BE109) + SUM(BE131:BE168))*I37),  0)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43</v>
      </c>
      <c r="F38" s="109">
        <f>ROUND((SUM(BF102:BF109) + SUM(BF131:BF168)),  0)</f>
        <v>0</v>
      </c>
      <c r="G38" s="33"/>
      <c r="H38" s="33"/>
      <c r="I38" s="110">
        <v>0.1</v>
      </c>
      <c r="J38" s="109">
        <f>ROUND(((SUM(BF102:BF109) + SUM(BF131:BF168))*I38),  0)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44</v>
      </c>
      <c r="F39" s="109">
        <f>ROUND((SUM(BG102:BG109) + SUM(BG131:BG168)),  0)</f>
        <v>0</v>
      </c>
      <c r="G39" s="33"/>
      <c r="H39" s="33"/>
      <c r="I39" s="110">
        <v>0.21</v>
      </c>
      <c r="J39" s="109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45</v>
      </c>
      <c r="F40" s="109">
        <f>ROUND((SUM(BH102:BH109) + SUM(BH131:BH168)),  0)</f>
        <v>0</v>
      </c>
      <c r="G40" s="33"/>
      <c r="H40" s="33"/>
      <c r="I40" s="110">
        <v>0.1</v>
      </c>
      <c r="J40" s="109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46</v>
      </c>
      <c r="F41" s="109">
        <f>ROUND((SUM(BI102:BI109) + SUM(BI131:BI168)),  0)</f>
        <v>0</v>
      </c>
      <c r="G41" s="33"/>
      <c r="H41" s="33"/>
      <c r="I41" s="110">
        <v>0</v>
      </c>
      <c r="J41" s="109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11"/>
      <c r="D43" s="112" t="s">
        <v>47</v>
      </c>
      <c r="E43" s="61"/>
      <c r="F43" s="61"/>
      <c r="G43" s="113" t="s">
        <v>48</v>
      </c>
      <c r="H43" s="114" t="s">
        <v>49</v>
      </c>
      <c r="I43" s="61"/>
      <c r="J43" s="115">
        <f>SUM(J34:J41)</f>
        <v>0</v>
      </c>
      <c r="K43" s="116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50</v>
      </c>
      <c r="E50" s="45"/>
      <c r="F50" s="45"/>
      <c r="G50" s="44" t="s">
        <v>51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52</v>
      </c>
      <c r="E61" s="36"/>
      <c r="F61" s="117" t="s">
        <v>53</v>
      </c>
      <c r="G61" s="46" t="s">
        <v>52</v>
      </c>
      <c r="H61" s="36"/>
      <c r="I61" s="36"/>
      <c r="J61" s="118" t="s">
        <v>53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54</v>
      </c>
      <c r="E65" s="47"/>
      <c r="F65" s="47"/>
      <c r="G65" s="44" t="s">
        <v>55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52</v>
      </c>
      <c r="E76" s="36"/>
      <c r="F76" s="117" t="s">
        <v>53</v>
      </c>
      <c r="G76" s="46" t="s">
        <v>52</v>
      </c>
      <c r="H76" s="36"/>
      <c r="I76" s="36"/>
      <c r="J76" s="118" t="s">
        <v>53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226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85" t="str">
        <f>E7</f>
        <v>BRNO, SPORTOVNÍ I - REKONSTRUKCE KANALIZACE , I. ETAPA</v>
      </c>
      <c r="F85" s="286"/>
      <c r="G85" s="286"/>
      <c r="H85" s="286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151</v>
      </c>
      <c r="L86" s="21"/>
    </row>
    <row r="87" spans="1:31" s="2" customFormat="1" ht="16.5" customHeight="1">
      <c r="A87" s="33"/>
      <c r="B87" s="34"/>
      <c r="C87" s="33"/>
      <c r="D87" s="33"/>
      <c r="E87" s="285" t="s">
        <v>2817</v>
      </c>
      <c r="F87" s="282"/>
      <c r="G87" s="282"/>
      <c r="H87" s="282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157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78" t="str">
        <f>E11</f>
        <v>96 - ostatní náklady ( Š32615 - Š33294)</v>
      </c>
      <c r="F89" s="282"/>
      <c r="G89" s="282"/>
      <c r="H89" s="282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>Brno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23</v>
      </c>
      <c r="D93" s="33"/>
      <c r="E93" s="33"/>
      <c r="F93" s="26" t="str">
        <f>E17</f>
        <v>Statutární město Brno</v>
      </c>
      <c r="G93" s="33"/>
      <c r="H93" s="33"/>
      <c r="I93" s="28" t="s">
        <v>29</v>
      </c>
      <c r="J93" s="31" t="str">
        <f>E23</f>
        <v>JV PROJEKT VH s.r.o.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27</v>
      </c>
      <c r="D94" s="33"/>
      <c r="E94" s="33"/>
      <c r="F94" s="26" t="str">
        <f>IF(E20="","",E20)</f>
        <v>Vyplň údaj</v>
      </c>
      <c r="G94" s="33"/>
      <c r="H94" s="33"/>
      <c r="I94" s="28" t="s">
        <v>33</v>
      </c>
      <c r="J94" s="31" t="str">
        <f>E26</f>
        <v>Obrtel M.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9" t="s">
        <v>227</v>
      </c>
      <c r="D96" s="111"/>
      <c r="E96" s="111"/>
      <c r="F96" s="111"/>
      <c r="G96" s="111"/>
      <c r="H96" s="111"/>
      <c r="I96" s="111"/>
      <c r="J96" s="120" t="s">
        <v>228</v>
      </c>
      <c r="K96" s="111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65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65" s="2" customFormat="1" ht="22.9" customHeight="1">
      <c r="A98" s="33"/>
      <c r="B98" s="34"/>
      <c r="C98" s="121" t="s">
        <v>2912</v>
      </c>
      <c r="D98" s="33"/>
      <c r="E98" s="33"/>
      <c r="F98" s="33"/>
      <c r="G98" s="33"/>
      <c r="H98" s="33"/>
      <c r="I98" s="33"/>
      <c r="J98" s="72">
        <f>J131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229</v>
      </c>
    </row>
    <row r="99" spans="1:65" s="9" customFormat="1" ht="24.95" customHeight="1">
      <c r="B99" s="122"/>
      <c r="D99" s="123" t="s">
        <v>2819</v>
      </c>
      <c r="E99" s="124"/>
      <c r="F99" s="124"/>
      <c r="G99" s="124"/>
      <c r="H99" s="124"/>
      <c r="I99" s="124"/>
      <c r="J99" s="125">
        <f>J132</f>
        <v>0</v>
      </c>
      <c r="L99" s="122"/>
    </row>
    <row r="100" spans="1:65" s="2" customFormat="1" ht="21.75" customHeight="1">
      <c r="A100" s="33"/>
      <c r="B100" s="34"/>
      <c r="C100" s="33"/>
      <c r="D100" s="33"/>
      <c r="E100" s="33"/>
      <c r="F100" s="33"/>
      <c r="G100" s="33"/>
      <c r="H100" s="33"/>
      <c r="I100" s="33"/>
      <c r="J100" s="33"/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</row>
    <row r="101" spans="1:65" s="2" customFormat="1" ht="6.95" customHeight="1">
      <c r="A101" s="33"/>
      <c r="B101" s="34"/>
      <c r="C101" s="33"/>
      <c r="D101" s="33"/>
      <c r="E101" s="33"/>
      <c r="F101" s="33"/>
      <c r="G101" s="33"/>
      <c r="H101" s="33"/>
      <c r="I101" s="33"/>
      <c r="J101" s="33"/>
      <c r="K101" s="33"/>
      <c r="L101" s="4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</row>
    <row r="102" spans="1:65" s="2" customFormat="1" ht="29.25" customHeight="1">
      <c r="A102" s="33"/>
      <c r="B102" s="34"/>
      <c r="C102" s="121"/>
      <c r="D102" s="33"/>
      <c r="E102" s="33"/>
      <c r="F102" s="33"/>
      <c r="G102" s="33"/>
      <c r="H102" s="33"/>
      <c r="I102" s="33"/>
      <c r="J102" s="130"/>
      <c r="K102" s="33"/>
      <c r="L102" s="43"/>
      <c r="N102" s="131" t="s">
        <v>41</v>
      </c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</row>
    <row r="103" spans="1:65" s="2" customFormat="1" ht="18" customHeight="1">
      <c r="A103" s="33"/>
      <c r="B103" s="132"/>
      <c r="C103" s="133"/>
      <c r="D103" s="283"/>
      <c r="E103" s="284"/>
      <c r="F103" s="284"/>
      <c r="G103" s="133"/>
      <c r="H103" s="133"/>
      <c r="I103" s="133"/>
      <c r="J103" s="135"/>
      <c r="K103" s="133"/>
      <c r="L103" s="136"/>
      <c r="M103" s="137"/>
      <c r="N103" s="138" t="s">
        <v>42</v>
      </c>
      <c r="O103" s="137"/>
      <c r="P103" s="137"/>
      <c r="Q103" s="137"/>
      <c r="R103" s="137"/>
      <c r="S103" s="133"/>
      <c r="T103" s="133"/>
      <c r="U103" s="133"/>
      <c r="V103" s="133"/>
      <c r="W103" s="133"/>
      <c r="X103" s="133"/>
      <c r="Y103" s="133"/>
      <c r="Z103" s="133"/>
      <c r="AA103" s="133"/>
      <c r="AB103" s="133"/>
      <c r="AC103" s="133"/>
      <c r="AD103" s="133"/>
      <c r="AE103" s="133"/>
      <c r="AF103" s="137"/>
      <c r="AG103" s="137"/>
      <c r="AH103" s="137"/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137"/>
      <c r="AU103" s="137"/>
      <c r="AV103" s="137"/>
      <c r="AW103" s="137"/>
      <c r="AX103" s="137"/>
      <c r="AY103" s="139" t="s">
        <v>242</v>
      </c>
      <c r="AZ103" s="137"/>
      <c r="BA103" s="137"/>
      <c r="BB103" s="137"/>
      <c r="BC103" s="137"/>
      <c r="BD103" s="137"/>
      <c r="BE103" s="140">
        <f t="shared" ref="BE103:BE108" si="0">IF(N103="základní",J103,0)</f>
        <v>0</v>
      </c>
      <c r="BF103" s="140">
        <f t="shared" ref="BF103:BF108" si="1">IF(N103="snížená",J103,0)</f>
        <v>0</v>
      </c>
      <c r="BG103" s="140">
        <f t="shared" ref="BG103:BG108" si="2">IF(N103="zákl. přenesená",J103,0)</f>
        <v>0</v>
      </c>
      <c r="BH103" s="140">
        <f t="shared" ref="BH103:BH108" si="3">IF(N103="sníž. přenesená",J103,0)</f>
        <v>0</v>
      </c>
      <c r="BI103" s="140">
        <f t="shared" ref="BI103:BI108" si="4">IF(N103="nulová",J103,0)</f>
        <v>0</v>
      </c>
      <c r="BJ103" s="139" t="s">
        <v>32</v>
      </c>
      <c r="BK103" s="137"/>
      <c r="BL103" s="137"/>
      <c r="BM103" s="137"/>
    </row>
    <row r="104" spans="1:65" s="2" customFormat="1" ht="18" customHeight="1">
      <c r="A104" s="33"/>
      <c r="B104" s="132"/>
      <c r="C104" s="133"/>
      <c r="D104" s="283"/>
      <c r="E104" s="284"/>
      <c r="F104" s="284"/>
      <c r="G104" s="133"/>
      <c r="H104" s="133"/>
      <c r="I104" s="133"/>
      <c r="J104" s="135"/>
      <c r="K104" s="133"/>
      <c r="L104" s="136"/>
      <c r="M104" s="137"/>
      <c r="N104" s="138" t="s">
        <v>42</v>
      </c>
      <c r="O104" s="137"/>
      <c r="P104" s="137"/>
      <c r="Q104" s="137"/>
      <c r="R104" s="137"/>
      <c r="S104" s="133"/>
      <c r="T104" s="133"/>
      <c r="U104" s="133"/>
      <c r="V104" s="133"/>
      <c r="W104" s="133"/>
      <c r="X104" s="133"/>
      <c r="Y104" s="133"/>
      <c r="Z104" s="133"/>
      <c r="AA104" s="133"/>
      <c r="AB104" s="133"/>
      <c r="AC104" s="133"/>
      <c r="AD104" s="133"/>
      <c r="AE104" s="133"/>
      <c r="AF104" s="137"/>
      <c r="AG104" s="137"/>
      <c r="AH104" s="137"/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137"/>
      <c r="AU104" s="137"/>
      <c r="AV104" s="137"/>
      <c r="AW104" s="137"/>
      <c r="AX104" s="137"/>
      <c r="AY104" s="139" t="s">
        <v>242</v>
      </c>
      <c r="AZ104" s="137"/>
      <c r="BA104" s="137"/>
      <c r="BB104" s="137"/>
      <c r="BC104" s="137"/>
      <c r="BD104" s="137"/>
      <c r="BE104" s="140">
        <f t="shared" si="0"/>
        <v>0</v>
      </c>
      <c r="BF104" s="140">
        <f t="shared" si="1"/>
        <v>0</v>
      </c>
      <c r="BG104" s="140">
        <f t="shared" si="2"/>
        <v>0</v>
      </c>
      <c r="BH104" s="140">
        <f t="shared" si="3"/>
        <v>0</v>
      </c>
      <c r="BI104" s="140">
        <f t="shared" si="4"/>
        <v>0</v>
      </c>
      <c r="BJ104" s="139" t="s">
        <v>32</v>
      </c>
      <c r="BK104" s="137"/>
      <c r="BL104" s="137"/>
      <c r="BM104" s="137"/>
    </row>
    <row r="105" spans="1:65" s="2" customFormat="1" ht="18" customHeight="1">
      <c r="A105" s="33"/>
      <c r="B105" s="132"/>
      <c r="C105" s="133"/>
      <c r="D105" s="283"/>
      <c r="E105" s="284"/>
      <c r="F105" s="284"/>
      <c r="G105" s="133"/>
      <c r="H105" s="133"/>
      <c r="I105" s="133"/>
      <c r="J105" s="135"/>
      <c r="K105" s="133"/>
      <c r="L105" s="136"/>
      <c r="M105" s="137"/>
      <c r="N105" s="138" t="s">
        <v>42</v>
      </c>
      <c r="O105" s="137"/>
      <c r="P105" s="137"/>
      <c r="Q105" s="137"/>
      <c r="R105" s="137"/>
      <c r="S105" s="133"/>
      <c r="T105" s="133"/>
      <c r="U105" s="133"/>
      <c r="V105" s="133"/>
      <c r="W105" s="133"/>
      <c r="X105" s="133"/>
      <c r="Y105" s="133"/>
      <c r="Z105" s="133"/>
      <c r="AA105" s="133"/>
      <c r="AB105" s="133"/>
      <c r="AC105" s="133"/>
      <c r="AD105" s="133"/>
      <c r="AE105" s="133"/>
      <c r="AF105" s="137"/>
      <c r="AG105" s="137"/>
      <c r="AH105" s="137"/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137"/>
      <c r="AU105" s="137"/>
      <c r="AV105" s="137"/>
      <c r="AW105" s="137"/>
      <c r="AX105" s="137"/>
      <c r="AY105" s="139" t="s">
        <v>242</v>
      </c>
      <c r="AZ105" s="137"/>
      <c r="BA105" s="137"/>
      <c r="BB105" s="137"/>
      <c r="BC105" s="137"/>
      <c r="BD105" s="137"/>
      <c r="BE105" s="140">
        <f t="shared" si="0"/>
        <v>0</v>
      </c>
      <c r="BF105" s="140">
        <f t="shared" si="1"/>
        <v>0</v>
      </c>
      <c r="BG105" s="140">
        <f t="shared" si="2"/>
        <v>0</v>
      </c>
      <c r="BH105" s="140">
        <f t="shared" si="3"/>
        <v>0</v>
      </c>
      <c r="BI105" s="140">
        <f t="shared" si="4"/>
        <v>0</v>
      </c>
      <c r="BJ105" s="139" t="s">
        <v>32</v>
      </c>
      <c r="BK105" s="137"/>
      <c r="BL105" s="137"/>
      <c r="BM105" s="137"/>
    </row>
    <row r="106" spans="1:65" s="2" customFormat="1" ht="18" customHeight="1">
      <c r="A106" s="33"/>
      <c r="B106" s="132"/>
      <c r="C106" s="133"/>
      <c r="D106" s="283"/>
      <c r="E106" s="284"/>
      <c r="F106" s="284"/>
      <c r="G106" s="133"/>
      <c r="H106" s="133"/>
      <c r="I106" s="133"/>
      <c r="J106" s="135"/>
      <c r="K106" s="133"/>
      <c r="L106" s="136"/>
      <c r="M106" s="137"/>
      <c r="N106" s="138" t="s">
        <v>42</v>
      </c>
      <c r="O106" s="137"/>
      <c r="P106" s="137"/>
      <c r="Q106" s="137"/>
      <c r="R106" s="137"/>
      <c r="S106" s="133"/>
      <c r="T106" s="133"/>
      <c r="U106" s="133"/>
      <c r="V106" s="133"/>
      <c r="W106" s="133"/>
      <c r="X106" s="133"/>
      <c r="Y106" s="133"/>
      <c r="Z106" s="133"/>
      <c r="AA106" s="133"/>
      <c r="AB106" s="133"/>
      <c r="AC106" s="133"/>
      <c r="AD106" s="133"/>
      <c r="AE106" s="133"/>
      <c r="AF106" s="137"/>
      <c r="AG106" s="137"/>
      <c r="AH106" s="137"/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137"/>
      <c r="AU106" s="137"/>
      <c r="AV106" s="137"/>
      <c r="AW106" s="137"/>
      <c r="AX106" s="137"/>
      <c r="AY106" s="139" t="s">
        <v>242</v>
      </c>
      <c r="AZ106" s="137"/>
      <c r="BA106" s="137"/>
      <c r="BB106" s="137"/>
      <c r="BC106" s="137"/>
      <c r="BD106" s="137"/>
      <c r="BE106" s="140">
        <f t="shared" si="0"/>
        <v>0</v>
      </c>
      <c r="BF106" s="140">
        <f t="shared" si="1"/>
        <v>0</v>
      </c>
      <c r="BG106" s="140">
        <f t="shared" si="2"/>
        <v>0</v>
      </c>
      <c r="BH106" s="140">
        <f t="shared" si="3"/>
        <v>0</v>
      </c>
      <c r="BI106" s="140">
        <f t="shared" si="4"/>
        <v>0</v>
      </c>
      <c r="BJ106" s="139" t="s">
        <v>32</v>
      </c>
      <c r="BK106" s="137"/>
      <c r="BL106" s="137"/>
      <c r="BM106" s="137"/>
    </row>
    <row r="107" spans="1:65" s="2" customFormat="1" ht="18" customHeight="1">
      <c r="A107" s="33"/>
      <c r="B107" s="132"/>
      <c r="C107" s="133"/>
      <c r="D107" s="283"/>
      <c r="E107" s="284"/>
      <c r="F107" s="284"/>
      <c r="G107" s="133"/>
      <c r="H107" s="133"/>
      <c r="I107" s="133"/>
      <c r="J107" s="135"/>
      <c r="K107" s="133"/>
      <c r="L107" s="136"/>
      <c r="M107" s="137"/>
      <c r="N107" s="138" t="s">
        <v>42</v>
      </c>
      <c r="O107" s="137"/>
      <c r="P107" s="137"/>
      <c r="Q107" s="137"/>
      <c r="R107" s="137"/>
      <c r="S107" s="133"/>
      <c r="T107" s="133"/>
      <c r="U107" s="133"/>
      <c r="V107" s="133"/>
      <c r="W107" s="133"/>
      <c r="X107" s="133"/>
      <c r="Y107" s="133"/>
      <c r="Z107" s="133"/>
      <c r="AA107" s="133"/>
      <c r="AB107" s="133"/>
      <c r="AC107" s="133"/>
      <c r="AD107" s="133"/>
      <c r="AE107" s="133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9" t="s">
        <v>242</v>
      </c>
      <c r="AZ107" s="137"/>
      <c r="BA107" s="137"/>
      <c r="BB107" s="137"/>
      <c r="BC107" s="137"/>
      <c r="BD107" s="137"/>
      <c r="BE107" s="140">
        <f t="shared" si="0"/>
        <v>0</v>
      </c>
      <c r="BF107" s="140">
        <f t="shared" si="1"/>
        <v>0</v>
      </c>
      <c r="BG107" s="140">
        <f t="shared" si="2"/>
        <v>0</v>
      </c>
      <c r="BH107" s="140">
        <f t="shared" si="3"/>
        <v>0</v>
      </c>
      <c r="BI107" s="140">
        <f t="shared" si="4"/>
        <v>0</v>
      </c>
      <c r="BJ107" s="139" t="s">
        <v>32</v>
      </c>
      <c r="BK107" s="137"/>
      <c r="BL107" s="137"/>
      <c r="BM107" s="137"/>
    </row>
    <row r="108" spans="1:65" s="2" customFormat="1" ht="18" customHeight="1">
      <c r="A108" s="33"/>
      <c r="B108" s="132"/>
      <c r="C108" s="133"/>
      <c r="D108" s="134"/>
      <c r="E108" s="133"/>
      <c r="F108" s="133"/>
      <c r="G108" s="133"/>
      <c r="H108" s="133"/>
      <c r="I108" s="133"/>
      <c r="J108" s="135"/>
      <c r="K108" s="133"/>
      <c r="L108" s="136"/>
      <c r="M108" s="137"/>
      <c r="N108" s="138" t="s">
        <v>42</v>
      </c>
      <c r="O108" s="137"/>
      <c r="P108" s="137"/>
      <c r="Q108" s="137"/>
      <c r="R108" s="137"/>
      <c r="S108" s="133"/>
      <c r="T108" s="133"/>
      <c r="U108" s="133"/>
      <c r="V108" s="133"/>
      <c r="W108" s="133"/>
      <c r="X108" s="133"/>
      <c r="Y108" s="133"/>
      <c r="Z108" s="133"/>
      <c r="AA108" s="133"/>
      <c r="AB108" s="133"/>
      <c r="AC108" s="133"/>
      <c r="AD108" s="133"/>
      <c r="AE108" s="133"/>
      <c r="AF108" s="137"/>
      <c r="AG108" s="137"/>
      <c r="AH108" s="137"/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137"/>
      <c r="AU108" s="137"/>
      <c r="AV108" s="137"/>
      <c r="AW108" s="137"/>
      <c r="AX108" s="137"/>
      <c r="AY108" s="139" t="s">
        <v>244</v>
      </c>
      <c r="AZ108" s="137"/>
      <c r="BA108" s="137"/>
      <c r="BB108" s="137"/>
      <c r="BC108" s="137"/>
      <c r="BD108" s="137"/>
      <c r="BE108" s="140">
        <f t="shared" si="0"/>
        <v>0</v>
      </c>
      <c r="BF108" s="140">
        <f t="shared" si="1"/>
        <v>0</v>
      </c>
      <c r="BG108" s="140">
        <f t="shared" si="2"/>
        <v>0</v>
      </c>
      <c r="BH108" s="140">
        <f t="shared" si="3"/>
        <v>0</v>
      </c>
      <c r="BI108" s="140">
        <f t="shared" si="4"/>
        <v>0</v>
      </c>
      <c r="BJ108" s="139" t="s">
        <v>32</v>
      </c>
      <c r="BK108" s="137"/>
      <c r="BL108" s="137"/>
      <c r="BM108" s="137"/>
    </row>
    <row r="109" spans="1:65" s="2" customForma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65" s="2" customFormat="1" ht="29.25" customHeight="1">
      <c r="A110" s="33"/>
      <c r="B110" s="34"/>
      <c r="C110" s="141" t="s">
        <v>2911</v>
      </c>
      <c r="D110" s="111"/>
      <c r="E110" s="111"/>
      <c r="F110" s="111"/>
      <c r="G110" s="111"/>
      <c r="H110" s="111"/>
      <c r="I110" s="111"/>
      <c r="J110" s="142">
        <f>ROUND(J98+J102,0)</f>
        <v>0</v>
      </c>
      <c r="K110" s="111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65" s="2" customFormat="1" ht="6.95" customHeight="1">
      <c r="A111" s="33"/>
      <c r="B111" s="48"/>
      <c r="C111" s="49"/>
      <c r="D111" s="49"/>
      <c r="E111" s="49"/>
      <c r="F111" s="49"/>
      <c r="G111" s="49"/>
      <c r="H111" s="49"/>
      <c r="I111" s="49"/>
      <c r="J111" s="49"/>
      <c r="K111" s="49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5" spans="1:31" s="2" customFormat="1" ht="6.95" customHeight="1">
      <c r="A115" s="33"/>
      <c r="B115" s="50"/>
      <c r="C115" s="51"/>
      <c r="D115" s="51"/>
      <c r="E115" s="51"/>
      <c r="F115" s="51"/>
      <c r="G115" s="51"/>
      <c r="H115" s="51"/>
      <c r="I115" s="51"/>
      <c r="J115" s="51"/>
      <c r="K115" s="51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24.95" customHeight="1">
      <c r="A116" s="33"/>
      <c r="B116" s="34"/>
      <c r="C116" s="22" t="s">
        <v>245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6.95" customHeight="1">
      <c r="A117" s="33"/>
      <c r="B117" s="34"/>
      <c r="C117" s="33"/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12" customHeight="1">
      <c r="A118" s="33"/>
      <c r="B118" s="34"/>
      <c r="C118" s="28" t="s">
        <v>16</v>
      </c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16.5" customHeight="1">
      <c r="A119" s="33"/>
      <c r="B119" s="34"/>
      <c r="C119" s="33"/>
      <c r="D119" s="33"/>
      <c r="E119" s="285" t="str">
        <f>E7</f>
        <v>BRNO, SPORTOVNÍ I - REKONSTRUKCE KANALIZACE , I. ETAPA</v>
      </c>
      <c r="F119" s="286"/>
      <c r="G119" s="286"/>
      <c r="H119" s="286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1" customFormat="1" ht="12" customHeight="1">
      <c r="B120" s="21"/>
      <c r="C120" s="28" t="s">
        <v>151</v>
      </c>
      <c r="L120" s="21"/>
    </row>
    <row r="121" spans="1:31" s="2" customFormat="1" ht="16.5" customHeight="1">
      <c r="A121" s="33"/>
      <c r="B121" s="34"/>
      <c r="C121" s="33"/>
      <c r="D121" s="33"/>
      <c r="E121" s="285" t="s">
        <v>2817</v>
      </c>
      <c r="F121" s="282"/>
      <c r="G121" s="282"/>
      <c r="H121" s="282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2" customHeight="1">
      <c r="A122" s="33"/>
      <c r="B122" s="34"/>
      <c r="C122" s="28" t="s">
        <v>157</v>
      </c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6.5" customHeight="1">
      <c r="A123" s="33"/>
      <c r="B123" s="34"/>
      <c r="C123" s="33"/>
      <c r="D123" s="33"/>
      <c r="E123" s="278" t="str">
        <f>E11</f>
        <v>96 - ostatní náklady ( Š32615 - Š33294)</v>
      </c>
      <c r="F123" s="282"/>
      <c r="G123" s="282"/>
      <c r="H123" s="282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6.9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2" customHeight="1">
      <c r="A125" s="33"/>
      <c r="B125" s="34"/>
      <c r="C125" s="28" t="s">
        <v>20</v>
      </c>
      <c r="D125" s="33"/>
      <c r="E125" s="33"/>
      <c r="F125" s="26" t="str">
        <f>F14</f>
        <v>Brno</v>
      </c>
      <c r="G125" s="33"/>
      <c r="H125" s="33"/>
      <c r="I125" s="28" t="s">
        <v>22</v>
      </c>
      <c r="J125" s="56" t="str">
        <f>IF(J14="","",J14)</f>
        <v/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6.9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25.7" customHeight="1">
      <c r="A127" s="33"/>
      <c r="B127" s="34"/>
      <c r="C127" s="28" t="s">
        <v>23</v>
      </c>
      <c r="D127" s="33"/>
      <c r="E127" s="33"/>
      <c r="F127" s="26" t="str">
        <f>E17</f>
        <v>Statutární město Brno</v>
      </c>
      <c r="G127" s="33"/>
      <c r="H127" s="33"/>
      <c r="I127" s="28" t="s">
        <v>29</v>
      </c>
      <c r="J127" s="31" t="str">
        <f>E23</f>
        <v>JV PROJEKT VH s.r.o.</v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5.2" customHeight="1">
      <c r="A128" s="33"/>
      <c r="B128" s="34"/>
      <c r="C128" s="28" t="s">
        <v>27</v>
      </c>
      <c r="D128" s="33"/>
      <c r="E128" s="33"/>
      <c r="F128" s="26" t="str">
        <f>IF(E20="","",E20)</f>
        <v>Vyplň údaj</v>
      </c>
      <c r="G128" s="33"/>
      <c r="H128" s="33"/>
      <c r="I128" s="28" t="s">
        <v>33</v>
      </c>
      <c r="J128" s="31" t="str">
        <f>E26</f>
        <v>Obrtel M.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0.35" customHeight="1">
      <c r="A129" s="33"/>
      <c r="B129" s="34"/>
      <c r="C129" s="33"/>
      <c r="D129" s="33"/>
      <c r="E129" s="33"/>
      <c r="F129" s="33"/>
      <c r="G129" s="33"/>
      <c r="H129" s="33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11" customFormat="1" ht="29.25" customHeight="1">
      <c r="A130" s="143"/>
      <c r="B130" s="144"/>
      <c r="C130" s="145" t="s">
        <v>246</v>
      </c>
      <c r="D130" s="146" t="s">
        <v>62</v>
      </c>
      <c r="E130" s="146" t="s">
        <v>58</v>
      </c>
      <c r="F130" s="146" t="s">
        <v>59</v>
      </c>
      <c r="G130" s="146" t="s">
        <v>247</v>
      </c>
      <c r="H130" s="146" t="s">
        <v>248</v>
      </c>
      <c r="I130" s="146" t="s">
        <v>249</v>
      </c>
      <c r="J130" s="146" t="s">
        <v>228</v>
      </c>
      <c r="K130" s="147" t="s">
        <v>250</v>
      </c>
      <c r="L130" s="148"/>
      <c r="M130" s="63" t="s">
        <v>1</v>
      </c>
      <c r="N130" s="64" t="s">
        <v>41</v>
      </c>
      <c r="O130" s="64" t="s">
        <v>251</v>
      </c>
      <c r="P130" s="64" t="s">
        <v>252</v>
      </c>
      <c r="Q130" s="64" t="s">
        <v>253</v>
      </c>
      <c r="R130" s="64" t="s">
        <v>254</v>
      </c>
      <c r="S130" s="64" t="s">
        <v>255</v>
      </c>
      <c r="T130" s="65" t="s">
        <v>256</v>
      </c>
      <c r="U130" s="143"/>
      <c r="V130" s="143"/>
      <c r="W130" s="143"/>
      <c r="X130" s="143"/>
      <c r="Y130" s="143"/>
      <c r="Z130" s="143"/>
      <c r="AA130" s="143"/>
      <c r="AB130" s="143"/>
      <c r="AC130" s="143"/>
      <c r="AD130" s="143"/>
      <c r="AE130" s="143"/>
    </row>
    <row r="131" spans="1:65" s="2" customFormat="1" ht="22.9" customHeight="1">
      <c r="A131" s="33"/>
      <c r="B131" s="34"/>
      <c r="C131" s="70" t="s">
        <v>257</v>
      </c>
      <c r="D131" s="33"/>
      <c r="E131" s="33"/>
      <c r="F131" s="33"/>
      <c r="G131" s="33"/>
      <c r="H131" s="33"/>
      <c r="I131" s="33"/>
      <c r="J131" s="149">
        <f>BK131</f>
        <v>0</v>
      </c>
      <c r="K131" s="33"/>
      <c r="L131" s="34"/>
      <c r="M131" s="66"/>
      <c r="N131" s="57"/>
      <c r="O131" s="67"/>
      <c r="P131" s="150">
        <f>P132</f>
        <v>0</v>
      </c>
      <c r="Q131" s="67"/>
      <c r="R131" s="150">
        <f>R132</f>
        <v>0</v>
      </c>
      <c r="S131" s="67"/>
      <c r="T131" s="151">
        <f>T132</f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T131" s="18" t="s">
        <v>76</v>
      </c>
      <c r="AU131" s="18" t="s">
        <v>229</v>
      </c>
      <c r="BK131" s="152">
        <f>BK132</f>
        <v>0</v>
      </c>
    </row>
    <row r="132" spans="1:65" s="12" customFormat="1" ht="25.9" customHeight="1">
      <c r="B132" s="153"/>
      <c r="D132" s="154" t="s">
        <v>76</v>
      </c>
      <c r="E132" s="155" t="s">
        <v>2820</v>
      </c>
      <c r="F132" s="155" t="s">
        <v>2821</v>
      </c>
      <c r="I132" s="156"/>
      <c r="J132" s="157">
        <f>BK132</f>
        <v>0</v>
      </c>
      <c r="L132" s="153"/>
      <c r="M132" s="158"/>
      <c r="N132" s="159"/>
      <c r="O132" s="159"/>
      <c r="P132" s="160">
        <f>SUM(P133:P168)</f>
        <v>0</v>
      </c>
      <c r="Q132" s="159"/>
      <c r="R132" s="160">
        <f>SUM(R133:R168)</f>
        <v>0</v>
      </c>
      <c r="S132" s="159"/>
      <c r="T132" s="161">
        <f>SUM(T133:T168)</f>
        <v>0</v>
      </c>
      <c r="AR132" s="154" t="s">
        <v>268</v>
      </c>
      <c r="AT132" s="162" t="s">
        <v>76</v>
      </c>
      <c r="AU132" s="162" t="s">
        <v>77</v>
      </c>
      <c r="AY132" s="154" t="s">
        <v>260</v>
      </c>
      <c r="BK132" s="163">
        <f>SUM(BK133:BK168)</f>
        <v>0</v>
      </c>
    </row>
    <row r="133" spans="1:65" s="2" customFormat="1" ht="16.5" customHeight="1">
      <c r="A133" s="33"/>
      <c r="B133" s="132"/>
      <c r="C133" s="166" t="s">
        <v>32</v>
      </c>
      <c r="D133" s="166" t="s">
        <v>263</v>
      </c>
      <c r="E133" s="167" t="s">
        <v>2822</v>
      </c>
      <c r="F133" s="168" t="s">
        <v>2823</v>
      </c>
      <c r="G133" s="169" t="s">
        <v>2824</v>
      </c>
      <c r="H133" s="170">
        <v>1</v>
      </c>
      <c r="I133" s="171"/>
      <c r="J133" s="172">
        <f>ROUND(I133*H133,2)</f>
        <v>0</v>
      </c>
      <c r="K133" s="168" t="s">
        <v>356</v>
      </c>
      <c r="L133" s="34"/>
      <c r="M133" s="173" t="s">
        <v>1</v>
      </c>
      <c r="N133" s="174" t="s">
        <v>42</v>
      </c>
      <c r="O133" s="59"/>
      <c r="P133" s="175">
        <f>O133*H133</f>
        <v>0</v>
      </c>
      <c r="Q133" s="175">
        <v>0</v>
      </c>
      <c r="R133" s="175">
        <f>Q133*H133</f>
        <v>0</v>
      </c>
      <c r="S133" s="175">
        <v>0</v>
      </c>
      <c r="T133" s="176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77" t="s">
        <v>2825</v>
      </c>
      <c r="AT133" s="177" t="s">
        <v>263</v>
      </c>
      <c r="AU133" s="177" t="s">
        <v>32</v>
      </c>
      <c r="AY133" s="18" t="s">
        <v>260</v>
      </c>
      <c r="BE133" s="178">
        <f>IF(N133="základní",J133,0)</f>
        <v>0</v>
      </c>
      <c r="BF133" s="178">
        <f>IF(N133="snížená",J133,0)</f>
        <v>0</v>
      </c>
      <c r="BG133" s="178">
        <f>IF(N133="zákl. přenesená",J133,0)</f>
        <v>0</v>
      </c>
      <c r="BH133" s="178">
        <f>IF(N133="sníž. přenesená",J133,0)</f>
        <v>0</v>
      </c>
      <c r="BI133" s="178">
        <f>IF(N133="nulová",J133,0)</f>
        <v>0</v>
      </c>
      <c r="BJ133" s="18" t="s">
        <v>32</v>
      </c>
      <c r="BK133" s="178">
        <f>ROUND(I133*H133,2)</f>
        <v>0</v>
      </c>
      <c r="BL133" s="18" t="s">
        <v>2825</v>
      </c>
      <c r="BM133" s="177" t="s">
        <v>268</v>
      </c>
    </row>
    <row r="134" spans="1:65" s="13" customFormat="1">
      <c r="B134" s="179"/>
      <c r="D134" s="180" t="s">
        <v>270</v>
      </c>
      <c r="E134" s="181" t="s">
        <v>1</v>
      </c>
      <c r="F134" s="182" t="s">
        <v>32</v>
      </c>
      <c r="H134" s="183">
        <v>1</v>
      </c>
      <c r="I134" s="184"/>
      <c r="L134" s="179"/>
      <c r="M134" s="185"/>
      <c r="N134" s="186"/>
      <c r="O134" s="186"/>
      <c r="P134" s="186"/>
      <c r="Q134" s="186"/>
      <c r="R134" s="186"/>
      <c r="S134" s="186"/>
      <c r="T134" s="187"/>
      <c r="AT134" s="181" t="s">
        <v>270</v>
      </c>
      <c r="AU134" s="181" t="s">
        <v>32</v>
      </c>
      <c r="AV134" s="13" t="s">
        <v>86</v>
      </c>
      <c r="AW134" s="13" t="s">
        <v>31</v>
      </c>
      <c r="AX134" s="13" t="s">
        <v>32</v>
      </c>
      <c r="AY134" s="181" t="s">
        <v>260</v>
      </c>
    </row>
    <row r="135" spans="1:65" s="2" customFormat="1" ht="16.5" customHeight="1">
      <c r="A135" s="33"/>
      <c r="B135" s="132"/>
      <c r="C135" s="166" t="s">
        <v>86</v>
      </c>
      <c r="D135" s="166" t="s">
        <v>263</v>
      </c>
      <c r="E135" s="167" t="s">
        <v>2826</v>
      </c>
      <c r="F135" s="168" t="s">
        <v>2827</v>
      </c>
      <c r="G135" s="169" t="s">
        <v>2824</v>
      </c>
      <c r="H135" s="170">
        <v>1</v>
      </c>
      <c r="I135" s="171"/>
      <c r="J135" s="172">
        <f>ROUND(I135*H135,2)</f>
        <v>0</v>
      </c>
      <c r="K135" s="168" t="s">
        <v>356</v>
      </c>
      <c r="L135" s="34"/>
      <c r="M135" s="173" t="s">
        <v>1</v>
      </c>
      <c r="N135" s="174" t="s">
        <v>42</v>
      </c>
      <c r="O135" s="59"/>
      <c r="P135" s="175">
        <f>O135*H135</f>
        <v>0</v>
      </c>
      <c r="Q135" s="175">
        <v>0</v>
      </c>
      <c r="R135" s="175">
        <f>Q135*H135</f>
        <v>0</v>
      </c>
      <c r="S135" s="175">
        <v>0</v>
      </c>
      <c r="T135" s="176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77" t="s">
        <v>2825</v>
      </c>
      <c r="AT135" s="177" t="s">
        <v>263</v>
      </c>
      <c r="AU135" s="177" t="s">
        <v>32</v>
      </c>
      <c r="AY135" s="18" t="s">
        <v>260</v>
      </c>
      <c r="BE135" s="178">
        <f>IF(N135="základní",J135,0)</f>
        <v>0</v>
      </c>
      <c r="BF135" s="178">
        <f>IF(N135="snížená",J135,0)</f>
        <v>0</v>
      </c>
      <c r="BG135" s="178">
        <f>IF(N135="zákl. přenesená",J135,0)</f>
        <v>0</v>
      </c>
      <c r="BH135" s="178">
        <f>IF(N135="sníž. přenesená",J135,0)</f>
        <v>0</v>
      </c>
      <c r="BI135" s="178">
        <f>IF(N135="nulová",J135,0)</f>
        <v>0</v>
      </c>
      <c r="BJ135" s="18" t="s">
        <v>32</v>
      </c>
      <c r="BK135" s="178">
        <f>ROUND(I135*H135,2)</f>
        <v>0</v>
      </c>
      <c r="BL135" s="18" t="s">
        <v>2825</v>
      </c>
      <c r="BM135" s="177" t="s">
        <v>306</v>
      </c>
    </row>
    <row r="136" spans="1:65" s="13" customFormat="1">
      <c r="B136" s="179"/>
      <c r="D136" s="180" t="s">
        <v>270</v>
      </c>
      <c r="E136" s="181" t="s">
        <v>1</v>
      </c>
      <c r="F136" s="182" t="s">
        <v>32</v>
      </c>
      <c r="H136" s="183">
        <v>1</v>
      </c>
      <c r="I136" s="184"/>
      <c r="L136" s="179"/>
      <c r="M136" s="185"/>
      <c r="N136" s="186"/>
      <c r="O136" s="186"/>
      <c r="P136" s="186"/>
      <c r="Q136" s="186"/>
      <c r="R136" s="186"/>
      <c r="S136" s="186"/>
      <c r="T136" s="187"/>
      <c r="AT136" s="181" t="s">
        <v>270</v>
      </c>
      <c r="AU136" s="181" t="s">
        <v>32</v>
      </c>
      <c r="AV136" s="13" t="s">
        <v>86</v>
      </c>
      <c r="AW136" s="13" t="s">
        <v>31</v>
      </c>
      <c r="AX136" s="13" t="s">
        <v>32</v>
      </c>
      <c r="AY136" s="181" t="s">
        <v>260</v>
      </c>
    </row>
    <row r="137" spans="1:65" s="2" customFormat="1" ht="16.5" customHeight="1">
      <c r="A137" s="33"/>
      <c r="B137" s="132"/>
      <c r="C137" s="166" t="s">
        <v>283</v>
      </c>
      <c r="D137" s="166" t="s">
        <v>263</v>
      </c>
      <c r="E137" s="167" t="s">
        <v>2828</v>
      </c>
      <c r="F137" s="168" t="s">
        <v>2829</v>
      </c>
      <c r="G137" s="169" t="s">
        <v>266</v>
      </c>
      <c r="H137" s="170">
        <v>348.9</v>
      </c>
      <c r="I137" s="171"/>
      <c r="J137" s="172">
        <f>ROUND(I137*H137,2)</f>
        <v>0</v>
      </c>
      <c r="K137" s="168" t="s">
        <v>356</v>
      </c>
      <c r="L137" s="34"/>
      <c r="M137" s="173" t="s">
        <v>1</v>
      </c>
      <c r="N137" s="174" t="s">
        <v>42</v>
      </c>
      <c r="O137" s="59"/>
      <c r="P137" s="175">
        <f>O137*H137</f>
        <v>0</v>
      </c>
      <c r="Q137" s="175">
        <v>0</v>
      </c>
      <c r="R137" s="175">
        <f>Q137*H137</f>
        <v>0</v>
      </c>
      <c r="S137" s="175">
        <v>0</v>
      </c>
      <c r="T137" s="176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77" t="s">
        <v>2825</v>
      </c>
      <c r="AT137" s="177" t="s">
        <v>263</v>
      </c>
      <c r="AU137" s="177" t="s">
        <v>32</v>
      </c>
      <c r="AY137" s="18" t="s">
        <v>260</v>
      </c>
      <c r="BE137" s="178">
        <f>IF(N137="základní",J137,0)</f>
        <v>0</v>
      </c>
      <c r="BF137" s="178">
        <f>IF(N137="snížená",J137,0)</f>
        <v>0</v>
      </c>
      <c r="BG137" s="178">
        <f>IF(N137="zákl. přenesená",J137,0)</f>
        <v>0</v>
      </c>
      <c r="BH137" s="178">
        <f>IF(N137="sníž. přenesená",J137,0)</f>
        <v>0</v>
      </c>
      <c r="BI137" s="178">
        <f>IF(N137="nulová",J137,0)</f>
        <v>0</v>
      </c>
      <c r="BJ137" s="18" t="s">
        <v>32</v>
      </c>
      <c r="BK137" s="178">
        <f>ROUND(I137*H137,2)</f>
        <v>0</v>
      </c>
      <c r="BL137" s="18" t="s">
        <v>2825</v>
      </c>
      <c r="BM137" s="177" t="s">
        <v>2830</v>
      </c>
    </row>
    <row r="138" spans="1:65" s="13" customFormat="1">
      <c r="B138" s="179"/>
      <c r="D138" s="180" t="s">
        <v>270</v>
      </c>
      <c r="E138" s="181" t="s">
        <v>1</v>
      </c>
      <c r="F138" s="182" t="s">
        <v>2888</v>
      </c>
      <c r="H138" s="183">
        <v>348.9</v>
      </c>
      <c r="I138" s="184"/>
      <c r="L138" s="179"/>
      <c r="M138" s="185"/>
      <c r="N138" s="186"/>
      <c r="O138" s="186"/>
      <c r="P138" s="186"/>
      <c r="Q138" s="186"/>
      <c r="R138" s="186"/>
      <c r="S138" s="186"/>
      <c r="T138" s="187"/>
      <c r="AT138" s="181" t="s">
        <v>270</v>
      </c>
      <c r="AU138" s="181" t="s">
        <v>32</v>
      </c>
      <c r="AV138" s="13" t="s">
        <v>86</v>
      </c>
      <c r="AW138" s="13" t="s">
        <v>31</v>
      </c>
      <c r="AX138" s="13" t="s">
        <v>32</v>
      </c>
      <c r="AY138" s="181" t="s">
        <v>260</v>
      </c>
    </row>
    <row r="139" spans="1:65" s="2" customFormat="1" ht="16.5" customHeight="1">
      <c r="A139" s="33"/>
      <c r="B139" s="132"/>
      <c r="C139" s="166" t="s">
        <v>268</v>
      </c>
      <c r="D139" s="166" t="s">
        <v>263</v>
      </c>
      <c r="E139" s="167" t="s">
        <v>2832</v>
      </c>
      <c r="F139" s="168" t="s">
        <v>2833</v>
      </c>
      <c r="G139" s="169" t="s">
        <v>2824</v>
      </c>
      <c r="H139" s="170">
        <v>1</v>
      </c>
      <c r="I139" s="171"/>
      <c r="J139" s="172">
        <f>ROUND(I139*H139,2)</f>
        <v>0</v>
      </c>
      <c r="K139" s="168" t="s">
        <v>356</v>
      </c>
      <c r="L139" s="34"/>
      <c r="M139" s="173" t="s">
        <v>1</v>
      </c>
      <c r="N139" s="174" t="s">
        <v>42</v>
      </c>
      <c r="O139" s="59"/>
      <c r="P139" s="175">
        <f>O139*H139</f>
        <v>0</v>
      </c>
      <c r="Q139" s="175">
        <v>0</v>
      </c>
      <c r="R139" s="175">
        <f>Q139*H139</f>
        <v>0</v>
      </c>
      <c r="S139" s="175">
        <v>0</v>
      </c>
      <c r="T139" s="176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77" t="s">
        <v>2825</v>
      </c>
      <c r="AT139" s="177" t="s">
        <v>263</v>
      </c>
      <c r="AU139" s="177" t="s">
        <v>32</v>
      </c>
      <c r="AY139" s="18" t="s">
        <v>260</v>
      </c>
      <c r="BE139" s="178">
        <f>IF(N139="základní",J139,0)</f>
        <v>0</v>
      </c>
      <c r="BF139" s="178">
        <f>IF(N139="snížená",J139,0)</f>
        <v>0</v>
      </c>
      <c r="BG139" s="178">
        <f>IF(N139="zákl. přenesená",J139,0)</f>
        <v>0</v>
      </c>
      <c r="BH139" s="178">
        <f>IF(N139="sníž. přenesená",J139,0)</f>
        <v>0</v>
      </c>
      <c r="BI139" s="178">
        <f>IF(N139="nulová",J139,0)</f>
        <v>0</v>
      </c>
      <c r="BJ139" s="18" t="s">
        <v>32</v>
      </c>
      <c r="BK139" s="178">
        <f>ROUND(I139*H139,2)</f>
        <v>0</v>
      </c>
      <c r="BL139" s="18" t="s">
        <v>2825</v>
      </c>
      <c r="BM139" s="177" t="s">
        <v>401</v>
      </c>
    </row>
    <row r="140" spans="1:65" s="13" customFormat="1">
      <c r="B140" s="179"/>
      <c r="D140" s="180" t="s">
        <v>270</v>
      </c>
      <c r="E140" s="181" t="s">
        <v>1</v>
      </c>
      <c r="F140" s="182" t="s">
        <v>32</v>
      </c>
      <c r="H140" s="183">
        <v>1</v>
      </c>
      <c r="I140" s="184"/>
      <c r="L140" s="179"/>
      <c r="M140" s="185"/>
      <c r="N140" s="186"/>
      <c r="O140" s="186"/>
      <c r="P140" s="186"/>
      <c r="Q140" s="186"/>
      <c r="R140" s="186"/>
      <c r="S140" s="186"/>
      <c r="T140" s="187"/>
      <c r="AT140" s="181" t="s">
        <v>270</v>
      </c>
      <c r="AU140" s="181" t="s">
        <v>32</v>
      </c>
      <c r="AV140" s="13" t="s">
        <v>86</v>
      </c>
      <c r="AW140" s="13" t="s">
        <v>31</v>
      </c>
      <c r="AX140" s="13" t="s">
        <v>32</v>
      </c>
      <c r="AY140" s="181" t="s">
        <v>260</v>
      </c>
    </row>
    <row r="141" spans="1:65" s="2" customFormat="1" ht="16.5" customHeight="1">
      <c r="A141" s="33"/>
      <c r="B141" s="132"/>
      <c r="C141" s="166" t="s">
        <v>295</v>
      </c>
      <c r="D141" s="166" t="s">
        <v>263</v>
      </c>
      <c r="E141" s="167" t="s">
        <v>2834</v>
      </c>
      <c r="F141" s="168" t="s">
        <v>2835</v>
      </c>
      <c r="G141" s="169" t="s">
        <v>2824</v>
      </c>
      <c r="H141" s="170">
        <v>1</v>
      </c>
      <c r="I141" s="171"/>
      <c r="J141" s="172">
        <f>ROUND(I141*H141,2)</f>
        <v>0</v>
      </c>
      <c r="K141" s="168" t="s">
        <v>356</v>
      </c>
      <c r="L141" s="34"/>
      <c r="M141" s="173" t="s">
        <v>1</v>
      </c>
      <c r="N141" s="174" t="s">
        <v>42</v>
      </c>
      <c r="O141" s="59"/>
      <c r="P141" s="175">
        <f>O141*H141</f>
        <v>0</v>
      </c>
      <c r="Q141" s="175">
        <v>0</v>
      </c>
      <c r="R141" s="175">
        <f>Q141*H141</f>
        <v>0</v>
      </c>
      <c r="S141" s="175">
        <v>0</v>
      </c>
      <c r="T141" s="176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77" t="s">
        <v>2825</v>
      </c>
      <c r="AT141" s="177" t="s">
        <v>263</v>
      </c>
      <c r="AU141" s="177" t="s">
        <v>32</v>
      </c>
      <c r="AY141" s="18" t="s">
        <v>260</v>
      </c>
      <c r="BE141" s="178">
        <f>IF(N141="základní",J141,0)</f>
        <v>0</v>
      </c>
      <c r="BF141" s="178">
        <f>IF(N141="snížená",J141,0)</f>
        <v>0</v>
      </c>
      <c r="BG141" s="178">
        <f>IF(N141="zákl. přenesená",J141,0)</f>
        <v>0</v>
      </c>
      <c r="BH141" s="178">
        <f>IF(N141="sníž. přenesená",J141,0)</f>
        <v>0</v>
      </c>
      <c r="BI141" s="178">
        <f>IF(N141="nulová",J141,0)</f>
        <v>0</v>
      </c>
      <c r="BJ141" s="18" t="s">
        <v>32</v>
      </c>
      <c r="BK141" s="178">
        <f>ROUND(I141*H141,2)</f>
        <v>0</v>
      </c>
      <c r="BL141" s="18" t="s">
        <v>2825</v>
      </c>
      <c r="BM141" s="177" t="s">
        <v>428</v>
      </c>
    </row>
    <row r="142" spans="1:65" s="13" customFormat="1">
      <c r="B142" s="179"/>
      <c r="D142" s="180" t="s">
        <v>270</v>
      </c>
      <c r="E142" s="181" t="s">
        <v>1</v>
      </c>
      <c r="F142" s="182" t="s">
        <v>32</v>
      </c>
      <c r="H142" s="183">
        <v>1</v>
      </c>
      <c r="I142" s="184"/>
      <c r="L142" s="179"/>
      <c r="M142" s="185"/>
      <c r="N142" s="186"/>
      <c r="O142" s="186"/>
      <c r="P142" s="186"/>
      <c r="Q142" s="186"/>
      <c r="R142" s="186"/>
      <c r="S142" s="186"/>
      <c r="T142" s="187"/>
      <c r="AT142" s="181" t="s">
        <v>270</v>
      </c>
      <c r="AU142" s="181" t="s">
        <v>32</v>
      </c>
      <c r="AV142" s="13" t="s">
        <v>86</v>
      </c>
      <c r="AW142" s="13" t="s">
        <v>31</v>
      </c>
      <c r="AX142" s="13" t="s">
        <v>32</v>
      </c>
      <c r="AY142" s="181" t="s">
        <v>260</v>
      </c>
    </row>
    <row r="143" spans="1:65" s="2" customFormat="1" ht="16.5" customHeight="1">
      <c r="A143" s="33"/>
      <c r="B143" s="132"/>
      <c r="C143" s="166" t="s">
        <v>168</v>
      </c>
      <c r="D143" s="166" t="s">
        <v>263</v>
      </c>
      <c r="E143" s="167" t="s">
        <v>2836</v>
      </c>
      <c r="F143" s="168" t="s">
        <v>2837</v>
      </c>
      <c r="G143" s="169" t="s">
        <v>2824</v>
      </c>
      <c r="H143" s="170">
        <v>1</v>
      </c>
      <c r="I143" s="171"/>
      <c r="J143" s="172">
        <f>ROUND(I143*H143,2)</f>
        <v>0</v>
      </c>
      <c r="K143" s="168" t="s">
        <v>356</v>
      </c>
      <c r="L143" s="34"/>
      <c r="M143" s="173" t="s">
        <v>1</v>
      </c>
      <c r="N143" s="174" t="s">
        <v>42</v>
      </c>
      <c r="O143" s="59"/>
      <c r="P143" s="175">
        <f>O143*H143</f>
        <v>0</v>
      </c>
      <c r="Q143" s="175">
        <v>0</v>
      </c>
      <c r="R143" s="175">
        <f>Q143*H143</f>
        <v>0</v>
      </c>
      <c r="S143" s="175">
        <v>0</v>
      </c>
      <c r="T143" s="176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77" t="s">
        <v>2825</v>
      </c>
      <c r="AT143" s="177" t="s">
        <v>263</v>
      </c>
      <c r="AU143" s="177" t="s">
        <v>32</v>
      </c>
      <c r="AY143" s="18" t="s">
        <v>260</v>
      </c>
      <c r="BE143" s="178">
        <f>IF(N143="základní",J143,0)</f>
        <v>0</v>
      </c>
      <c r="BF143" s="178">
        <f>IF(N143="snížená",J143,0)</f>
        <v>0</v>
      </c>
      <c r="BG143" s="178">
        <f>IF(N143="zákl. přenesená",J143,0)</f>
        <v>0</v>
      </c>
      <c r="BH143" s="178">
        <f>IF(N143="sníž. přenesená",J143,0)</f>
        <v>0</v>
      </c>
      <c r="BI143" s="178">
        <f>IF(N143="nulová",J143,0)</f>
        <v>0</v>
      </c>
      <c r="BJ143" s="18" t="s">
        <v>32</v>
      </c>
      <c r="BK143" s="178">
        <f>ROUND(I143*H143,2)</f>
        <v>0</v>
      </c>
      <c r="BL143" s="18" t="s">
        <v>2825</v>
      </c>
      <c r="BM143" s="177" t="s">
        <v>457</v>
      </c>
    </row>
    <row r="144" spans="1:65" s="13" customFormat="1">
      <c r="B144" s="179"/>
      <c r="D144" s="180" t="s">
        <v>270</v>
      </c>
      <c r="E144" s="181" t="s">
        <v>1</v>
      </c>
      <c r="F144" s="182" t="s">
        <v>32</v>
      </c>
      <c r="H144" s="183">
        <v>1</v>
      </c>
      <c r="I144" s="184"/>
      <c r="L144" s="179"/>
      <c r="M144" s="185"/>
      <c r="N144" s="186"/>
      <c r="O144" s="186"/>
      <c r="P144" s="186"/>
      <c r="Q144" s="186"/>
      <c r="R144" s="186"/>
      <c r="S144" s="186"/>
      <c r="T144" s="187"/>
      <c r="AT144" s="181" t="s">
        <v>270</v>
      </c>
      <c r="AU144" s="181" t="s">
        <v>32</v>
      </c>
      <c r="AV144" s="13" t="s">
        <v>86</v>
      </c>
      <c r="AW144" s="13" t="s">
        <v>31</v>
      </c>
      <c r="AX144" s="13" t="s">
        <v>32</v>
      </c>
      <c r="AY144" s="181" t="s">
        <v>260</v>
      </c>
    </row>
    <row r="145" spans="1:65" s="2" customFormat="1" ht="16.5" customHeight="1">
      <c r="A145" s="33"/>
      <c r="B145" s="132"/>
      <c r="C145" s="166" t="s">
        <v>303</v>
      </c>
      <c r="D145" s="166" t="s">
        <v>263</v>
      </c>
      <c r="E145" s="167" t="s">
        <v>2841</v>
      </c>
      <c r="F145" s="168" t="s">
        <v>2842</v>
      </c>
      <c r="G145" s="169" t="s">
        <v>2824</v>
      </c>
      <c r="H145" s="170">
        <v>1</v>
      </c>
      <c r="I145" s="171"/>
      <c r="J145" s="172">
        <f>ROUND(I145*H145,2)</f>
        <v>0</v>
      </c>
      <c r="K145" s="168" t="s">
        <v>356</v>
      </c>
      <c r="L145" s="34"/>
      <c r="M145" s="173" t="s">
        <v>1</v>
      </c>
      <c r="N145" s="174" t="s">
        <v>42</v>
      </c>
      <c r="O145" s="59"/>
      <c r="P145" s="175">
        <f>O145*H145</f>
        <v>0</v>
      </c>
      <c r="Q145" s="175">
        <v>0</v>
      </c>
      <c r="R145" s="175">
        <f>Q145*H145</f>
        <v>0</v>
      </c>
      <c r="S145" s="175">
        <v>0</v>
      </c>
      <c r="T145" s="176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77" t="s">
        <v>2825</v>
      </c>
      <c r="AT145" s="177" t="s">
        <v>263</v>
      </c>
      <c r="AU145" s="177" t="s">
        <v>32</v>
      </c>
      <c r="AY145" s="18" t="s">
        <v>260</v>
      </c>
      <c r="BE145" s="178">
        <f>IF(N145="základní",J145,0)</f>
        <v>0</v>
      </c>
      <c r="BF145" s="178">
        <f>IF(N145="snížená",J145,0)</f>
        <v>0</v>
      </c>
      <c r="BG145" s="178">
        <f>IF(N145="zákl. přenesená",J145,0)</f>
        <v>0</v>
      </c>
      <c r="BH145" s="178">
        <f>IF(N145="sníž. přenesená",J145,0)</f>
        <v>0</v>
      </c>
      <c r="BI145" s="178">
        <f>IF(N145="nulová",J145,0)</f>
        <v>0</v>
      </c>
      <c r="BJ145" s="18" t="s">
        <v>32</v>
      </c>
      <c r="BK145" s="178">
        <f>ROUND(I145*H145,2)</f>
        <v>0</v>
      </c>
      <c r="BL145" s="18" t="s">
        <v>2825</v>
      </c>
      <c r="BM145" s="177" t="s">
        <v>2843</v>
      </c>
    </row>
    <row r="146" spans="1:65" s="13" customFormat="1">
      <c r="B146" s="179"/>
      <c r="D146" s="180" t="s">
        <v>270</v>
      </c>
      <c r="E146" s="181" t="s">
        <v>1</v>
      </c>
      <c r="F146" s="182" t="s">
        <v>32</v>
      </c>
      <c r="H146" s="183">
        <v>1</v>
      </c>
      <c r="I146" s="184"/>
      <c r="L146" s="179"/>
      <c r="M146" s="185"/>
      <c r="N146" s="186"/>
      <c r="O146" s="186"/>
      <c r="P146" s="186"/>
      <c r="Q146" s="186"/>
      <c r="R146" s="186"/>
      <c r="S146" s="186"/>
      <c r="T146" s="187"/>
      <c r="AT146" s="181" t="s">
        <v>270</v>
      </c>
      <c r="AU146" s="181" t="s">
        <v>32</v>
      </c>
      <c r="AV146" s="13" t="s">
        <v>86</v>
      </c>
      <c r="AW146" s="13" t="s">
        <v>31</v>
      </c>
      <c r="AX146" s="13" t="s">
        <v>32</v>
      </c>
      <c r="AY146" s="181" t="s">
        <v>260</v>
      </c>
    </row>
    <row r="147" spans="1:65" s="2" customFormat="1" ht="16.5" customHeight="1">
      <c r="A147" s="33"/>
      <c r="B147" s="132"/>
      <c r="C147" s="166" t="s">
        <v>306</v>
      </c>
      <c r="D147" s="166" t="s">
        <v>263</v>
      </c>
      <c r="E147" s="167" t="s">
        <v>2844</v>
      </c>
      <c r="F147" s="168" t="s">
        <v>2845</v>
      </c>
      <c r="G147" s="169" t="s">
        <v>2824</v>
      </c>
      <c r="H147" s="170">
        <v>1</v>
      </c>
      <c r="I147" s="171"/>
      <c r="J147" s="172">
        <f>ROUND(I147*H147,2)</f>
        <v>0</v>
      </c>
      <c r="K147" s="168" t="s">
        <v>356</v>
      </c>
      <c r="L147" s="34"/>
      <c r="M147" s="173" t="s">
        <v>1</v>
      </c>
      <c r="N147" s="174" t="s">
        <v>42</v>
      </c>
      <c r="O147" s="59"/>
      <c r="P147" s="175">
        <f>O147*H147</f>
        <v>0</v>
      </c>
      <c r="Q147" s="175">
        <v>0</v>
      </c>
      <c r="R147" s="175">
        <f>Q147*H147</f>
        <v>0</v>
      </c>
      <c r="S147" s="175">
        <v>0</v>
      </c>
      <c r="T147" s="176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77" t="s">
        <v>2825</v>
      </c>
      <c r="AT147" s="177" t="s">
        <v>263</v>
      </c>
      <c r="AU147" s="177" t="s">
        <v>32</v>
      </c>
      <c r="AY147" s="18" t="s">
        <v>260</v>
      </c>
      <c r="BE147" s="178">
        <f>IF(N147="základní",J147,0)</f>
        <v>0</v>
      </c>
      <c r="BF147" s="178">
        <f>IF(N147="snížená",J147,0)</f>
        <v>0</v>
      </c>
      <c r="BG147" s="178">
        <f>IF(N147="zákl. přenesená",J147,0)</f>
        <v>0</v>
      </c>
      <c r="BH147" s="178">
        <f>IF(N147="sníž. přenesená",J147,0)</f>
        <v>0</v>
      </c>
      <c r="BI147" s="178">
        <f>IF(N147="nulová",J147,0)</f>
        <v>0</v>
      </c>
      <c r="BJ147" s="18" t="s">
        <v>32</v>
      </c>
      <c r="BK147" s="178">
        <f>ROUND(I147*H147,2)</f>
        <v>0</v>
      </c>
      <c r="BL147" s="18" t="s">
        <v>2825</v>
      </c>
      <c r="BM147" s="177" t="s">
        <v>2846</v>
      </c>
    </row>
    <row r="148" spans="1:65" s="13" customFormat="1">
      <c r="B148" s="179"/>
      <c r="D148" s="180" t="s">
        <v>270</v>
      </c>
      <c r="E148" s="181" t="s">
        <v>1</v>
      </c>
      <c r="F148" s="182" t="s">
        <v>32</v>
      </c>
      <c r="H148" s="183">
        <v>1</v>
      </c>
      <c r="I148" s="184"/>
      <c r="L148" s="179"/>
      <c r="M148" s="185"/>
      <c r="N148" s="186"/>
      <c r="O148" s="186"/>
      <c r="P148" s="186"/>
      <c r="Q148" s="186"/>
      <c r="R148" s="186"/>
      <c r="S148" s="186"/>
      <c r="T148" s="187"/>
      <c r="AT148" s="181" t="s">
        <v>270</v>
      </c>
      <c r="AU148" s="181" t="s">
        <v>32</v>
      </c>
      <c r="AV148" s="13" t="s">
        <v>86</v>
      </c>
      <c r="AW148" s="13" t="s">
        <v>31</v>
      </c>
      <c r="AX148" s="13" t="s">
        <v>32</v>
      </c>
      <c r="AY148" s="181" t="s">
        <v>260</v>
      </c>
    </row>
    <row r="149" spans="1:65" s="2" customFormat="1" ht="16.5" customHeight="1">
      <c r="A149" s="33"/>
      <c r="B149" s="132"/>
      <c r="C149" s="166" t="s">
        <v>313</v>
      </c>
      <c r="D149" s="166" t="s">
        <v>263</v>
      </c>
      <c r="E149" s="167" t="s">
        <v>2847</v>
      </c>
      <c r="F149" s="168" t="s">
        <v>2848</v>
      </c>
      <c r="G149" s="169" t="s">
        <v>2824</v>
      </c>
      <c r="H149" s="170">
        <v>1</v>
      </c>
      <c r="I149" s="171"/>
      <c r="J149" s="172">
        <f>ROUND(I149*H149,2)</f>
        <v>0</v>
      </c>
      <c r="K149" s="168" t="s">
        <v>356</v>
      </c>
      <c r="L149" s="34"/>
      <c r="M149" s="173" t="s">
        <v>1</v>
      </c>
      <c r="N149" s="174" t="s">
        <v>42</v>
      </c>
      <c r="O149" s="59"/>
      <c r="P149" s="175">
        <f>O149*H149</f>
        <v>0</v>
      </c>
      <c r="Q149" s="175">
        <v>0</v>
      </c>
      <c r="R149" s="175">
        <f>Q149*H149</f>
        <v>0</v>
      </c>
      <c r="S149" s="175">
        <v>0</v>
      </c>
      <c r="T149" s="176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77" t="s">
        <v>2825</v>
      </c>
      <c r="AT149" s="177" t="s">
        <v>263</v>
      </c>
      <c r="AU149" s="177" t="s">
        <v>32</v>
      </c>
      <c r="AY149" s="18" t="s">
        <v>260</v>
      </c>
      <c r="BE149" s="178">
        <f>IF(N149="základní",J149,0)</f>
        <v>0</v>
      </c>
      <c r="BF149" s="178">
        <f>IF(N149="snížená",J149,0)</f>
        <v>0</v>
      </c>
      <c r="BG149" s="178">
        <f>IF(N149="zákl. přenesená",J149,0)</f>
        <v>0</v>
      </c>
      <c r="BH149" s="178">
        <f>IF(N149="sníž. přenesená",J149,0)</f>
        <v>0</v>
      </c>
      <c r="BI149" s="178">
        <f>IF(N149="nulová",J149,0)</f>
        <v>0</v>
      </c>
      <c r="BJ149" s="18" t="s">
        <v>32</v>
      </c>
      <c r="BK149" s="178">
        <f>ROUND(I149*H149,2)</f>
        <v>0</v>
      </c>
      <c r="BL149" s="18" t="s">
        <v>2825</v>
      </c>
      <c r="BM149" s="177" t="s">
        <v>489</v>
      </c>
    </row>
    <row r="150" spans="1:65" s="13" customFormat="1">
      <c r="B150" s="179"/>
      <c r="D150" s="180" t="s">
        <v>270</v>
      </c>
      <c r="E150" s="181" t="s">
        <v>1</v>
      </c>
      <c r="F150" s="182" t="s">
        <v>32</v>
      </c>
      <c r="H150" s="183">
        <v>1</v>
      </c>
      <c r="I150" s="184"/>
      <c r="L150" s="179"/>
      <c r="M150" s="185"/>
      <c r="N150" s="186"/>
      <c r="O150" s="186"/>
      <c r="P150" s="186"/>
      <c r="Q150" s="186"/>
      <c r="R150" s="186"/>
      <c r="S150" s="186"/>
      <c r="T150" s="187"/>
      <c r="AT150" s="181" t="s">
        <v>270</v>
      </c>
      <c r="AU150" s="181" t="s">
        <v>32</v>
      </c>
      <c r="AV150" s="13" t="s">
        <v>86</v>
      </c>
      <c r="AW150" s="13" t="s">
        <v>31</v>
      </c>
      <c r="AX150" s="13" t="s">
        <v>32</v>
      </c>
      <c r="AY150" s="181" t="s">
        <v>260</v>
      </c>
    </row>
    <row r="151" spans="1:65" s="2" customFormat="1" ht="16.5" customHeight="1">
      <c r="A151" s="33"/>
      <c r="B151" s="132"/>
      <c r="C151" s="166" t="s">
        <v>8</v>
      </c>
      <c r="D151" s="166" t="s">
        <v>263</v>
      </c>
      <c r="E151" s="167" t="s">
        <v>2849</v>
      </c>
      <c r="F151" s="168" t="s">
        <v>2850</v>
      </c>
      <c r="G151" s="169" t="s">
        <v>2824</v>
      </c>
      <c r="H151" s="170">
        <v>1</v>
      </c>
      <c r="I151" s="171"/>
      <c r="J151" s="172">
        <f>ROUND(I151*H151,2)</f>
        <v>0</v>
      </c>
      <c r="K151" s="168" t="s">
        <v>356</v>
      </c>
      <c r="L151" s="34"/>
      <c r="M151" s="173" t="s">
        <v>1</v>
      </c>
      <c r="N151" s="174" t="s">
        <v>42</v>
      </c>
      <c r="O151" s="59"/>
      <c r="P151" s="175">
        <f>O151*H151</f>
        <v>0</v>
      </c>
      <c r="Q151" s="175">
        <v>0</v>
      </c>
      <c r="R151" s="175">
        <f>Q151*H151</f>
        <v>0</v>
      </c>
      <c r="S151" s="175">
        <v>0</v>
      </c>
      <c r="T151" s="176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77" t="s">
        <v>2825</v>
      </c>
      <c r="AT151" s="177" t="s">
        <v>263</v>
      </c>
      <c r="AU151" s="177" t="s">
        <v>32</v>
      </c>
      <c r="AY151" s="18" t="s">
        <v>260</v>
      </c>
      <c r="BE151" s="178">
        <f>IF(N151="základní",J151,0)</f>
        <v>0</v>
      </c>
      <c r="BF151" s="178">
        <f>IF(N151="snížená",J151,0)</f>
        <v>0</v>
      </c>
      <c r="BG151" s="178">
        <f>IF(N151="zákl. přenesená",J151,0)</f>
        <v>0</v>
      </c>
      <c r="BH151" s="178">
        <f>IF(N151="sníž. přenesená",J151,0)</f>
        <v>0</v>
      </c>
      <c r="BI151" s="178">
        <f>IF(N151="nulová",J151,0)</f>
        <v>0</v>
      </c>
      <c r="BJ151" s="18" t="s">
        <v>32</v>
      </c>
      <c r="BK151" s="178">
        <f>ROUND(I151*H151,2)</f>
        <v>0</v>
      </c>
      <c r="BL151" s="18" t="s">
        <v>2825</v>
      </c>
      <c r="BM151" s="177" t="s">
        <v>499</v>
      </c>
    </row>
    <row r="152" spans="1:65" s="13" customFormat="1">
      <c r="B152" s="179"/>
      <c r="D152" s="180" t="s">
        <v>270</v>
      </c>
      <c r="E152" s="181" t="s">
        <v>1</v>
      </c>
      <c r="F152" s="182" t="s">
        <v>32</v>
      </c>
      <c r="H152" s="183">
        <v>1</v>
      </c>
      <c r="I152" s="184"/>
      <c r="L152" s="179"/>
      <c r="M152" s="185"/>
      <c r="N152" s="186"/>
      <c r="O152" s="186"/>
      <c r="P152" s="186"/>
      <c r="Q152" s="186"/>
      <c r="R152" s="186"/>
      <c r="S152" s="186"/>
      <c r="T152" s="187"/>
      <c r="AT152" s="181" t="s">
        <v>270</v>
      </c>
      <c r="AU152" s="181" t="s">
        <v>32</v>
      </c>
      <c r="AV152" s="13" t="s">
        <v>86</v>
      </c>
      <c r="AW152" s="13" t="s">
        <v>31</v>
      </c>
      <c r="AX152" s="13" t="s">
        <v>32</v>
      </c>
      <c r="AY152" s="181" t="s">
        <v>260</v>
      </c>
    </row>
    <row r="153" spans="1:65" s="2" customFormat="1" ht="16.5" customHeight="1">
      <c r="A153" s="33"/>
      <c r="B153" s="132"/>
      <c r="C153" s="166" t="s">
        <v>261</v>
      </c>
      <c r="D153" s="166" t="s">
        <v>263</v>
      </c>
      <c r="E153" s="167" t="s">
        <v>2851</v>
      </c>
      <c r="F153" s="168" t="s">
        <v>243</v>
      </c>
      <c r="G153" s="169" t="s">
        <v>2824</v>
      </c>
      <c r="H153" s="170">
        <v>1</v>
      </c>
      <c r="I153" s="171"/>
      <c r="J153" s="172">
        <f>ROUND(I153*H153,2)</f>
        <v>0</v>
      </c>
      <c r="K153" s="168" t="s">
        <v>356</v>
      </c>
      <c r="L153" s="34"/>
      <c r="M153" s="173" t="s">
        <v>1</v>
      </c>
      <c r="N153" s="174" t="s">
        <v>42</v>
      </c>
      <c r="O153" s="59"/>
      <c r="P153" s="175">
        <f>O153*H153</f>
        <v>0</v>
      </c>
      <c r="Q153" s="175">
        <v>0</v>
      </c>
      <c r="R153" s="175">
        <f>Q153*H153</f>
        <v>0</v>
      </c>
      <c r="S153" s="175">
        <v>0</v>
      </c>
      <c r="T153" s="176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77" t="s">
        <v>2825</v>
      </c>
      <c r="AT153" s="177" t="s">
        <v>263</v>
      </c>
      <c r="AU153" s="177" t="s">
        <v>32</v>
      </c>
      <c r="AY153" s="18" t="s">
        <v>260</v>
      </c>
      <c r="BE153" s="178">
        <f>IF(N153="základní",J153,0)</f>
        <v>0</v>
      </c>
      <c r="BF153" s="178">
        <f>IF(N153="snížená",J153,0)</f>
        <v>0</v>
      </c>
      <c r="BG153" s="178">
        <f>IF(N153="zákl. přenesená",J153,0)</f>
        <v>0</v>
      </c>
      <c r="BH153" s="178">
        <f>IF(N153="sníž. přenesená",J153,0)</f>
        <v>0</v>
      </c>
      <c r="BI153" s="178">
        <f>IF(N153="nulová",J153,0)</f>
        <v>0</v>
      </c>
      <c r="BJ153" s="18" t="s">
        <v>32</v>
      </c>
      <c r="BK153" s="178">
        <f>ROUND(I153*H153,2)</f>
        <v>0</v>
      </c>
      <c r="BL153" s="18" t="s">
        <v>2825</v>
      </c>
      <c r="BM153" s="177" t="s">
        <v>548</v>
      </c>
    </row>
    <row r="154" spans="1:65" s="13" customFormat="1">
      <c r="B154" s="179"/>
      <c r="D154" s="180" t="s">
        <v>270</v>
      </c>
      <c r="E154" s="181" t="s">
        <v>1</v>
      </c>
      <c r="F154" s="182" t="s">
        <v>32</v>
      </c>
      <c r="H154" s="183">
        <v>1</v>
      </c>
      <c r="I154" s="184"/>
      <c r="L154" s="179"/>
      <c r="M154" s="185"/>
      <c r="N154" s="186"/>
      <c r="O154" s="186"/>
      <c r="P154" s="186"/>
      <c r="Q154" s="186"/>
      <c r="R154" s="186"/>
      <c r="S154" s="186"/>
      <c r="T154" s="187"/>
      <c r="AT154" s="181" t="s">
        <v>270</v>
      </c>
      <c r="AU154" s="181" t="s">
        <v>32</v>
      </c>
      <c r="AV154" s="13" t="s">
        <v>86</v>
      </c>
      <c r="AW154" s="13" t="s">
        <v>31</v>
      </c>
      <c r="AX154" s="13" t="s">
        <v>32</v>
      </c>
      <c r="AY154" s="181" t="s">
        <v>260</v>
      </c>
    </row>
    <row r="155" spans="1:65" s="2" customFormat="1" ht="16.5" customHeight="1">
      <c r="A155" s="33"/>
      <c r="B155" s="132"/>
      <c r="C155" s="166" t="s">
        <v>333</v>
      </c>
      <c r="D155" s="166" t="s">
        <v>263</v>
      </c>
      <c r="E155" s="167" t="s">
        <v>2852</v>
      </c>
      <c r="F155" s="168" t="s">
        <v>2853</v>
      </c>
      <c r="G155" s="169" t="s">
        <v>2824</v>
      </c>
      <c r="H155" s="170">
        <v>1</v>
      </c>
      <c r="I155" s="171"/>
      <c r="J155" s="172">
        <f>ROUND(I155*H155,2)</f>
        <v>0</v>
      </c>
      <c r="K155" s="168" t="s">
        <v>356</v>
      </c>
      <c r="L155" s="34"/>
      <c r="M155" s="173" t="s">
        <v>1</v>
      </c>
      <c r="N155" s="174" t="s">
        <v>42</v>
      </c>
      <c r="O155" s="59"/>
      <c r="P155" s="175">
        <f>O155*H155</f>
        <v>0</v>
      </c>
      <c r="Q155" s="175">
        <v>0</v>
      </c>
      <c r="R155" s="175">
        <f>Q155*H155</f>
        <v>0</v>
      </c>
      <c r="S155" s="175">
        <v>0</v>
      </c>
      <c r="T155" s="176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77" t="s">
        <v>2825</v>
      </c>
      <c r="AT155" s="177" t="s">
        <v>263</v>
      </c>
      <c r="AU155" s="177" t="s">
        <v>32</v>
      </c>
      <c r="AY155" s="18" t="s">
        <v>260</v>
      </c>
      <c r="BE155" s="178">
        <f>IF(N155="základní",J155,0)</f>
        <v>0</v>
      </c>
      <c r="BF155" s="178">
        <f>IF(N155="snížená",J155,0)</f>
        <v>0</v>
      </c>
      <c r="BG155" s="178">
        <f>IF(N155="zákl. přenesená",J155,0)</f>
        <v>0</v>
      </c>
      <c r="BH155" s="178">
        <f>IF(N155="sníž. přenesená",J155,0)</f>
        <v>0</v>
      </c>
      <c r="BI155" s="178">
        <f>IF(N155="nulová",J155,0)</f>
        <v>0</v>
      </c>
      <c r="BJ155" s="18" t="s">
        <v>32</v>
      </c>
      <c r="BK155" s="178">
        <f>ROUND(I155*H155,2)</f>
        <v>0</v>
      </c>
      <c r="BL155" s="18" t="s">
        <v>2825</v>
      </c>
      <c r="BM155" s="177" t="s">
        <v>568</v>
      </c>
    </row>
    <row r="156" spans="1:65" s="13" customFormat="1">
      <c r="B156" s="179"/>
      <c r="D156" s="180" t="s">
        <v>270</v>
      </c>
      <c r="E156" s="181" t="s">
        <v>1</v>
      </c>
      <c r="F156" s="182" t="s">
        <v>32</v>
      </c>
      <c r="H156" s="183">
        <v>1</v>
      </c>
      <c r="I156" s="184"/>
      <c r="L156" s="179"/>
      <c r="M156" s="185"/>
      <c r="N156" s="186"/>
      <c r="O156" s="186"/>
      <c r="P156" s="186"/>
      <c r="Q156" s="186"/>
      <c r="R156" s="186"/>
      <c r="S156" s="186"/>
      <c r="T156" s="187"/>
      <c r="AT156" s="181" t="s">
        <v>270</v>
      </c>
      <c r="AU156" s="181" t="s">
        <v>32</v>
      </c>
      <c r="AV156" s="13" t="s">
        <v>86</v>
      </c>
      <c r="AW156" s="13" t="s">
        <v>31</v>
      </c>
      <c r="AX156" s="13" t="s">
        <v>32</v>
      </c>
      <c r="AY156" s="181" t="s">
        <v>260</v>
      </c>
    </row>
    <row r="157" spans="1:65" s="2" customFormat="1" ht="16.5" customHeight="1">
      <c r="A157" s="33"/>
      <c r="B157" s="132"/>
      <c r="C157" s="166" t="s">
        <v>338</v>
      </c>
      <c r="D157" s="166" t="s">
        <v>263</v>
      </c>
      <c r="E157" s="167" t="s">
        <v>2854</v>
      </c>
      <c r="F157" s="168" t="s">
        <v>2855</v>
      </c>
      <c r="G157" s="169" t="s">
        <v>2824</v>
      </c>
      <c r="H157" s="170">
        <v>1</v>
      </c>
      <c r="I157" s="171"/>
      <c r="J157" s="172">
        <f>ROUND(I157*H157,2)</f>
        <v>0</v>
      </c>
      <c r="K157" s="168" t="s">
        <v>356</v>
      </c>
      <c r="L157" s="34"/>
      <c r="M157" s="173" t="s">
        <v>1</v>
      </c>
      <c r="N157" s="174" t="s">
        <v>42</v>
      </c>
      <c r="O157" s="59"/>
      <c r="P157" s="175">
        <f>O157*H157</f>
        <v>0</v>
      </c>
      <c r="Q157" s="175">
        <v>0</v>
      </c>
      <c r="R157" s="175">
        <f>Q157*H157</f>
        <v>0</v>
      </c>
      <c r="S157" s="175">
        <v>0</v>
      </c>
      <c r="T157" s="176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77" t="s">
        <v>2825</v>
      </c>
      <c r="AT157" s="177" t="s">
        <v>263</v>
      </c>
      <c r="AU157" s="177" t="s">
        <v>32</v>
      </c>
      <c r="AY157" s="18" t="s">
        <v>260</v>
      </c>
      <c r="BE157" s="178">
        <f>IF(N157="základní",J157,0)</f>
        <v>0</v>
      </c>
      <c r="BF157" s="178">
        <f>IF(N157="snížená",J157,0)</f>
        <v>0</v>
      </c>
      <c r="BG157" s="178">
        <f>IF(N157="zákl. přenesená",J157,0)</f>
        <v>0</v>
      </c>
      <c r="BH157" s="178">
        <f>IF(N157="sníž. přenesená",J157,0)</f>
        <v>0</v>
      </c>
      <c r="BI157" s="178">
        <f>IF(N157="nulová",J157,0)</f>
        <v>0</v>
      </c>
      <c r="BJ157" s="18" t="s">
        <v>32</v>
      </c>
      <c r="BK157" s="178">
        <f>ROUND(I157*H157,2)</f>
        <v>0</v>
      </c>
      <c r="BL157" s="18" t="s">
        <v>2825</v>
      </c>
      <c r="BM157" s="177" t="s">
        <v>606</v>
      </c>
    </row>
    <row r="158" spans="1:65" s="13" customFormat="1">
      <c r="B158" s="179"/>
      <c r="D158" s="180" t="s">
        <v>270</v>
      </c>
      <c r="E158" s="181" t="s">
        <v>1</v>
      </c>
      <c r="F158" s="182" t="s">
        <v>32</v>
      </c>
      <c r="H158" s="183">
        <v>1</v>
      </c>
      <c r="I158" s="184"/>
      <c r="L158" s="179"/>
      <c r="M158" s="185"/>
      <c r="N158" s="186"/>
      <c r="O158" s="186"/>
      <c r="P158" s="186"/>
      <c r="Q158" s="186"/>
      <c r="R158" s="186"/>
      <c r="S158" s="186"/>
      <c r="T158" s="187"/>
      <c r="AT158" s="181" t="s">
        <v>270</v>
      </c>
      <c r="AU158" s="181" t="s">
        <v>32</v>
      </c>
      <c r="AV158" s="13" t="s">
        <v>86</v>
      </c>
      <c r="AW158" s="13" t="s">
        <v>31</v>
      </c>
      <c r="AX158" s="13" t="s">
        <v>32</v>
      </c>
      <c r="AY158" s="181" t="s">
        <v>260</v>
      </c>
    </row>
    <row r="159" spans="1:65" s="2" customFormat="1" ht="24.2" customHeight="1">
      <c r="A159" s="33"/>
      <c r="B159" s="132"/>
      <c r="C159" s="166" t="s">
        <v>343</v>
      </c>
      <c r="D159" s="166" t="s">
        <v>263</v>
      </c>
      <c r="E159" s="167" t="s">
        <v>2856</v>
      </c>
      <c r="F159" s="168" t="s">
        <v>2857</v>
      </c>
      <c r="G159" s="169" t="s">
        <v>2824</v>
      </c>
      <c r="H159" s="170">
        <v>1</v>
      </c>
      <c r="I159" s="171"/>
      <c r="J159" s="172">
        <f>ROUND(I159*H159,2)</f>
        <v>0</v>
      </c>
      <c r="K159" s="168" t="s">
        <v>356</v>
      </c>
      <c r="L159" s="34"/>
      <c r="M159" s="173" t="s">
        <v>1</v>
      </c>
      <c r="N159" s="174" t="s">
        <v>42</v>
      </c>
      <c r="O159" s="59"/>
      <c r="P159" s="175">
        <f>O159*H159</f>
        <v>0</v>
      </c>
      <c r="Q159" s="175">
        <v>0</v>
      </c>
      <c r="R159" s="175">
        <f>Q159*H159</f>
        <v>0</v>
      </c>
      <c r="S159" s="175">
        <v>0</v>
      </c>
      <c r="T159" s="176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77" t="s">
        <v>2825</v>
      </c>
      <c r="AT159" s="177" t="s">
        <v>263</v>
      </c>
      <c r="AU159" s="177" t="s">
        <v>32</v>
      </c>
      <c r="AY159" s="18" t="s">
        <v>260</v>
      </c>
      <c r="BE159" s="178">
        <f>IF(N159="základní",J159,0)</f>
        <v>0</v>
      </c>
      <c r="BF159" s="178">
        <f>IF(N159="snížená",J159,0)</f>
        <v>0</v>
      </c>
      <c r="BG159" s="178">
        <f>IF(N159="zákl. přenesená",J159,0)</f>
        <v>0</v>
      </c>
      <c r="BH159" s="178">
        <f>IF(N159="sníž. přenesená",J159,0)</f>
        <v>0</v>
      </c>
      <c r="BI159" s="178">
        <f>IF(N159="nulová",J159,0)</f>
        <v>0</v>
      </c>
      <c r="BJ159" s="18" t="s">
        <v>32</v>
      </c>
      <c r="BK159" s="178">
        <f>ROUND(I159*H159,2)</f>
        <v>0</v>
      </c>
      <c r="BL159" s="18" t="s">
        <v>2825</v>
      </c>
      <c r="BM159" s="177" t="s">
        <v>2858</v>
      </c>
    </row>
    <row r="160" spans="1:65" s="13" customFormat="1">
      <c r="B160" s="179"/>
      <c r="D160" s="180" t="s">
        <v>270</v>
      </c>
      <c r="E160" s="181" t="s">
        <v>1</v>
      </c>
      <c r="F160" s="182" t="s">
        <v>32</v>
      </c>
      <c r="H160" s="183">
        <v>1</v>
      </c>
      <c r="I160" s="184"/>
      <c r="L160" s="179"/>
      <c r="M160" s="185"/>
      <c r="N160" s="186"/>
      <c r="O160" s="186"/>
      <c r="P160" s="186"/>
      <c r="Q160" s="186"/>
      <c r="R160" s="186"/>
      <c r="S160" s="186"/>
      <c r="T160" s="187"/>
      <c r="AT160" s="181" t="s">
        <v>270</v>
      </c>
      <c r="AU160" s="181" t="s">
        <v>32</v>
      </c>
      <c r="AV160" s="13" t="s">
        <v>86</v>
      </c>
      <c r="AW160" s="13" t="s">
        <v>31</v>
      </c>
      <c r="AX160" s="13" t="s">
        <v>32</v>
      </c>
      <c r="AY160" s="181" t="s">
        <v>260</v>
      </c>
    </row>
    <row r="161" spans="1:65" s="2" customFormat="1" ht="16.5" customHeight="1">
      <c r="A161" s="33"/>
      <c r="B161" s="132"/>
      <c r="C161" s="166" t="s">
        <v>348</v>
      </c>
      <c r="D161" s="166" t="s">
        <v>263</v>
      </c>
      <c r="E161" s="167" t="s">
        <v>2859</v>
      </c>
      <c r="F161" s="168" t="s">
        <v>2860</v>
      </c>
      <c r="G161" s="169" t="s">
        <v>2824</v>
      </c>
      <c r="H161" s="170">
        <v>1</v>
      </c>
      <c r="I161" s="171"/>
      <c r="J161" s="172">
        <f>ROUND(I161*H161,2)</f>
        <v>0</v>
      </c>
      <c r="K161" s="168" t="s">
        <v>356</v>
      </c>
      <c r="L161" s="34"/>
      <c r="M161" s="173" t="s">
        <v>1</v>
      </c>
      <c r="N161" s="174" t="s">
        <v>42</v>
      </c>
      <c r="O161" s="59"/>
      <c r="P161" s="175">
        <f>O161*H161</f>
        <v>0</v>
      </c>
      <c r="Q161" s="175">
        <v>0</v>
      </c>
      <c r="R161" s="175">
        <f>Q161*H161</f>
        <v>0</v>
      </c>
      <c r="S161" s="175">
        <v>0</v>
      </c>
      <c r="T161" s="176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77" t="s">
        <v>2825</v>
      </c>
      <c r="AT161" s="177" t="s">
        <v>263</v>
      </c>
      <c r="AU161" s="177" t="s">
        <v>32</v>
      </c>
      <c r="AY161" s="18" t="s">
        <v>260</v>
      </c>
      <c r="BE161" s="178">
        <f>IF(N161="základní",J161,0)</f>
        <v>0</v>
      </c>
      <c r="BF161" s="178">
        <f>IF(N161="snížená",J161,0)</f>
        <v>0</v>
      </c>
      <c r="BG161" s="178">
        <f>IF(N161="zákl. přenesená",J161,0)</f>
        <v>0</v>
      </c>
      <c r="BH161" s="178">
        <f>IF(N161="sníž. přenesená",J161,0)</f>
        <v>0</v>
      </c>
      <c r="BI161" s="178">
        <f>IF(N161="nulová",J161,0)</f>
        <v>0</v>
      </c>
      <c r="BJ161" s="18" t="s">
        <v>32</v>
      </c>
      <c r="BK161" s="178">
        <f>ROUND(I161*H161,2)</f>
        <v>0</v>
      </c>
      <c r="BL161" s="18" t="s">
        <v>2825</v>
      </c>
      <c r="BM161" s="177" t="s">
        <v>2889</v>
      </c>
    </row>
    <row r="162" spans="1:65" s="15" customFormat="1">
      <c r="B162" s="196"/>
      <c r="D162" s="180" t="s">
        <v>270</v>
      </c>
      <c r="E162" s="197" t="s">
        <v>1</v>
      </c>
      <c r="F162" s="198" t="s">
        <v>2861</v>
      </c>
      <c r="H162" s="197" t="s">
        <v>1</v>
      </c>
      <c r="I162" s="199"/>
      <c r="L162" s="196"/>
      <c r="M162" s="200"/>
      <c r="N162" s="201"/>
      <c r="O162" s="201"/>
      <c r="P162" s="201"/>
      <c r="Q162" s="201"/>
      <c r="R162" s="201"/>
      <c r="S162" s="201"/>
      <c r="T162" s="202"/>
      <c r="AT162" s="197" t="s">
        <v>270</v>
      </c>
      <c r="AU162" s="197" t="s">
        <v>32</v>
      </c>
      <c r="AV162" s="15" t="s">
        <v>32</v>
      </c>
      <c r="AW162" s="15" t="s">
        <v>31</v>
      </c>
      <c r="AX162" s="15" t="s">
        <v>77</v>
      </c>
      <c r="AY162" s="197" t="s">
        <v>260</v>
      </c>
    </row>
    <row r="163" spans="1:65" s="15" customFormat="1">
      <c r="B163" s="196"/>
      <c r="D163" s="180" t="s">
        <v>270</v>
      </c>
      <c r="E163" s="197" t="s">
        <v>1</v>
      </c>
      <c r="F163" s="198" t="s">
        <v>2862</v>
      </c>
      <c r="H163" s="197" t="s">
        <v>1</v>
      </c>
      <c r="I163" s="199"/>
      <c r="L163" s="196"/>
      <c r="M163" s="200"/>
      <c r="N163" s="201"/>
      <c r="O163" s="201"/>
      <c r="P163" s="201"/>
      <c r="Q163" s="201"/>
      <c r="R163" s="201"/>
      <c r="S163" s="201"/>
      <c r="T163" s="202"/>
      <c r="AT163" s="197" t="s">
        <v>270</v>
      </c>
      <c r="AU163" s="197" t="s">
        <v>32</v>
      </c>
      <c r="AV163" s="15" t="s">
        <v>32</v>
      </c>
      <c r="AW163" s="15" t="s">
        <v>31</v>
      </c>
      <c r="AX163" s="15" t="s">
        <v>77</v>
      </c>
      <c r="AY163" s="197" t="s">
        <v>260</v>
      </c>
    </row>
    <row r="164" spans="1:65" s="15" customFormat="1">
      <c r="B164" s="196"/>
      <c r="D164" s="180" t="s">
        <v>270</v>
      </c>
      <c r="E164" s="197" t="s">
        <v>1</v>
      </c>
      <c r="F164" s="198" t="s">
        <v>2863</v>
      </c>
      <c r="H164" s="197" t="s">
        <v>1</v>
      </c>
      <c r="I164" s="199"/>
      <c r="L164" s="196"/>
      <c r="M164" s="200"/>
      <c r="N164" s="201"/>
      <c r="O164" s="201"/>
      <c r="P164" s="201"/>
      <c r="Q164" s="201"/>
      <c r="R164" s="201"/>
      <c r="S164" s="201"/>
      <c r="T164" s="202"/>
      <c r="AT164" s="197" t="s">
        <v>270</v>
      </c>
      <c r="AU164" s="197" t="s">
        <v>32</v>
      </c>
      <c r="AV164" s="15" t="s">
        <v>32</v>
      </c>
      <c r="AW164" s="15" t="s">
        <v>31</v>
      </c>
      <c r="AX164" s="15" t="s">
        <v>77</v>
      </c>
      <c r="AY164" s="197" t="s">
        <v>260</v>
      </c>
    </row>
    <row r="165" spans="1:65" s="15" customFormat="1">
      <c r="B165" s="196"/>
      <c r="D165" s="180" t="s">
        <v>270</v>
      </c>
      <c r="E165" s="197" t="s">
        <v>1</v>
      </c>
      <c r="F165" s="198" t="s">
        <v>2864</v>
      </c>
      <c r="H165" s="197" t="s">
        <v>1</v>
      </c>
      <c r="I165" s="199"/>
      <c r="L165" s="196"/>
      <c r="M165" s="200"/>
      <c r="N165" s="201"/>
      <c r="O165" s="201"/>
      <c r="P165" s="201"/>
      <c r="Q165" s="201"/>
      <c r="R165" s="201"/>
      <c r="S165" s="201"/>
      <c r="T165" s="202"/>
      <c r="AT165" s="197" t="s">
        <v>270</v>
      </c>
      <c r="AU165" s="197" t="s">
        <v>32</v>
      </c>
      <c r="AV165" s="15" t="s">
        <v>32</v>
      </c>
      <c r="AW165" s="15" t="s">
        <v>31</v>
      </c>
      <c r="AX165" s="15" t="s">
        <v>77</v>
      </c>
      <c r="AY165" s="197" t="s">
        <v>260</v>
      </c>
    </row>
    <row r="166" spans="1:65" s="13" customFormat="1">
      <c r="B166" s="179"/>
      <c r="D166" s="180" t="s">
        <v>270</v>
      </c>
      <c r="E166" s="181" t="s">
        <v>1</v>
      </c>
      <c r="F166" s="182" t="s">
        <v>32</v>
      </c>
      <c r="H166" s="183">
        <v>1</v>
      </c>
      <c r="I166" s="184"/>
      <c r="L166" s="179"/>
      <c r="M166" s="185"/>
      <c r="N166" s="186"/>
      <c r="O166" s="186"/>
      <c r="P166" s="186"/>
      <c r="Q166" s="186"/>
      <c r="R166" s="186"/>
      <c r="S166" s="186"/>
      <c r="T166" s="187"/>
      <c r="AT166" s="181" t="s">
        <v>270</v>
      </c>
      <c r="AU166" s="181" t="s">
        <v>32</v>
      </c>
      <c r="AV166" s="13" t="s">
        <v>86</v>
      </c>
      <c r="AW166" s="13" t="s">
        <v>31</v>
      </c>
      <c r="AX166" s="13" t="s">
        <v>32</v>
      </c>
      <c r="AY166" s="181" t="s">
        <v>260</v>
      </c>
    </row>
    <row r="167" spans="1:65" s="2" customFormat="1" ht="24.2" customHeight="1">
      <c r="A167" s="33"/>
      <c r="B167" s="132"/>
      <c r="C167" s="166" t="s">
        <v>353</v>
      </c>
      <c r="D167" s="166" t="s">
        <v>263</v>
      </c>
      <c r="E167" s="167" t="s">
        <v>2865</v>
      </c>
      <c r="F167" s="168" t="s">
        <v>2866</v>
      </c>
      <c r="G167" s="169" t="s">
        <v>2824</v>
      </c>
      <c r="H167" s="170">
        <v>1</v>
      </c>
      <c r="I167" s="171"/>
      <c r="J167" s="172">
        <f>ROUND(I167*H167,2)</f>
        <v>0</v>
      </c>
      <c r="K167" s="168" t="s">
        <v>356</v>
      </c>
      <c r="L167" s="34"/>
      <c r="M167" s="173" t="s">
        <v>1</v>
      </c>
      <c r="N167" s="174" t="s">
        <v>42</v>
      </c>
      <c r="O167" s="59"/>
      <c r="P167" s="175">
        <f>O167*H167</f>
        <v>0</v>
      </c>
      <c r="Q167" s="175">
        <v>0</v>
      </c>
      <c r="R167" s="175">
        <f>Q167*H167</f>
        <v>0</v>
      </c>
      <c r="S167" s="175">
        <v>0</v>
      </c>
      <c r="T167" s="176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77" t="s">
        <v>2825</v>
      </c>
      <c r="AT167" s="177" t="s">
        <v>263</v>
      </c>
      <c r="AU167" s="177" t="s">
        <v>32</v>
      </c>
      <c r="AY167" s="18" t="s">
        <v>260</v>
      </c>
      <c r="BE167" s="178">
        <f>IF(N167="základní",J167,0)</f>
        <v>0</v>
      </c>
      <c r="BF167" s="178">
        <f>IF(N167="snížená",J167,0)</f>
        <v>0</v>
      </c>
      <c r="BG167" s="178">
        <f>IF(N167="zákl. přenesená",J167,0)</f>
        <v>0</v>
      </c>
      <c r="BH167" s="178">
        <f>IF(N167="sníž. přenesená",J167,0)</f>
        <v>0</v>
      </c>
      <c r="BI167" s="178">
        <f>IF(N167="nulová",J167,0)</f>
        <v>0</v>
      </c>
      <c r="BJ167" s="18" t="s">
        <v>32</v>
      </c>
      <c r="BK167" s="178">
        <f>ROUND(I167*H167,2)</f>
        <v>0</v>
      </c>
      <c r="BL167" s="18" t="s">
        <v>2825</v>
      </c>
      <c r="BM167" s="177" t="s">
        <v>2890</v>
      </c>
    </row>
    <row r="168" spans="1:65" s="13" customFormat="1">
      <c r="B168" s="179"/>
      <c r="D168" s="180" t="s">
        <v>270</v>
      </c>
      <c r="E168" s="181" t="s">
        <v>1</v>
      </c>
      <c r="F168" s="182" t="s">
        <v>32</v>
      </c>
      <c r="H168" s="183">
        <v>1</v>
      </c>
      <c r="I168" s="184"/>
      <c r="L168" s="179"/>
      <c r="M168" s="221"/>
      <c r="N168" s="222"/>
      <c r="O168" s="222"/>
      <c r="P168" s="222"/>
      <c r="Q168" s="222"/>
      <c r="R168" s="222"/>
      <c r="S168" s="222"/>
      <c r="T168" s="223"/>
      <c r="AT168" s="181" t="s">
        <v>270</v>
      </c>
      <c r="AU168" s="181" t="s">
        <v>32</v>
      </c>
      <c r="AV168" s="13" t="s">
        <v>86</v>
      </c>
      <c r="AW168" s="13" t="s">
        <v>31</v>
      </c>
      <c r="AX168" s="13" t="s">
        <v>32</v>
      </c>
      <c r="AY168" s="181" t="s">
        <v>260</v>
      </c>
    </row>
    <row r="169" spans="1:65" s="2" customFormat="1" ht="6.95" customHeight="1">
      <c r="A169" s="33"/>
      <c r="B169" s="48"/>
      <c r="C169" s="49"/>
      <c r="D169" s="49"/>
      <c r="E169" s="49"/>
      <c r="F169" s="49"/>
      <c r="G169" s="49"/>
      <c r="H169" s="49"/>
      <c r="I169" s="49"/>
      <c r="J169" s="49"/>
      <c r="K169" s="49"/>
      <c r="L169" s="34"/>
      <c r="M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</row>
  </sheetData>
  <autoFilter ref="C130:K168"/>
  <mergeCells count="17">
    <mergeCell ref="E29:H29"/>
    <mergeCell ref="E123:H123"/>
    <mergeCell ref="L2:V2"/>
    <mergeCell ref="D105:F105"/>
    <mergeCell ref="D106:F106"/>
    <mergeCell ref="D107:F107"/>
    <mergeCell ref="E119:H119"/>
    <mergeCell ref="E121:H121"/>
    <mergeCell ref="E85:H85"/>
    <mergeCell ref="E87:H87"/>
    <mergeCell ref="E89:H89"/>
    <mergeCell ref="D103:F103"/>
    <mergeCell ref="D104:F104"/>
    <mergeCell ref="E7:H7"/>
    <mergeCell ref="E9:H9"/>
    <mergeCell ref="E11:H11"/>
    <mergeCell ref="E20:H20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69"/>
  <sheetViews>
    <sheetView showGridLines="0" workbookViewId="0">
      <selection activeCell="V163" sqref="V163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6" t="s">
        <v>5</v>
      </c>
      <c r="M2" s="247"/>
      <c r="N2" s="247"/>
      <c r="O2" s="247"/>
      <c r="P2" s="247"/>
      <c r="Q2" s="247"/>
      <c r="R2" s="247"/>
      <c r="S2" s="247"/>
      <c r="T2" s="247"/>
      <c r="U2" s="247"/>
      <c r="V2" s="247"/>
      <c r="AT2" s="18" t="s">
        <v>137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1:46" s="1" customFormat="1" ht="24.95" customHeight="1">
      <c r="B4" s="21"/>
      <c r="D4" s="22" t="s">
        <v>142</v>
      </c>
      <c r="L4" s="21"/>
      <c r="M4" s="100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85" t="str">
        <f>'Rekapitulace stavby'!K6</f>
        <v>BRNO, SPORTOVNÍ I - REKONSTRUKCE KANALIZACE , I. ETAPA</v>
      </c>
      <c r="F7" s="286"/>
      <c r="G7" s="286"/>
      <c r="H7" s="286"/>
      <c r="L7" s="21"/>
    </row>
    <row r="8" spans="1:46" s="1" customFormat="1" ht="12" customHeight="1">
      <c r="B8" s="21"/>
      <c r="D8" s="28" t="s">
        <v>151</v>
      </c>
      <c r="L8" s="21"/>
    </row>
    <row r="9" spans="1:46" s="2" customFormat="1" ht="16.5" customHeight="1">
      <c r="A9" s="33"/>
      <c r="B9" s="34"/>
      <c r="C9" s="33"/>
      <c r="D9" s="33"/>
      <c r="E9" s="285" t="s">
        <v>2817</v>
      </c>
      <c r="F9" s="282"/>
      <c r="G9" s="282"/>
      <c r="H9" s="282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157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78" t="s">
        <v>2891</v>
      </c>
      <c r="F11" s="282"/>
      <c r="G11" s="282"/>
      <c r="H11" s="282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">
        <v>1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">
        <v>25</v>
      </c>
      <c r="F17" s="33"/>
      <c r="G17" s="33"/>
      <c r="H17" s="33"/>
      <c r="I17" s="28" t="s">
        <v>26</v>
      </c>
      <c r="J17" s="26" t="s">
        <v>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27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87" t="str">
        <f>'Rekapitulace stavby'!E14</f>
        <v>Vyplň údaj</v>
      </c>
      <c r="F20" s="270"/>
      <c r="G20" s="270"/>
      <c r="H20" s="270"/>
      <c r="I20" s="28" t="s">
        <v>26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29</v>
      </c>
      <c r="E22" s="33"/>
      <c r="F22" s="33"/>
      <c r="G22" s="33"/>
      <c r="H22" s="33"/>
      <c r="I22" s="28" t="s">
        <v>24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">
        <v>30</v>
      </c>
      <c r="F23" s="33"/>
      <c r="G23" s="33"/>
      <c r="H23" s="33"/>
      <c r="I23" s="28" t="s">
        <v>26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33</v>
      </c>
      <c r="E25" s="33"/>
      <c r="F25" s="33"/>
      <c r="G25" s="33"/>
      <c r="H25" s="33"/>
      <c r="I25" s="28" t="s">
        <v>24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">
        <v>34</v>
      </c>
      <c r="F26" s="33"/>
      <c r="G26" s="33"/>
      <c r="H26" s="33"/>
      <c r="I26" s="28" t="s">
        <v>26</v>
      </c>
      <c r="J26" s="26" t="s">
        <v>1</v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35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1"/>
      <c r="B29" s="102"/>
      <c r="C29" s="101"/>
      <c r="D29" s="101"/>
      <c r="E29" s="274" t="s">
        <v>1</v>
      </c>
      <c r="F29" s="274"/>
      <c r="G29" s="274"/>
      <c r="H29" s="274"/>
      <c r="I29" s="101"/>
      <c r="J29" s="101"/>
      <c r="K29" s="101"/>
      <c r="L29" s="103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26" t="s">
        <v>201</v>
      </c>
      <c r="E32" s="33"/>
      <c r="F32" s="33"/>
      <c r="G32" s="33"/>
      <c r="H32" s="33"/>
      <c r="I32" s="33"/>
      <c r="J32" s="105">
        <f>J98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6" t="s">
        <v>204</v>
      </c>
      <c r="E33" s="33"/>
      <c r="F33" s="33"/>
      <c r="G33" s="33"/>
      <c r="H33" s="33"/>
      <c r="I33" s="33"/>
      <c r="J33" s="105">
        <f>J102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7" t="s">
        <v>37</v>
      </c>
      <c r="E34" s="33"/>
      <c r="F34" s="33"/>
      <c r="G34" s="33"/>
      <c r="H34" s="33"/>
      <c r="I34" s="33"/>
      <c r="J34" s="72">
        <f>ROUND(J32 + J33,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39</v>
      </c>
      <c r="G36" s="33"/>
      <c r="H36" s="33"/>
      <c r="I36" s="37" t="s">
        <v>38</v>
      </c>
      <c r="J36" s="37" t="s">
        <v>40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8" t="s">
        <v>41</v>
      </c>
      <c r="E37" s="28" t="s">
        <v>42</v>
      </c>
      <c r="F37" s="109">
        <f>ROUND((SUM(BE102:BE109) + SUM(BE131:BE168)),  0)</f>
        <v>0</v>
      </c>
      <c r="G37" s="33"/>
      <c r="H37" s="33"/>
      <c r="I37" s="110">
        <v>0.21</v>
      </c>
      <c r="J37" s="109">
        <f>ROUND(((SUM(BE102:BE109) + SUM(BE131:BE168))*I37),  0)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43</v>
      </c>
      <c r="F38" s="109">
        <f>ROUND((SUM(BF102:BF109) + SUM(BF131:BF168)),  0)</f>
        <v>0</v>
      </c>
      <c r="G38" s="33"/>
      <c r="H38" s="33"/>
      <c r="I38" s="110">
        <v>0.1</v>
      </c>
      <c r="J38" s="109">
        <f>ROUND(((SUM(BF102:BF109) + SUM(BF131:BF168))*I38),  0)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44</v>
      </c>
      <c r="F39" s="109">
        <f>ROUND((SUM(BG102:BG109) + SUM(BG131:BG168)),  0)</f>
        <v>0</v>
      </c>
      <c r="G39" s="33"/>
      <c r="H39" s="33"/>
      <c r="I39" s="110">
        <v>0.21</v>
      </c>
      <c r="J39" s="109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45</v>
      </c>
      <c r="F40" s="109">
        <f>ROUND((SUM(BH102:BH109) + SUM(BH131:BH168)),  0)</f>
        <v>0</v>
      </c>
      <c r="G40" s="33"/>
      <c r="H40" s="33"/>
      <c r="I40" s="110">
        <v>0.1</v>
      </c>
      <c r="J40" s="109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46</v>
      </c>
      <c r="F41" s="109">
        <f>ROUND((SUM(BI102:BI109) + SUM(BI131:BI168)),  0)</f>
        <v>0</v>
      </c>
      <c r="G41" s="33"/>
      <c r="H41" s="33"/>
      <c r="I41" s="110">
        <v>0</v>
      </c>
      <c r="J41" s="109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11"/>
      <c r="D43" s="112" t="s">
        <v>47</v>
      </c>
      <c r="E43" s="61"/>
      <c r="F43" s="61"/>
      <c r="G43" s="113" t="s">
        <v>48</v>
      </c>
      <c r="H43" s="114" t="s">
        <v>49</v>
      </c>
      <c r="I43" s="61"/>
      <c r="J43" s="115">
        <f>SUM(J34:J41)</f>
        <v>0</v>
      </c>
      <c r="K43" s="116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50</v>
      </c>
      <c r="E50" s="45"/>
      <c r="F50" s="45"/>
      <c r="G50" s="44" t="s">
        <v>51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52</v>
      </c>
      <c r="E61" s="36"/>
      <c r="F61" s="117" t="s">
        <v>53</v>
      </c>
      <c r="G61" s="46" t="s">
        <v>52</v>
      </c>
      <c r="H61" s="36"/>
      <c r="I61" s="36"/>
      <c r="J61" s="118" t="s">
        <v>53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54</v>
      </c>
      <c r="E65" s="47"/>
      <c r="F65" s="47"/>
      <c r="G65" s="44" t="s">
        <v>55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52</v>
      </c>
      <c r="E76" s="36"/>
      <c r="F76" s="117" t="s">
        <v>53</v>
      </c>
      <c r="G76" s="46" t="s">
        <v>52</v>
      </c>
      <c r="H76" s="36"/>
      <c r="I76" s="36"/>
      <c r="J76" s="118" t="s">
        <v>53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226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85" t="str">
        <f>E7</f>
        <v>BRNO, SPORTOVNÍ I - REKONSTRUKCE KANALIZACE , I. ETAPA</v>
      </c>
      <c r="F85" s="286"/>
      <c r="G85" s="286"/>
      <c r="H85" s="286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151</v>
      </c>
      <c r="L86" s="21"/>
    </row>
    <row r="87" spans="1:31" s="2" customFormat="1" ht="16.5" customHeight="1">
      <c r="A87" s="33"/>
      <c r="B87" s="34"/>
      <c r="C87" s="33"/>
      <c r="D87" s="33"/>
      <c r="E87" s="285" t="s">
        <v>2817</v>
      </c>
      <c r="F87" s="282"/>
      <c r="G87" s="282"/>
      <c r="H87" s="282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157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78" t="str">
        <f>E11</f>
        <v>97 - ostatní náklady (Š33294 - Š27420)</v>
      </c>
      <c r="F89" s="282"/>
      <c r="G89" s="282"/>
      <c r="H89" s="282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>Brno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23</v>
      </c>
      <c r="D93" s="33"/>
      <c r="E93" s="33"/>
      <c r="F93" s="26" t="str">
        <f>E17</f>
        <v>Statutární město Brno</v>
      </c>
      <c r="G93" s="33"/>
      <c r="H93" s="33"/>
      <c r="I93" s="28" t="s">
        <v>29</v>
      </c>
      <c r="J93" s="31" t="str">
        <f>E23</f>
        <v>JV PROJEKT VH s.r.o.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27</v>
      </c>
      <c r="D94" s="33"/>
      <c r="E94" s="33"/>
      <c r="F94" s="26" t="str">
        <f>IF(E20="","",E20)</f>
        <v>Vyplň údaj</v>
      </c>
      <c r="G94" s="33"/>
      <c r="H94" s="33"/>
      <c r="I94" s="28" t="s">
        <v>33</v>
      </c>
      <c r="J94" s="31" t="str">
        <f>E26</f>
        <v>Obrtel M.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9" t="s">
        <v>227</v>
      </c>
      <c r="D96" s="111"/>
      <c r="E96" s="111"/>
      <c r="F96" s="111"/>
      <c r="G96" s="111"/>
      <c r="H96" s="111"/>
      <c r="I96" s="111"/>
      <c r="J96" s="120" t="s">
        <v>228</v>
      </c>
      <c r="K96" s="111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65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65" s="2" customFormat="1" ht="22.9" customHeight="1">
      <c r="A98" s="33"/>
      <c r="B98" s="34"/>
      <c r="C98" s="121" t="s">
        <v>2912</v>
      </c>
      <c r="D98" s="33"/>
      <c r="E98" s="33"/>
      <c r="F98" s="33"/>
      <c r="G98" s="33"/>
      <c r="H98" s="33"/>
      <c r="I98" s="33"/>
      <c r="J98" s="72">
        <f>J131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229</v>
      </c>
    </row>
    <row r="99" spans="1:65" s="9" customFormat="1" ht="24.95" customHeight="1">
      <c r="B99" s="122"/>
      <c r="D99" s="123" t="s">
        <v>2819</v>
      </c>
      <c r="E99" s="124"/>
      <c r="F99" s="124"/>
      <c r="G99" s="124"/>
      <c r="H99" s="124"/>
      <c r="I99" s="124"/>
      <c r="J99" s="125">
        <f>J132</f>
        <v>0</v>
      </c>
      <c r="L99" s="122"/>
    </row>
    <row r="100" spans="1:65" s="2" customFormat="1" ht="21.75" customHeight="1">
      <c r="A100" s="33"/>
      <c r="B100" s="34"/>
      <c r="C100" s="33"/>
      <c r="D100" s="33"/>
      <c r="E100" s="33"/>
      <c r="F100" s="33"/>
      <c r="G100" s="33"/>
      <c r="H100" s="33"/>
      <c r="I100" s="33"/>
      <c r="J100" s="33"/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</row>
    <row r="101" spans="1:65" s="2" customFormat="1" ht="6.95" customHeight="1">
      <c r="A101" s="33"/>
      <c r="B101" s="34"/>
      <c r="C101" s="33"/>
      <c r="D101" s="33"/>
      <c r="E101" s="33"/>
      <c r="F101" s="33"/>
      <c r="G101" s="33"/>
      <c r="H101" s="33"/>
      <c r="I101" s="33"/>
      <c r="J101" s="33"/>
      <c r="K101" s="33"/>
      <c r="L101" s="4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</row>
    <row r="102" spans="1:65" s="2" customFormat="1" ht="29.25" customHeight="1">
      <c r="A102" s="33"/>
      <c r="B102" s="34"/>
      <c r="C102" s="121"/>
      <c r="D102" s="33"/>
      <c r="E102" s="33"/>
      <c r="F102" s="33"/>
      <c r="G102" s="33"/>
      <c r="H102" s="33"/>
      <c r="I102" s="33"/>
      <c r="J102" s="130"/>
      <c r="K102" s="33"/>
      <c r="L102" s="43"/>
      <c r="N102" s="131" t="s">
        <v>41</v>
      </c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</row>
    <row r="103" spans="1:65" s="2" customFormat="1" ht="18" customHeight="1">
      <c r="A103" s="33"/>
      <c r="B103" s="132"/>
      <c r="C103" s="133"/>
      <c r="D103" s="283"/>
      <c r="E103" s="284"/>
      <c r="F103" s="284"/>
      <c r="G103" s="133"/>
      <c r="H103" s="133"/>
      <c r="I103" s="133"/>
      <c r="J103" s="135"/>
      <c r="K103" s="133"/>
      <c r="L103" s="136"/>
      <c r="M103" s="137"/>
      <c r="N103" s="138" t="s">
        <v>42</v>
      </c>
      <c r="O103" s="137"/>
      <c r="P103" s="137"/>
      <c r="Q103" s="137"/>
      <c r="R103" s="137"/>
      <c r="S103" s="133"/>
      <c r="T103" s="133"/>
      <c r="U103" s="133"/>
      <c r="V103" s="133"/>
      <c r="W103" s="133"/>
      <c r="X103" s="133"/>
      <c r="Y103" s="133"/>
      <c r="Z103" s="133"/>
      <c r="AA103" s="133"/>
      <c r="AB103" s="133"/>
      <c r="AC103" s="133"/>
      <c r="AD103" s="133"/>
      <c r="AE103" s="133"/>
      <c r="AF103" s="137"/>
      <c r="AG103" s="137"/>
      <c r="AH103" s="137"/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137"/>
      <c r="AU103" s="137"/>
      <c r="AV103" s="137"/>
      <c r="AW103" s="137"/>
      <c r="AX103" s="137"/>
      <c r="AY103" s="139" t="s">
        <v>242</v>
      </c>
      <c r="AZ103" s="137"/>
      <c r="BA103" s="137"/>
      <c r="BB103" s="137"/>
      <c r="BC103" s="137"/>
      <c r="BD103" s="137"/>
      <c r="BE103" s="140">
        <f t="shared" ref="BE103:BE108" si="0">IF(N103="základní",J103,0)</f>
        <v>0</v>
      </c>
      <c r="BF103" s="140">
        <f t="shared" ref="BF103:BF108" si="1">IF(N103="snížená",J103,0)</f>
        <v>0</v>
      </c>
      <c r="BG103" s="140">
        <f t="shared" ref="BG103:BG108" si="2">IF(N103="zákl. přenesená",J103,0)</f>
        <v>0</v>
      </c>
      <c r="BH103" s="140">
        <f t="shared" ref="BH103:BH108" si="3">IF(N103="sníž. přenesená",J103,0)</f>
        <v>0</v>
      </c>
      <c r="BI103" s="140">
        <f t="shared" ref="BI103:BI108" si="4">IF(N103="nulová",J103,0)</f>
        <v>0</v>
      </c>
      <c r="BJ103" s="139" t="s">
        <v>32</v>
      </c>
      <c r="BK103" s="137"/>
      <c r="BL103" s="137"/>
      <c r="BM103" s="137"/>
    </row>
    <row r="104" spans="1:65" s="2" customFormat="1" ht="18" customHeight="1">
      <c r="A104" s="33"/>
      <c r="B104" s="132"/>
      <c r="C104" s="133"/>
      <c r="D104" s="283"/>
      <c r="E104" s="284"/>
      <c r="F104" s="284"/>
      <c r="G104" s="133"/>
      <c r="H104" s="133"/>
      <c r="I104" s="133"/>
      <c r="J104" s="135"/>
      <c r="K104" s="133"/>
      <c r="L104" s="136"/>
      <c r="M104" s="137"/>
      <c r="N104" s="138" t="s">
        <v>42</v>
      </c>
      <c r="O104" s="137"/>
      <c r="P104" s="137"/>
      <c r="Q104" s="137"/>
      <c r="R104" s="137"/>
      <c r="S104" s="133"/>
      <c r="T104" s="133"/>
      <c r="U104" s="133"/>
      <c r="V104" s="133"/>
      <c r="W104" s="133"/>
      <c r="X104" s="133"/>
      <c r="Y104" s="133"/>
      <c r="Z104" s="133"/>
      <c r="AA104" s="133"/>
      <c r="AB104" s="133"/>
      <c r="AC104" s="133"/>
      <c r="AD104" s="133"/>
      <c r="AE104" s="133"/>
      <c r="AF104" s="137"/>
      <c r="AG104" s="137"/>
      <c r="AH104" s="137"/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137"/>
      <c r="AU104" s="137"/>
      <c r="AV104" s="137"/>
      <c r="AW104" s="137"/>
      <c r="AX104" s="137"/>
      <c r="AY104" s="139" t="s">
        <v>242</v>
      </c>
      <c r="AZ104" s="137"/>
      <c r="BA104" s="137"/>
      <c r="BB104" s="137"/>
      <c r="BC104" s="137"/>
      <c r="BD104" s="137"/>
      <c r="BE104" s="140">
        <f t="shared" si="0"/>
        <v>0</v>
      </c>
      <c r="BF104" s="140">
        <f t="shared" si="1"/>
        <v>0</v>
      </c>
      <c r="BG104" s="140">
        <f t="shared" si="2"/>
        <v>0</v>
      </c>
      <c r="BH104" s="140">
        <f t="shared" si="3"/>
        <v>0</v>
      </c>
      <c r="BI104" s="140">
        <f t="shared" si="4"/>
        <v>0</v>
      </c>
      <c r="BJ104" s="139" t="s">
        <v>32</v>
      </c>
      <c r="BK104" s="137"/>
      <c r="BL104" s="137"/>
      <c r="BM104" s="137"/>
    </row>
    <row r="105" spans="1:65" s="2" customFormat="1" ht="18" customHeight="1">
      <c r="A105" s="33"/>
      <c r="B105" s="132"/>
      <c r="C105" s="133"/>
      <c r="D105" s="283"/>
      <c r="E105" s="284"/>
      <c r="F105" s="284"/>
      <c r="G105" s="133"/>
      <c r="H105" s="133"/>
      <c r="I105" s="133"/>
      <c r="J105" s="135"/>
      <c r="K105" s="133"/>
      <c r="L105" s="136"/>
      <c r="M105" s="137"/>
      <c r="N105" s="138" t="s">
        <v>42</v>
      </c>
      <c r="O105" s="137"/>
      <c r="P105" s="137"/>
      <c r="Q105" s="137"/>
      <c r="R105" s="137"/>
      <c r="S105" s="133"/>
      <c r="T105" s="133"/>
      <c r="U105" s="133"/>
      <c r="V105" s="133"/>
      <c r="W105" s="133"/>
      <c r="X105" s="133"/>
      <c r="Y105" s="133"/>
      <c r="Z105" s="133"/>
      <c r="AA105" s="133"/>
      <c r="AB105" s="133"/>
      <c r="AC105" s="133"/>
      <c r="AD105" s="133"/>
      <c r="AE105" s="133"/>
      <c r="AF105" s="137"/>
      <c r="AG105" s="137"/>
      <c r="AH105" s="137"/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137"/>
      <c r="AU105" s="137"/>
      <c r="AV105" s="137"/>
      <c r="AW105" s="137"/>
      <c r="AX105" s="137"/>
      <c r="AY105" s="139" t="s">
        <v>242</v>
      </c>
      <c r="AZ105" s="137"/>
      <c r="BA105" s="137"/>
      <c r="BB105" s="137"/>
      <c r="BC105" s="137"/>
      <c r="BD105" s="137"/>
      <c r="BE105" s="140">
        <f t="shared" si="0"/>
        <v>0</v>
      </c>
      <c r="BF105" s="140">
        <f t="shared" si="1"/>
        <v>0</v>
      </c>
      <c r="BG105" s="140">
        <f t="shared" si="2"/>
        <v>0</v>
      </c>
      <c r="BH105" s="140">
        <f t="shared" si="3"/>
        <v>0</v>
      </c>
      <c r="BI105" s="140">
        <f t="shared" si="4"/>
        <v>0</v>
      </c>
      <c r="BJ105" s="139" t="s">
        <v>32</v>
      </c>
      <c r="BK105" s="137"/>
      <c r="BL105" s="137"/>
      <c r="BM105" s="137"/>
    </row>
    <row r="106" spans="1:65" s="2" customFormat="1" ht="18" customHeight="1">
      <c r="A106" s="33"/>
      <c r="B106" s="132"/>
      <c r="C106" s="133"/>
      <c r="D106" s="283"/>
      <c r="E106" s="284"/>
      <c r="F106" s="284"/>
      <c r="G106" s="133"/>
      <c r="H106" s="133"/>
      <c r="I106" s="133"/>
      <c r="J106" s="135"/>
      <c r="K106" s="133"/>
      <c r="L106" s="136"/>
      <c r="M106" s="137"/>
      <c r="N106" s="138" t="s">
        <v>42</v>
      </c>
      <c r="O106" s="137"/>
      <c r="P106" s="137"/>
      <c r="Q106" s="137"/>
      <c r="R106" s="137"/>
      <c r="S106" s="133"/>
      <c r="T106" s="133"/>
      <c r="U106" s="133"/>
      <c r="V106" s="133"/>
      <c r="W106" s="133"/>
      <c r="X106" s="133"/>
      <c r="Y106" s="133"/>
      <c r="Z106" s="133"/>
      <c r="AA106" s="133"/>
      <c r="AB106" s="133"/>
      <c r="AC106" s="133"/>
      <c r="AD106" s="133"/>
      <c r="AE106" s="133"/>
      <c r="AF106" s="137"/>
      <c r="AG106" s="137"/>
      <c r="AH106" s="137"/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137"/>
      <c r="AU106" s="137"/>
      <c r="AV106" s="137"/>
      <c r="AW106" s="137"/>
      <c r="AX106" s="137"/>
      <c r="AY106" s="139" t="s">
        <v>242</v>
      </c>
      <c r="AZ106" s="137"/>
      <c r="BA106" s="137"/>
      <c r="BB106" s="137"/>
      <c r="BC106" s="137"/>
      <c r="BD106" s="137"/>
      <c r="BE106" s="140">
        <f t="shared" si="0"/>
        <v>0</v>
      </c>
      <c r="BF106" s="140">
        <f t="shared" si="1"/>
        <v>0</v>
      </c>
      <c r="BG106" s="140">
        <f t="shared" si="2"/>
        <v>0</v>
      </c>
      <c r="BH106" s="140">
        <f t="shared" si="3"/>
        <v>0</v>
      </c>
      <c r="BI106" s="140">
        <f t="shared" si="4"/>
        <v>0</v>
      </c>
      <c r="BJ106" s="139" t="s">
        <v>32</v>
      </c>
      <c r="BK106" s="137"/>
      <c r="BL106" s="137"/>
      <c r="BM106" s="137"/>
    </row>
    <row r="107" spans="1:65" s="2" customFormat="1" ht="18" customHeight="1">
      <c r="A107" s="33"/>
      <c r="B107" s="132"/>
      <c r="C107" s="133"/>
      <c r="D107" s="283"/>
      <c r="E107" s="284"/>
      <c r="F107" s="284"/>
      <c r="G107" s="133"/>
      <c r="H107" s="133"/>
      <c r="I107" s="133"/>
      <c r="J107" s="135"/>
      <c r="K107" s="133"/>
      <c r="L107" s="136"/>
      <c r="M107" s="137"/>
      <c r="N107" s="138" t="s">
        <v>42</v>
      </c>
      <c r="O107" s="137"/>
      <c r="P107" s="137"/>
      <c r="Q107" s="137"/>
      <c r="R107" s="137"/>
      <c r="S107" s="133"/>
      <c r="T107" s="133"/>
      <c r="U107" s="133"/>
      <c r="V107" s="133"/>
      <c r="W107" s="133"/>
      <c r="X107" s="133"/>
      <c r="Y107" s="133"/>
      <c r="Z107" s="133"/>
      <c r="AA107" s="133"/>
      <c r="AB107" s="133"/>
      <c r="AC107" s="133"/>
      <c r="AD107" s="133"/>
      <c r="AE107" s="133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9" t="s">
        <v>242</v>
      </c>
      <c r="AZ107" s="137"/>
      <c r="BA107" s="137"/>
      <c r="BB107" s="137"/>
      <c r="BC107" s="137"/>
      <c r="BD107" s="137"/>
      <c r="BE107" s="140">
        <f t="shared" si="0"/>
        <v>0</v>
      </c>
      <c r="BF107" s="140">
        <f t="shared" si="1"/>
        <v>0</v>
      </c>
      <c r="BG107" s="140">
        <f t="shared" si="2"/>
        <v>0</v>
      </c>
      <c r="BH107" s="140">
        <f t="shared" si="3"/>
        <v>0</v>
      </c>
      <c r="BI107" s="140">
        <f t="shared" si="4"/>
        <v>0</v>
      </c>
      <c r="BJ107" s="139" t="s">
        <v>32</v>
      </c>
      <c r="BK107" s="137"/>
      <c r="BL107" s="137"/>
      <c r="BM107" s="137"/>
    </row>
    <row r="108" spans="1:65" s="2" customFormat="1" ht="18" customHeight="1">
      <c r="A108" s="33"/>
      <c r="B108" s="132"/>
      <c r="C108" s="133"/>
      <c r="D108" s="134"/>
      <c r="E108" s="133"/>
      <c r="F108" s="133"/>
      <c r="G108" s="133"/>
      <c r="H108" s="133"/>
      <c r="I108" s="133"/>
      <c r="J108" s="135"/>
      <c r="K108" s="133"/>
      <c r="L108" s="136"/>
      <c r="M108" s="137"/>
      <c r="N108" s="138" t="s">
        <v>42</v>
      </c>
      <c r="O108" s="137"/>
      <c r="P108" s="137"/>
      <c r="Q108" s="137"/>
      <c r="R108" s="137"/>
      <c r="S108" s="133"/>
      <c r="T108" s="133"/>
      <c r="U108" s="133"/>
      <c r="V108" s="133"/>
      <c r="W108" s="133"/>
      <c r="X108" s="133"/>
      <c r="Y108" s="133"/>
      <c r="Z108" s="133"/>
      <c r="AA108" s="133"/>
      <c r="AB108" s="133"/>
      <c r="AC108" s="133"/>
      <c r="AD108" s="133"/>
      <c r="AE108" s="133"/>
      <c r="AF108" s="137"/>
      <c r="AG108" s="137"/>
      <c r="AH108" s="137"/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137"/>
      <c r="AU108" s="137"/>
      <c r="AV108" s="137"/>
      <c r="AW108" s="137"/>
      <c r="AX108" s="137"/>
      <c r="AY108" s="139" t="s">
        <v>244</v>
      </c>
      <c r="AZ108" s="137"/>
      <c r="BA108" s="137"/>
      <c r="BB108" s="137"/>
      <c r="BC108" s="137"/>
      <c r="BD108" s="137"/>
      <c r="BE108" s="140">
        <f t="shared" si="0"/>
        <v>0</v>
      </c>
      <c r="BF108" s="140">
        <f t="shared" si="1"/>
        <v>0</v>
      </c>
      <c r="BG108" s="140">
        <f t="shared" si="2"/>
        <v>0</v>
      </c>
      <c r="BH108" s="140">
        <f t="shared" si="3"/>
        <v>0</v>
      </c>
      <c r="BI108" s="140">
        <f t="shared" si="4"/>
        <v>0</v>
      </c>
      <c r="BJ108" s="139" t="s">
        <v>32</v>
      </c>
      <c r="BK108" s="137"/>
      <c r="BL108" s="137"/>
      <c r="BM108" s="137"/>
    </row>
    <row r="109" spans="1:65" s="2" customForma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65" s="2" customFormat="1" ht="29.25" customHeight="1">
      <c r="A110" s="33"/>
      <c r="B110" s="34"/>
      <c r="C110" s="141" t="s">
        <v>2910</v>
      </c>
      <c r="D110" s="111"/>
      <c r="E110" s="111"/>
      <c r="F110" s="111"/>
      <c r="G110" s="111"/>
      <c r="H110" s="111"/>
      <c r="I110" s="111"/>
      <c r="J110" s="142">
        <f>ROUND(J98+J102,0)</f>
        <v>0</v>
      </c>
      <c r="K110" s="111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65" s="2" customFormat="1" ht="6.95" customHeight="1">
      <c r="A111" s="33"/>
      <c r="B111" s="48"/>
      <c r="C111" s="49"/>
      <c r="D111" s="49"/>
      <c r="E111" s="49"/>
      <c r="F111" s="49"/>
      <c r="G111" s="49"/>
      <c r="H111" s="49"/>
      <c r="I111" s="49"/>
      <c r="J111" s="49"/>
      <c r="K111" s="49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5" spans="1:31" s="2" customFormat="1" ht="6.95" customHeight="1">
      <c r="A115" s="33"/>
      <c r="B115" s="50"/>
      <c r="C115" s="51"/>
      <c r="D115" s="51"/>
      <c r="E115" s="51"/>
      <c r="F115" s="51"/>
      <c r="G115" s="51"/>
      <c r="H115" s="51"/>
      <c r="I115" s="51"/>
      <c r="J115" s="51"/>
      <c r="K115" s="51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24.95" customHeight="1">
      <c r="A116" s="33"/>
      <c r="B116" s="34"/>
      <c r="C116" s="22" t="s">
        <v>245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6.95" customHeight="1">
      <c r="A117" s="33"/>
      <c r="B117" s="34"/>
      <c r="C117" s="33"/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12" customHeight="1">
      <c r="A118" s="33"/>
      <c r="B118" s="34"/>
      <c r="C118" s="28" t="s">
        <v>16</v>
      </c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16.5" customHeight="1">
      <c r="A119" s="33"/>
      <c r="B119" s="34"/>
      <c r="C119" s="33"/>
      <c r="D119" s="33"/>
      <c r="E119" s="285" t="str">
        <f>E7</f>
        <v>BRNO, SPORTOVNÍ I - REKONSTRUKCE KANALIZACE , I. ETAPA</v>
      </c>
      <c r="F119" s="286"/>
      <c r="G119" s="286"/>
      <c r="H119" s="286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1" customFormat="1" ht="12" customHeight="1">
      <c r="B120" s="21"/>
      <c r="C120" s="28" t="s">
        <v>151</v>
      </c>
      <c r="L120" s="21"/>
    </row>
    <row r="121" spans="1:31" s="2" customFormat="1" ht="16.5" customHeight="1">
      <c r="A121" s="33"/>
      <c r="B121" s="34"/>
      <c r="C121" s="33"/>
      <c r="D121" s="33"/>
      <c r="E121" s="285" t="s">
        <v>2817</v>
      </c>
      <c r="F121" s="282"/>
      <c r="G121" s="282"/>
      <c r="H121" s="282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2" customHeight="1">
      <c r="A122" s="33"/>
      <c r="B122" s="34"/>
      <c r="C122" s="28" t="s">
        <v>157</v>
      </c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6.5" customHeight="1">
      <c r="A123" s="33"/>
      <c r="B123" s="34"/>
      <c r="C123" s="33"/>
      <c r="D123" s="33"/>
      <c r="E123" s="278" t="str">
        <f>E11</f>
        <v>97 - ostatní náklady (Š33294 - Š27420)</v>
      </c>
      <c r="F123" s="282"/>
      <c r="G123" s="282"/>
      <c r="H123" s="282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6.9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2" customHeight="1">
      <c r="A125" s="33"/>
      <c r="B125" s="34"/>
      <c r="C125" s="28" t="s">
        <v>20</v>
      </c>
      <c r="D125" s="33"/>
      <c r="E125" s="33"/>
      <c r="F125" s="26" t="str">
        <f>F14</f>
        <v>Brno</v>
      </c>
      <c r="G125" s="33"/>
      <c r="H125" s="33"/>
      <c r="I125" s="28" t="s">
        <v>22</v>
      </c>
      <c r="J125" s="56" t="str">
        <f>IF(J14="","",J14)</f>
        <v/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6.9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25.7" customHeight="1">
      <c r="A127" s="33"/>
      <c r="B127" s="34"/>
      <c r="C127" s="28" t="s">
        <v>23</v>
      </c>
      <c r="D127" s="33"/>
      <c r="E127" s="33"/>
      <c r="F127" s="26" t="str">
        <f>E17</f>
        <v>Statutární město Brno</v>
      </c>
      <c r="G127" s="33"/>
      <c r="H127" s="33"/>
      <c r="I127" s="28" t="s">
        <v>29</v>
      </c>
      <c r="J127" s="31" t="str">
        <f>E23</f>
        <v>JV PROJEKT VH s.r.o.</v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5.2" customHeight="1">
      <c r="A128" s="33"/>
      <c r="B128" s="34"/>
      <c r="C128" s="28" t="s">
        <v>27</v>
      </c>
      <c r="D128" s="33"/>
      <c r="E128" s="33"/>
      <c r="F128" s="26" t="str">
        <f>IF(E20="","",E20)</f>
        <v>Vyplň údaj</v>
      </c>
      <c r="G128" s="33"/>
      <c r="H128" s="33"/>
      <c r="I128" s="28" t="s">
        <v>33</v>
      </c>
      <c r="J128" s="31" t="str">
        <f>E26</f>
        <v>Obrtel M.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0.35" customHeight="1">
      <c r="A129" s="33"/>
      <c r="B129" s="34"/>
      <c r="C129" s="33"/>
      <c r="D129" s="33"/>
      <c r="E129" s="33"/>
      <c r="F129" s="33"/>
      <c r="G129" s="33"/>
      <c r="H129" s="33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11" customFormat="1" ht="29.25" customHeight="1">
      <c r="A130" s="143"/>
      <c r="B130" s="144"/>
      <c r="C130" s="145" t="s">
        <v>246</v>
      </c>
      <c r="D130" s="146" t="s">
        <v>62</v>
      </c>
      <c r="E130" s="146" t="s">
        <v>58</v>
      </c>
      <c r="F130" s="146" t="s">
        <v>59</v>
      </c>
      <c r="G130" s="146" t="s">
        <v>247</v>
      </c>
      <c r="H130" s="146" t="s">
        <v>248</v>
      </c>
      <c r="I130" s="146" t="s">
        <v>249</v>
      </c>
      <c r="J130" s="146" t="s">
        <v>228</v>
      </c>
      <c r="K130" s="147" t="s">
        <v>250</v>
      </c>
      <c r="L130" s="148"/>
      <c r="M130" s="63" t="s">
        <v>1</v>
      </c>
      <c r="N130" s="64" t="s">
        <v>41</v>
      </c>
      <c r="O130" s="64" t="s">
        <v>251</v>
      </c>
      <c r="P130" s="64" t="s">
        <v>252</v>
      </c>
      <c r="Q130" s="64" t="s">
        <v>253</v>
      </c>
      <c r="R130" s="64" t="s">
        <v>254</v>
      </c>
      <c r="S130" s="64" t="s">
        <v>255</v>
      </c>
      <c r="T130" s="65" t="s">
        <v>256</v>
      </c>
      <c r="U130" s="143"/>
      <c r="V130" s="143"/>
      <c r="W130" s="143"/>
      <c r="X130" s="143"/>
      <c r="Y130" s="143"/>
      <c r="Z130" s="143"/>
      <c r="AA130" s="143"/>
      <c r="AB130" s="143"/>
      <c r="AC130" s="143"/>
      <c r="AD130" s="143"/>
      <c r="AE130" s="143"/>
    </row>
    <row r="131" spans="1:65" s="2" customFormat="1" ht="22.9" customHeight="1">
      <c r="A131" s="33"/>
      <c r="B131" s="34"/>
      <c r="C131" s="70" t="s">
        <v>257</v>
      </c>
      <c r="D131" s="33"/>
      <c r="E131" s="33"/>
      <c r="F131" s="33"/>
      <c r="G131" s="33"/>
      <c r="H131" s="33"/>
      <c r="I131" s="33"/>
      <c r="J131" s="149">
        <f>BK131</f>
        <v>0</v>
      </c>
      <c r="K131" s="33"/>
      <c r="L131" s="34"/>
      <c r="M131" s="66"/>
      <c r="N131" s="57"/>
      <c r="O131" s="67"/>
      <c r="P131" s="150">
        <f>P132</f>
        <v>0</v>
      </c>
      <c r="Q131" s="67"/>
      <c r="R131" s="150">
        <f>R132</f>
        <v>0</v>
      </c>
      <c r="S131" s="67"/>
      <c r="T131" s="151">
        <f>T132</f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T131" s="18" t="s">
        <v>76</v>
      </c>
      <c r="AU131" s="18" t="s">
        <v>229</v>
      </c>
      <c r="BK131" s="152">
        <f>BK132</f>
        <v>0</v>
      </c>
    </row>
    <row r="132" spans="1:65" s="12" customFormat="1" ht="25.9" customHeight="1">
      <c r="B132" s="153"/>
      <c r="D132" s="154" t="s">
        <v>76</v>
      </c>
      <c r="E132" s="155" t="s">
        <v>2820</v>
      </c>
      <c r="F132" s="155" t="s">
        <v>2821</v>
      </c>
      <c r="I132" s="156"/>
      <c r="J132" s="157">
        <f>BK132</f>
        <v>0</v>
      </c>
      <c r="L132" s="153"/>
      <c r="M132" s="158"/>
      <c r="N132" s="159"/>
      <c r="O132" s="159"/>
      <c r="P132" s="160">
        <f>SUM(P133:P168)</f>
        <v>0</v>
      </c>
      <c r="Q132" s="159"/>
      <c r="R132" s="160">
        <f>SUM(R133:R168)</f>
        <v>0</v>
      </c>
      <c r="S132" s="159"/>
      <c r="T132" s="161">
        <f>SUM(T133:T168)</f>
        <v>0</v>
      </c>
      <c r="AR132" s="154" t="s">
        <v>268</v>
      </c>
      <c r="AT132" s="162" t="s">
        <v>76</v>
      </c>
      <c r="AU132" s="162" t="s">
        <v>77</v>
      </c>
      <c r="AY132" s="154" t="s">
        <v>260</v>
      </c>
      <c r="BK132" s="163">
        <f>SUM(BK133:BK168)</f>
        <v>0</v>
      </c>
    </row>
    <row r="133" spans="1:65" s="2" customFormat="1" ht="16.5" customHeight="1">
      <c r="A133" s="33"/>
      <c r="B133" s="132"/>
      <c r="C133" s="166" t="s">
        <v>32</v>
      </c>
      <c r="D133" s="166" t="s">
        <v>263</v>
      </c>
      <c r="E133" s="167" t="s">
        <v>2822</v>
      </c>
      <c r="F133" s="168" t="s">
        <v>2823</v>
      </c>
      <c r="G133" s="169" t="s">
        <v>2824</v>
      </c>
      <c r="H133" s="170">
        <v>1</v>
      </c>
      <c r="I133" s="171"/>
      <c r="J133" s="172">
        <f>ROUND(I133*H133,2)</f>
        <v>0</v>
      </c>
      <c r="K133" s="168" t="s">
        <v>356</v>
      </c>
      <c r="L133" s="34"/>
      <c r="M133" s="173" t="s">
        <v>1</v>
      </c>
      <c r="N133" s="174" t="s">
        <v>42</v>
      </c>
      <c r="O133" s="59"/>
      <c r="P133" s="175">
        <f>O133*H133</f>
        <v>0</v>
      </c>
      <c r="Q133" s="175">
        <v>0</v>
      </c>
      <c r="R133" s="175">
        <f>Q133*H133</f>
        <v>0</v>
      </c>
      <c r="S133" s="175">
        <v>0</v>
      </c>
      <c r="T133" s="176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77" t="s">
        <v>2825</v>
      </c>
      <c r="AT133" s="177" t="s">
        <v>263</v>
      </c>
      <c r="AU133" s="177" t="s">
        <v>32</v>
      </c>
      <c r="AY133" s="18" t="s">
        <v>260</v>
      </c>
      <c r="BE133" s="178">
        <f>IF(N133="základní",J133,0)</f>
        <v>0</v>
      </c>
      <c r="BF133" s="178">
        <f>IF(N133="snížená",J133,0)</f>
        <v>0</v>
      </c>
      <c r="BG133" s="178">
        <f>IF(N133="zákl. přenesená",J133,0)</f>
        <v>0</v>
      </c>
      <c r="BH133" s="178">
        <f>IF(N133="sníž. přenesená",J133,0)</f>
        <v>0</v>
      </c>
      <c r="BI133" s="178">
        <f>IF(N133="nulová",J133,0)</f>
        <v>0</v>
      </c>
      <c r="BJ133" s="18" t="s">
        <v>32</v>
      </c>
      <c r="BK133" s="178">
        <f>ROUND(I133*H133,2)</f>
        <v>0</v>
      </c>
      <c r="BL133" s="18" t="s">
        <v>2825</v>
      </c>
      <c r="BM133" s="177" t="s">
        <v>268</v>
      </c>
    </row>
    <row r="134" spans="1:65" s="13" customFormat="1">
      <c r="B134" s="179"/>
      <c r="D134" s="180" t="s">
        <v>270</v>
      </c>
      <c r="E134" s="181" t="s">
        <v>1</v>
      </c>
      <c r="F134" s="182" t="s">
        <v>32</v>
      </c>
      <c r="H134" s="183">
        <v>1</v>
      </c>
      <c r="I134" s="184"/>
      <c r="L134" s="179"/>
      <c r="M134" s="185"/>
      <c r="N134" s="186"/>
      <c r="O134" s="186"/>
      <c r="P134" s="186"/>
      <c r="Q134" s="186"/>
      <c r="R134" s="186"/>
      <c r="S134" s="186"/>
      <c r="T134" s="187"/>
      <c r="AT134" s="181" t="s">
        <v>270</v>
      </c>
      <c r="AU134" s="181" t="s">
        <v>32</v>
      </c>
      <c r="AV134" s="13" t="s">
        <v>86</v>
      </c>
      <c r="AW134" s="13" t="s">
        <v>31</v>
      </c>
      <c r="AX134" s="13" t="s">
        <v>32</v>
      </c>
      <c r="AY134" s="181" t="s">
        <v>260</v>
      </c>
    </row>
    <row r="135" spans="1:65" s="2" customFormat="1" ht="16.5" customHeight="1">
      <c r="A135" s="33"/>
      <c r="B135" s="132"/>
      <c r="C135" s="166" t="s">
        <v>86</v>
      </c>
      <c r="D135" s="166" t="s">
        <v>263</v>
      </c>
      <c r="E135" s="167" t="s">
        <v>2826</v>
      </c>
      <c r="F135" s="168" t="s">
        <v>2827</v>
      </c>
      <c r="G135" s="169" t="s">
        <v>2824</v>
      </c>
      <c r="H135" s="170">
        <v>1</v>
      </c>
      <c r="I135" s="171"/>
      <c r="J135" s="172">
        <f>ROUND(I135*H135,2)</f>
        <v>0</v>
      </c>
      <c r="K135" s="168" t="s">
        <v>356</v>
      </c>
      <c r="L135" s="34"/>
      <c r="M135" s="173" t="s">
        <v>1</v>
      </c>
      <c r="N135" s="174" t="s">
        <v>42</v>
      </c>
      <c r="O135" s="59"/>
      <c r="P135" s="175">
        <f>O135*H135</f>
        <v>0</v>
      </c>
      <c r="Q135" s="175">
        <v>0</v>
      </c>
      <c r="R135" s="175">
        <f>Q135*H135</f>
        <v>0</v>
      </c>
      <c r="S135" s="175">
        <v>0</v>
      </c>
      <c r="T135" s="176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77" t="s">
        <v>2825</v>
      </c>
      <c r="AT135" s="177" t="s">
        <v>263</v>
      </c>
      <c r="AU135" s="177" t="s">
        <v>32</v>
      </c>
      <c r="AY135" s="18" t="s">
        <v>260</v>
      </c>
      <c r="BE135" s="178">
        <f>IF(N135="základní",J135,0)</f>
        <v>0</v>
      </c>
      <c r="BF135" s="178">
        <f>IF(N135="snížená",J135,0)</f>
        <v>0</v>
      </c>
      <c r="BG135" s="178">
        <f>IF(N135="zákl. přenesená",J135,0)</f>
        <v>0</v>
      </c>
      <c r="BH135" s="178">
        <f>IF(N135="sníž. přenesená",J135,0)</f>
        <v>0</v>
      </c>
      <c r="BI135" s="178">
        <f>IF(N135="nulová",J135,0)</f>
        <v>0</v>
      </c>
      <c r="BJ135" s="18" t="s">
        <v>32</v>
      </c>
      <c r="BK135" s="178">
        <f>ROUND(I135*H135,2)</f>
        <v>0</v>
      </c>
      <c r="BL135" s="18" t="s">
        <v>2825</v>
      </c>
      <c r="BM135" s="177" t="s">
        <v>306</v>
      </c>
    </row>
    <row r="136" spans="1:65" s="13" customFormat="1">
      <c r="B136" s="179"/>
      <c r="D136" s="180" t="s">
        <v>270</v>
      </c>
      <c r="E136" s="181" t="s">
        <v>1</v>
      </c>
      <c r="F136" s="182" t="s">
        <v>32</v>
      </c>
      <c r="H136" s="183">
        <v>1</v>
      </c>
      <c r="I136" s="184"/>
      <c r="L136" s="179"/>
      <c r="M136" s="185"/>
      <c r="N136" s="186"/>
      <c r="O136" s="186"/>
      <c r="P136" s="186"/>
      <c r="Q136" s="186"/>
      <c r="R136" s="186"/>
      <c r="S136" s="186"/>
      <c r="T136" s="187"/>
      <c r="AT136" s="181" t="s">
        <v>270</v>
      </c>
      <c r="AU136" s="181" t="s">
        <v>32</v>
      </c>
      <c r="AV136" s="13" t="s">
        <v>86</v>
      </c>
      <c r="AW136" s="13" t="s">
        <v>31</v>
      </c>
      <c r="AX136" s="13" t="s">
        <v>32</v>
      </c>
      <c r="AY136" s="181" t="s">
        <v>260</v>
      </c>
    </row>
    <row r="137" spans="1:65" s="2" customFormat="1" ht="16.5" customHeight="1">
      <c r="A137" s="33"/>
      <c r="B137" s="132"/>
      <c r="C137" s="166" t="s">
        <v>283</v>
      </c>
      <c r="D137" s="166" t="s">
        <v>263</v>
      </c>
      <c r="E137" s="167" t="s">
        <v>2828</v>
      </c>
      <c r="F137" s="168" t="s">
        <v>2829</v>
      </c>
      <c r="G137" s="169" t="s">
        <v>266</v>
      </c>
      <c r="H137" s="170">
        <v>438.08</v>
      </c>
      <c r="I137" s="171"/>
      <c r="J137" s="172">
        <f>ROUND(I137*H137,2)</f>
        <v>0</v>
      </c>
      <c r="K137" s="168" t="s">
        <v>356</v>
      </c>
      <c r="L137" s="34"/>
      <c r="M137" s="173" t="s">
        <v>1</v>
      </c>
      <c r="N137" s="174" t="s">
        <v>42</v>
      </c>
      <c r="O137" s="59"/>
      <c r="P137" s="175">
        <f>O137*H137</f>
        <v>0</v>
      </c>
      <c r="Q137" s="175">
        <v>0</v>
      </c>
      <c r="R137" s="175">
        <f>Q137*H137</f>
        <v>0</v>
      </c>
      <c r="S137" s="175">
        <v>0</v>
      </c>
      <c r="T137" s="176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77" t="s">
        <v>2825</v>
      </c>
      <c r="AT137" s="177" t="s">
        <v>263</v>
      </c>
      <c r="AU137" s="177" t="s">
        <v>32</v>
      </c>
      <c r="AY137" s="18" t="s">
        <v>260</v>
      </c>
      <c r="BE137" s="178">
        <f>IF(N137="základní",J137,0)</f>
        <v>0</v>
      </c>
      <c r="BF137" s="178">
        <f>IF(N137="snížená",J137,0)</f>
        <v>0</v>
      </c>
      <c r="BG137" s="178">
        <f>IF(N137="zákl. přenesená",J137,0)</f>
        <v>0</v>
      </c>
      <c r="BH137" s="178">
        <f>IF(N137="sníž. přenesená",J137,0)</f>
        <v>0</v>
      </c>
      <c r="BI137" s="178">
        <f>IF(N137="nulová",J137,0)</f>
        <v>0</v>
      </c>
      <c r="BJ137" s="18" t="s">
        <v>32</v>
      </c>
      <c r="BK137" s="178">
        <f>ROUND(I137*H137,2)</f>
        <v>0</v>
      </c>
      <c r="BL137" s="18" t="s">
        <v>2825</v>
      </c>
      <c r="BM137" s="177" t="s">
        <v>2830</v>
      </c>
    </row>
    <row r="138" spans="1:65" s="13" customFormat="1">
      <c r="B138" s="179"/>
      <c r="D138" s="180" t="s">
        <v>270</v>
      </c>
      <c r="E138" s="181" t="s">
        <v>1</v>
      </c>
      <c r="F138" s="182" t="s">
        <v>2892</v>
      </c>
      <c r="H138" s="183">
        <v>438.08</v>
      </c>
      <c r="I138" s="184"/>
      <c r="L138" s="179"/>
      <c r="M138" s="185"/>
      <c r="N138" s="186"/>
      <c r="O138" s="186"/>
      <c r="P138" s="186"/>
      <c r="Q138" s="186"/>
      <c r="R138" s="186"/>
      <c r="S138" s="186"/>
      <c r="T138" s="187"/>
      <c r="AT138" s="181" t="s">
        <v>270</v>
      </c>
      <c r="AU138" s="181" t="s">
        <v>32</v>
      </c>
      <c r="AV138" s="13" t="s">
        <v>86</v>
      </c>
      <c r="AW138" s="13" t="s">
        <v>31</v>
      </c>
      <c r="AX138" s="13" t="s">
        <v>32</v>
      </c>
      <c r="AY138" s="181" t="s">
        <v>260</v>
      </c>
    </row>
    <row r="139" spans="1:65" s="2" customFormat="1" ht="16.5" customHeight="1">
      <c r="A139" s="33"/>
      <c r="B139" s="132"/>
      <c r="C139" s="166" t="s">
        <v>268</v>
      </c>
      <c r="D139" s="166" t="s">
        <v>263</v>
      </c>
      <c r="E139" s="167" t="s">
        <v>2832</v>
      </c>
      <c r="F139" s="168" t="s">
        <v>2833</v>
      </c>
      <c r="G139" s="169" t="s">
        <v>2824</v>
      </c>
      <c r="H139" s="170">
        <v>1</v>
      </c>
      <c r="I139" s="171"/>
      <c r="J139" s="172">
        <f>ROUND(I139*H139,2)</f>
        <v>0</v>
      </c>
      <c r="K139" s="168" t="s">
        <v>356</v>
      </c>
      <c r="L139" s="34"/>
      <c r="M139" s="173" t="s">
        <v>1</v>
      </c>
      <c r="N139" s="174" t="s">
        <v>42</v>
      </c>
      <c r="O139" s="59"/>
      <c r="P139" s="175">
        <f>O139*H139</f>
        <v>0</v>
      </c>
      <c r="Q139" s="175">
        <v>0</v>
      </c>
      <c r="R139" s="175">
        <f>Q139*H139</f>
        <v>0</v>
      </c>
      <c r="S139" s="175">
        <v>0</v>
      </c>
      <c r="T139" s="176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77" t="s">
        <v>2825</v>
      </c>
      <c r="AT139" s="177" t="s">
        <v>263</v>
      </c>
      <c r="AU139" s="177" t="s">
        <v>32</v>
      </c>
      <c r="AY139" s="18" t="s">
        <v>260</v>
      </c>
      <c r="BE139" s="178">
        <f>IF(N139="základní",J139,0)</f>
        <v>0</v>
      </c>
      <c r="BF139" s="178">
        <f>IF(N139="snížená",J139,0)</f>
        <v>0</v>
      </c>
      <c r="BG139" s="178">
        <f>IF(N139="zákl. přenesená",J139,0)</f>
        <v>0</v>
      </c>
      <c r="BH139" s="178">
        <f>IF(N139="sníž. přenesená",J139,0)</f>
        <v>0</v>
      </c>
      <c r="BI139" s="178">
        <f>IF(N139="nulová",J139,0)</f>
        <v>0</v>
      </c>
      <c r="BJ139" s="18" t="s">
        <v>32</v>
      </c>
      <c r="BK139" s="178">
        <f>ROUND(I139*H139,2)</f>
        <v>0</v>
      </c>
      <c r="BL139" s="18" t="s">
        <v>2825</v>
      </c>
      <c r="BM139" s="177" t="s">
        <v>401</v>
      </c>
    </row>
    <row r="140" spans="1:65" s="13" customFormat="1">
      <c r="B140" s="179"/>
      <c r="D140" s="180" t="s">
        <v>270</v>
      </c>
      <c r="E140" s="181" t="s">
        <v>1</v>
      </c>
      <c r="F140" s="182" t="s">
        <v>32</v>
      </c>
      <c r="H140" s="183">
        <v>1</v>
      </c>
      <c r="I140" s="184"/>
      <c r="L140" s="179"/>
      <c r="M140" s="185"/>
      <c r="N140" s="186"/>
      <c r="O140" s="186"/>
      <c r="P140" s="186"/>
      <c r="Q140" s="186"/>
      <c r="R140" s="186"/>
      <c r="S140" s="186"/>
      <c r="T140" s="187"/>
      <c r="AT140" s="181" t="s">
        <v>270</v>
      </c>
      <c r="AU140" s="181" t="s">
        <v>32</v>
      </c>
      <c r="AV140" s="13" t="s">
        <v>86</v>
      </c>
      <c r="AW140" s="13" t="s">
        <v>31</v>
      </c>
      <c r="AX140" s="13" t="s">
        <v>32</v>
      </c>
      <c r="AY140" s="181" t="s">
        <v>260</v>
      </c>
    </row>
    <row r="141" spans="1:65" s="2" customFormat="1" ht="16.5" customHeight="1">
      <c r="A141" s="33"/>
      <c r="B141" s="132"/>
      <c r="C141" s="166" t="s">
        <v>295</v>
      </c>
      <c r="D141" s="166" t="s">
        <v>263</v>
      </c>
      <c r="E141" s="167" t="s">
        <v>2834</v>
      </c>
      <c r="F141" s="168" t="s">
        <v>2835</v>
      </c>
      <c r="G141" s="169" t="s">
        <v>2824</v>
      </c>
      <c r="H141" s="170">
        <v>1</v>
      </c>
      <c r="I141" s="171"/>
      <c r="J141" s="172">
        <f>ROUND(I141*H141,2)</f>
        <v>0</v>
      </c>
      <c r="K141" s="168" t="s">
        <v>356</v>
      </c>
      <c r="L141" s="34"/>
      <c r="M141" s="173" t="s">
        <v>1</v>
      </c>
      <c r="N141" s="174" t="s">
        <v>42</v>
      </c>
      <c r="O141" s="59"/>
      <c r="P141" s="175">
        <f>O141*H141</f>
        <v>0</v>
      </c>
      <c r="Q141" s="175">
        <v>0</v>
      </c>
      <c r="R141" s="175">
        <f>Q141*H141</f>
        <v>0</v>
      </c>
      <c r="S141" s="175">
        <v>0</v>
      </c>
      <c r="T141" s="176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77" t="s">
        <v>2825</v>
      </c>
      <c r="AT141" s="177" t="s">
        <v>263</v>
      </c>
      <c r="AU141" s="177" t="s">
        <v>32</v>
      </c>
      <c r="AY141" s="18" t="s">
        <v>260</v>
      </c>
      <c r="BE141" s="178">
        <f>IF(N141="základní",J141,0)</f>
        <v>0</v>
      </c>
      <c r="BF141" s="178">
        <f>IF(N141="snížená",J141,0)</f>
        <v>0</v>
      </c>
      <c r="BG141" s="178">
        <f>IF(N141="zákl. přenesená",J141,0)</f>
        <v>0</v>
      </c>
      <c r="BH141" s="178">
        <f>IF(N141="sníž. přenesená",J141,0)</f>
        <v>0</v>
      </c>
      <c r="BI141" s="178">
        <f>IF(N141="nulová",J141,0)</f>
        <v>0</v>
      </c>
      <c r="BJ141" s="18" t="s">
        <v>32</v>
      </c>
      <c r="BK141" s="178">
        <f>ROUND(I141*H141,2)</f>
        <v>0</v>
      </c>
      <c r="BL141" s="18" t="s">
        <v>2825</v>
      </c>
      <c r="BM141" s="177" t="s">
        <v>428</v>
      </c>
    </row>
    <row r="142" spans="1:65" s="13" customFormat="1">
      <c r="B142" s="179"/>
      <c r="D142" s="180" t="s">
        <v>270</v>
      </c>
      <c r="E142" s="181" t="s">
        <v>1</v>
      </c>
      <c r="F142" s="182" t="s">
        <v>32</v>
      </c>
      <c r="H142" s="183">
        <v>1</v>
      </c>
      <c r="I142" s="184"/>
      <c r="L142" s="179"/>
      <c r="M142" s="185"/>
      <c r="N142" s="186"/>
      <c r="O142" s="186"/>
      <c r="P142" s="186"/>
      <c r="Q142" s="186"/>
      <c r="R142" s="186"/>
      <c r="S142" s="186"/>
      <c r="T142" s="187"/>
      <c r="AT142" s="181" t="s">
        <v>270</v>
      </c>
      <c r="AU142" s="181" t="s">
        <v>32</v>
      </c>
      <c r="AV142" s="13" t="s">
        <v>86</v>
      </c>
      <c r="AW142" s="13" t="s">
        <v>31</v>
      </c>
      <c r="AX142" s="13" t="s">
        <v>32</v>
      </c>
      <c r="AY142" s="181" t="s">
        <v>260</v>
      </c>
    </row>
    <row r="143" spans="1:65" s="2" customFormat="1" ht="16.5" customHeight="1">
      <c r="A143" s="33"/>
      <c r="B143" s="132"/>
      <c r="C143" s="166" t="s">
        <v>168</v>
      </c>
      <c r="D143" s="166" t="s">
        <v>263</v>
      </c>
      <c r="E143" s="167" t="s">
        <v>2836</v>
      </c>
      <c r="F143" s="168" t="s">
        <v>2837</v>
      </c>
      <c r="G143" s="169" t="s">
        <v>2824</v>
      </c>
      <c r="H143" s="170">
        <v>1</v>
      </c>
      <c r="I143" s="171"/>
      <c r="J143" s="172">
        <f>ROUND(I143*H143,2)</f>
        <v>0</v>
      </c>
      <c r="K143" s="168" t="s">
        <v>356</v>
      </c>
      <c r="L143" s="34"/>
      <c r="M143" s="173" t="s">
        <v>1</v>
      </c>
      <c r="N143" s="174" t="s">
        <v>42</v>
      </c>
      <c r="O143" s="59"/>
      <c r="P143" s="175">
        <f>O143*H143</f>
        <v>0</v>
      </c>
      <c r="Q143" s="175">
        <v>0</v>
      </c>
      <c r="R143" s="175">
        <f>Q143*H143</f>
        <v>0</v>
      </c>
      <c r="S143" s="175">
        <v>0</v>
      </c>
      <c r="T143" s="176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77" t="s">
        <v>2825</v>
      </c>
      <c r="AT143" s="177" t="s">
        <v>263</v>
      </c>
      <c r="AU143" s="177" t="s">
        <v>32</v>
      </c>
      <c r="AY143" s="18" t="s">
        <v>260</v>
      </c>
      <c r="BE143" s="178">
        <f>IF(N143="základní",J143,0)</f>
        <v>0</v>
      </c>
      <c r="BF143" s="178">
        <f>IF(N143="snížená",J143,0)</f>
        <v>0</v>
      </c>
      <c r="BG143" s="178">
        <f>IF(N143="zákl. přenesená",J143,0)</f>
        <v>0</v>
      </c>
      <c r="BH143" s="178">
        <f>IF(N143="sníž. přenesená",J143,0)</f>
        <v>0</v>
      </c>
      <c r="BI143" s="178">
        <f>IF(N143="nulová",J143,0)</f>
        <v>0</v>
      </c>
      <c r="BJ143" s="18" t="s">
        <v>32</v>
      </c>
      <c r="BK143" s="178">
        <f>ROUND(I143*H143,2)</f>
        <v>0</v>
      </c>
      <c r="BL143" s="18" t="s">
        <v>2825</v>
      </c>
      <c r="BM143" s="177" t="s">
        <v>457</v>
      </c>
    </row>
    <row r="144" spans="1:65" s="13" customFormat="1">
      <c r="B144" s="179"/>
      <c r="D144" s="180" t="s">
        <v>270</v>
      </c>
      <c r="E144" s="181" t="s">
        <v>1</v>
      </c>
      <c r="F144" s="182" t="s">
        <v>32</v>
      </c>
      <c r="H144" s="183">
        <v>1</v>
      </c>
      <c r="I144" s="184"/>
      <c r="L144" s="179"/>
      <c r="M144" s="185"/>
      <c r="N144" s="186"/>
      <c r="O144" s="186"/>
      <c r="P144" s="186"/>
      <c r="Q144" s="186"/>
      <c r="R144" s="186"/>
      <c r="S144" s="186"/>
      <c r="T144" s="187"/>
      <c r="AT144" s="181" t="s">
        <v>270</v>
      </c>
      <c r="AU144" s="181" t="s">
        <v>32</v>
      </c>
      <c r="AV144" s="13" t="s">
        <v>86</v>
      </c>
      <c r="AW144" s="13" t="s">
        <v>31</v>
      </c>
      <c r="AX144" s="13" t="s">
        <v>32</v>
      </c>
      <c r="AY144" s="181" t="s">
        <v>260</v>
      </c>
    </row>
    <row r="145" spans="1:65" s="2" customFormat="1" ht="16.5" customHeight="1">
      <c r="A145" s="33"/>
      <c r="B145" s="132"/>
      <c r="C145" s="166" t="s">
        <v>303</v>
      </c>
      <c r="D145" s="166" t="s">
        <v>263</v>
      </c>
      <c r="E145" s="167" t="s">
        <v>2841</v>
      </c>
      <c r="F145" s="168" t="s">
        <v>2842</v>
      </c>
      <c r="G145" s="169" t="s">
        <v>2824</v>
      </c>
      <c r="H145" s="170">
        <v>1</v>
      </c>
      <c r="I145" s="171"/>
      <c r="J145" s="172">
        <f>ROUND(I145*H145,2)</f>
        <v>0</v>
      </c>
      <c r="K145" s="168" t="s">
        <v>356</v>
      </c>
      <c r="L145" s="34"/>
      <c r="M145" s="173" t="s">
        <v>1</v>
      </c>
      <c r="N145" s="174" t="s">
        <v>42</v>
      </c>
      <c r="O145" s="59"/>
      <c r="P145" s="175">
        <f>O145*H145</f>
        <v>0</v>
      </c>
      <c r="Q145" s="175">
        <v>0</v>
      </c>
      <c r="R145" s="175">
        <f>Q145*H145</f>
        <v>0</v>
      </c>
      <c r="S145" s="175">
        <v>0</v>
      </c>
      <c r="T145" s="176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77" t="s">
        <v>2825</v>
      </c>
      <c r="AT145" s="177" t="s">
        <v>263</v>
      </c>
      <c r="AU145" s="177" t="s">
        <v>32</v>
      </c>
      <c r="AY145" s="18" t="s">
        <v>260</v>
      </c>
      <c r="BE145" s="178">
        <f>IF(N145="základní",J145,0)</f>
        <v>0</v>
      </c>
      <c r="BF145" s="178">
        <f>IF(N145="snížená",J145,0)</f>
        <v>0</v>
      </c>
      <c r="BG145" s="178">
        <f>IF(N145="zákl. přenesená",J145,0)</f>
        <v>0</v>
      </c>
      <c r="BH145" s="178">
        <f>IF(N145="sníž. přenesená",J145,0)</f>
        <v>0</v>
      </c>
      <c r="BI145" s="178">
        <f>IF(N145="nulová",J145,0)</f>
        <v>0</v>
      </c>
      <c r="BJ145" s="18" t="s">
        <v>32</v>
      </c>
      <c r="BK145" s="178">
        <f>ROUND(I145*H145,2)</f>
        <v>0</v>
      </c>
      <c r="BL145" s="18" t="s">
        <v>2825</v>
      </c>
      <c r="BM145" s="177" t="s">
        <v>2843</v>
      </c>
    </row>
    <row r="146" spans="1:65" s="13" customFormat="1">
      <c r="B146" s="179"/>
      <c r="D146" s="180" t="s">
        <v>270</v>
      </c>
      <c r="E146" s="181" t="s">
        <v>1</v>
      </c>
      <c r="F146" s="182" t="s">
        <v>32</v>
      </c>
      <c r="H146" s="183">
        <v>1</v>
      </c>
      <c r="I146" s="184"/>
      <c r="L146" s="179"/>
      <c r="M146" s="185"/>
      <c r="N146" s="186"/>
      <c r="O146" s="186"/>
      <c r="P146" s="186"/>
      <c r="Q146" s="186"/>
      <c r="R146" s="186"/>
      <c r="S146" s="186"/>
      <c r="T146" s="187"/>
      <c r="AT146" s="181" t="s">
        <v>270</v>
      </c>
      <c r="AU146" s="181" t="s">
        <v>32</v>
      </c>
      <c r="AV146" s="13" t="s">
        <v>86</v>
      </c>
      <c r="AW146" s="13" t="s">
        <v>31</v>
      </c>
      <c r="AX146" s="13" t="s">
        <v>32</v>
      </c>
      <c r="AY146" s="181" t="s">
        <v>260</v>
      </c>
    </row>
    <row r="147" spans="1:65" s="2" customFormat="1" ht="16.5" customHeight="1">
      <c r="A147" s="33"/>
      <c r="B147" s="132"/>
      <c r="C147" s="166" t="s">
        <v>306</v>
      </c>
      <c r="D147" s="166" t="s">
        <v>263</v>
      </c>
      <c r="E147" s="167" t="s">
        <v>2844</v>
      </c>
      <c r="F147" s="168" t="s">
        <v>2845</v>
      </c>
      <c r="G147" s="169" t="s">
        <v>2824</v>
      </c>
      <c r="H147" s="170">
        <v>1</v>
      </c>
      <c r="I147" s="171"/>
      <c r="J147" s="172">
        <f>ROUND(I147*H147,2)</f>
        <v>0</v>
      </c>
      <c r="K147" s="168" t="s">
        <v>356</v>
      </c>
      <c r="L147" s="34"/>
      <c r="M147" s="173" t="s">
        <v>1</v>
      </c>
      <c r="N147" s="174" t="s">
        <v>42</v>
      </c>
      <c r="O147" s="59"/>
      <c r="P147" s="175">
        <f>O147*H147</f>
        <v>0</v>
      </c>
      <c r="Q147" s="175">
        <v>0</v>
      </c>
      <c r="R147" s="175">
        <f>Q147*H147</f>
        <v>0</v>
      </c>
      <c r="S147" s="175">
        <v>0</v>
      </c>
      <c r="T147" s="176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77" t="s">
        <v>2825</v>
      </c>
      <c r="AT147" s="177" t="s">
        <v>263</v>
      </c>
      <c r="AU147" s="177" t="s">
        <v>32</v>
      </c>
      <c r="AY147" s="18" t="s">
        <v>260</v>
      </c>
      <c r="BE147" s="178">
        <f>IF(N147="základní",J147,0)</f>
        <v>0</v>
      </c>
      <c r="BF147" s="178">
        <f>IF(N147="snížená",J147,0)</f>
        <v>0</v>
      </c>
      <c r="BG147" s="178">
        <f>IF(N147="zákl. přenesená",J147,0)</f>
        <v>0</v>
      </c>
      <c r="BH147" s="178">
        <f>IF(N147="sníž. přenesená",J147,0)</f>
        <v>0</v>
      </c>
      <c r="BI147" s="178">
        <f>IF(N147="nulová",J147,0)</f>
        <v>0</v>
      </c>
      <c r="BJ147" s="18" t="s">
        <v>32</v>
      </c>
      <c r="BK147" s="178">
        <f>ROUND(I147*H147,2)</f>
        <v>0</v>
      </c>
      <c r="BL147" s="18" t="s">
        <v>2825</v>
      </c>
      <c r="BM147" s="177" t="s">
        <v>2846</v>
      </c>
    </row>
    <row r="148" spans="1:65" s="13" customFormat="1">
      <c r="B148" s="179"/>
      <c r="D148" s="180" t="s">
        <v>270</v>
      </c>
      <c r="E148" s="181" t="s">
        <v>1</v>
      </c>
      <c r="F148" s="182" t="s">
        <v>32</v>
      </c>
      <c r="H148" s="183">
        <v>1</v>
      </c>
      <c r="I148" s="184"/>
      <c r="L148" s="179"/>
      <c r="M148" s="185"/>
      <c r="N148" s="186"/>
      <c r="O148" s="186"/>
      <c r="P148" s="186"/>
      <c r="Q148" s="186"/>
      <c r="R148" s="186"/>
      <c r="S148" s="186"/>
      <c r="T148" s="187"/>
      <c r="AT148" s="181" t="s">
        <v>270</v>
      </c>
      <c r="AU148" s="181" t="s">
        <v>32</v>
      </c>
      <c r="AV148" s="13" t="s">
        <v>86</v>
      </c>
      <c r="AW148" s="13" t="s">
        <v>31</v>
      </c>
      <c r="AX148" s="13" t="s">
        <v>32</v>
      </c>
      <c r="AY148" s="181" t="s">
        <v>260</v>
      </c>
    </row>
    <row r="149" spans="1:65" s="2" customFormat="1" ht="16.5" customHeight="1">
      <c r="A149" s="33"/>
      <c r="B149" s="132"/>
      <c r="C149" s="166" t="s">
        <v>313</v>
      </c>
      <c r="D149" s="166" t="s">
        <v>263</v>
      </c>
      <c r="E149" s="167" t="s">
        <v>2847</v>
      </c>
      <c r="F149" s="168" t="s">
        <v>2848</v>
      </c>
      <c r="G149" s="169" t="s">
        <v>2824</v>
      </c>
      <c r="H149" s="170">
        <v>1</v>
      </c>
      <c r="I149" s="171"/>
      <c r="J149" s="172">
        <f>ROUND(I149*H149,2)</f>
        <v>0</v>
      </c>
      <c r="K149" s="168" t="s">
        <v>356</v>
      </c>
      <c r="L149" s="34"/>
      <c r="M149" s="173" t="s">
        <v>1</v>
      </c>
      <c r="N149" s="174" t="s">
        <v>42</v>
      </c>
      <c r="O149" s="59"/>
      <c r="P149" s="175">
        <f>O149*H149</f>
        <v>0</v>
      </c>
      <c r="Q149" s="175">
        <v>0</v>
      </c>
      <c r="R149" s="175">
        <f>Q149*H149</f>
        <v>0</v>
      </c>
      <c r="S149" s="175">
        <v>0</v>
      </c>
      <c r="T149" s="176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77" t="s">
        <v>2825</v>
      </c>
      <c r="AT149" s="177" t="s">
        <v>263</v>
      </c>
      <c r="AU149" s="177" t="s">
        <v>32</v>
      </c>
      <c r="AY149" s="18" t="s">
        <v>260</v>
      </c>
      <c r="BE149" s="178">
        <f>IF(N149="základní",J149,0)</f>
        <v>0</v>
      </c>
      <c r="BF149" s="178">
        <f>IF(N149="snížená",J149,0)</f>
        <v>0</v>
      </c>
      <c r="BG149" s="178">
        <f>IF(N149="zákl. přenesená",J149,0)</f>
        <v>0</v>
      </c>
      <c r="BH149" s="178">
        <f>IF(N149="sníž. přenesená",J149,0)</f>
        <v>0</v>
      </c>
      <c r="BI149" s="178">
        <f>IF(N149="nulová",J149,0)</f>
        <v>0</v>
      </c>
      <c r="BJ149" s="18" t="s">
        <v>32</v>
      </c>
      <c r="BK149" s="178">
        <f>ROUND(I149*H149,2)</f>
        <v>0</v>
      </c>
      <c r="BL149" s="18" t="s">
        <v>2825</v>
      </c>
      <c r="BM149" s="177" t="s">
        <v>489</v>
      </c>
    </row>
    <row r="150" spans="1:65" s="13" customFormat="1">
      <c r="B150" s="179"/>
      <c r="D150" s="180" t="s">
        <v>270</v>
      </c>
      <c r="E150" s="181" t="s">
        <v>1</v>
      </c>
      <c r="F150" s="182" t="s">
        <v>32</v>
      </c>
      <c r="H150" s="183">
        <v>1</v>
      </c>
      <c r="I150" s="184"/>
      <c r="L150" s="179"/>
      <c r="M150" s="185"/>
      <c r="N150" s="186"/>
      <c r="O150" s="186"/>
      <c r="P150" s="186"/>
      <c r="Q150" s="186"/>
      <c r="R150" s="186"/>
      <c r="S150" s="186"/>
      <c r="T150" s="187"/>
      <c r="AT150" s="181" t="s">
        <v>270</v>
      </c>
      <c r="AU150" s="181" t="s">
        <v>32</v>
      </c>
      <c r="AV150" s="13" t="s">
        <v>86</v>
      </c>
      <c r="AW150" s="13" t="s">
        <v>31</v>
      </c>
      <c r="AX150" s="13" t="s">
        <v>32</v>
      </c>
      <c r="AY150" s="181" t="s">
        <v>260</v>
      </c>
    </row>
    <row r="151" spans="1:65" s="2" customFormat="1" ht="16.5" customHeight="1">
      <c r="A151" s="33"/>
      <c r="B151" s="132"/>
      <c r="C151" s="166" t="s">
        <v>8</v>
      </c>
      <c r="D151" s="166" t="s">
        <v>263</v>
      </c>
      <c r="E151" s="167" t="s">
        <v>2849</v>
      </c>
      <c r="F151" s="168" t="s">
        <v>2850</v>
      </c>
      <c r="G151" s="169" t="s">
        <v>2824</v>
      </c>
      <c r="H151" s="170">
        <v>1</v>
      </c>
      <c r="I151" s="171"/>
      <c r="J151" s="172">
        <f>ROUND(I151*H151,2)</f>
        <v>0</v>
      </c>
      <c r="K151" s="168" t="s">
        <v>356</v>
      </c>
      <c r="L151" s="34"/>
      <c r="M151" s="173" t="s">
        <v>1</v>
      </c>
      <c r="N151" s="174" t="s">
        <v>42</v>
      </c>
      <c r="O151" s="59"/>
      <c r="P151" s="175">
        <f>O151*H151</f>
        <v>0</v>
      </c>
      <c r="Q151" s="175">
        <v>0</v>
      </c>
      <c r="R151" s="175">
        <f>Q151*H151</f>
        <v>0</v>
      </c>
      <c r="S151" s="175">
        <v>0</v>
      </c>
      <c r="T151" s="176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77" t="s">
        <v>2825</v>
      </c>
      <c r="AT151" s="177" t="s">
        <v>263</v>
      </c>
      <c r="AU151" s="177" t="s">
        <v>32</v>
      </c>
      <c r="AY151" s="18" t="s">
        <v>260</v>
      </c>
      <c r="BE151" s="178">
        <f>IF(N151="základní",J151,0)</f>
        <v>0</v>
      </c>
      <c r="BF151" s="178">
        <f>IF(N151="snížená",J151,0)</f>
        <v>0</v>
      </c>
      <c r="BG151" s="178">
        <f>IF(N151="zákl. přenesená",J151,0)</f>
        <v>0</v>
      </c>
      <c r="BH151" s="178">
        <f>IF(N151="sníž. přenesená",J151,0)</f>
        <v>0</v>
      </c>
      <c r="BI151" s="178">
        <f>IF(N151="nulová",J151,0)</f>
        <v>0</v>
      </c>
      <c r="BJ151" s="18" t="s">
        <v>32</v>
      </c>
      <c r="BK151" s="178">
        <f>ROUND(I151*H151,2)</f>
        <v>0</v>
      </c>
      <c r="BL151" s="18" t="s">
        <v>2825</v>
      </c>
      <c r="BM151" s="177" t="s">
        <v>499</v>
      </c>
    </row>
    <row r="152" spans="1:65" s="13" customFormat="1">
      <c r="B152" s="179"/>
      <c r="D152" s="180" t="s">
        <v>270</v>
      </c>
      <c r="E152" s="181" t="s">
        <v>1</v>
      </c>
      <c r="F152" s="182" t="s">
        <v>32</v>
      </c>
      <c r="H152" s="183">
        <v>1</v>
      </c>
      <c r="I152" s="184"/>
      <c r="L152" s="179"/>
      <c r="M152" s="185"/>
      <c r="N152" s="186"/>
      <c r="O152" s="186"/>
      <c r="P152" s="186"/>
      <c r="Q152" s="186"/>
      <c r="R152" s="186"/>
      <c r="S152" s="186"/>
      <c r="T152" s="187"/>
      <c r="AT152" s="181" t="s">
        <v>270</v>
      </c>
      <c r="AU152" s="181" t="s">
        <v>32</v>
      </c>
      <c r="AV152" s="13" t="s">
        <v>86</v>
      </c>
      <c r="AW152" s="13" t="s">
        <v>31</v>
      </c>
      <c r="AX152" s="13" t="s">
        <v>32</v>
      </c>
      <c r="AY152" s="181" t="s">
        <v>260</v>
      </c>
    </row>
    <row r="153" spans="1:65" s="2" customFormat="1" ht="16.5" customHeight="1">
      <c r="A153" s="33"/>
      <c r="B153" s="132"/>
      <c r="C153" s="166" t="s">
        <v>261</v>
      </c>
      <c r="D153" s="166" t="s">
        <v>263</v>
      </c>
      <c r="E153" s="167" t="s">
        <v>2851</v>
      </c>
      <c r="F153" s="168" t="s">
        <v>243</v>
      </c>
      <c r="G153" s="169" t="s">
        <v>2824</v>
      </c>
      <c r="H153" s="170">
        <v>1</v>
      </c>
      <c r="I153" s="171"/>
      <c r="J153" s="172">
        <f>ROUND(I153*H153,2)</f>
        <v>0</v>
      </c>
      <c r="K153" s="168" t="s">
        <v>356</v>
      </c>
      <c r="L153" s="34"/>
      <c r="M153" s="173" t="s">
        <v>1</v>
      </c>
      <c r="N153" s="174" t="s">
        <v>42</v>
      </c>
      <c r="O153" s="59"/>
      <c r="P153" s="175">
        <f>O153*H153</f>
        <v>0</v>
      </c>
      <c r="Q153" s="175">
        <v>0</v>
      </c>
      <c r="R153" s="175">
        <f>Q153*H153</f>
        <v>0</v>
      </c>
      <c r="S153" s="175">
        <v>0</v>
      </c>
      <c r="T153" s="176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77" t="s">
        <v>2825</v>
      </c>
      <c r="AT153" s="177" t="s">
        <v>263</v>
      </c>
      <c r="AU153" s="177" t="s">
        <v>32</v>
      </c>
      <c r="AY153" s="18" t="s">
        <v>260</v>
      </c>
      <c r="BE153" s="178">
        <f>IF(N153="základní",J153,0)</f>
        <v>0</v>
      </c>
      <c r="BF153" s="178">
        <f>IF(N153="snížená",J153,0)</f>
        <v>0</v>
      </c>
      <c r="BG153" s="178">
        <f>IF(N153="zákl. přenesená",J153,0)</f>
        <v>0</v>
      </c>
      <c r="BH153" s="178">
        <f>IF(N153="sníž. přenesená",J153,0)</f>
        <v>0</v>
      </c>
      <c r="BI153" s="178">
        <f>IF(N153="nulová",J153,0)</f>
        <v>0</v>
      </c>
      <c r="BJ153" s="18" t="s">
        <v>32</v>
      </c>
      <c r="BK153" s="178">
        <f>ROUND(I153*H153,2)</f>
        <v>0</v>
      </c>
      <c r="BL153" s="18" t="s">
        <v>2825</v>
      </c>
      <c r="BM153" s="177" t="s">
        <v>548</v>
      </c>
    </row>
    <row r="154" spans="1:65" s="13" customFormat="1">
      <c r="B154" s="179"/>
      <c r="D154" s="180" t="s">
        <v>270</v>
      </c>
      <c r="E154" s="181" t="s">
        <v>1</v>
      </c>
      <c r="F154" s="182" t="s">
        <v>32</v>
      </c>
      <c r="H154" s="183">
        <v>1</v>
      </c>
      <c r="I154" s="184"/>
      <c r="L154" s="179"/>
      <c r="M154" s="185"/>
      <c r="N154" s="186"/>
      <c r="O154" s="186"/>
      <c r="P154" s="186"/>
      <c r="Q154" s="186"/>
      <c r="R154" s="186"/>
      <c r="S154" s="186"/>
      <c r="T154" s="187"/>
      <c r="AT154" s="181" t="s">
        <v>270</v>
      </c>
      <c r="AU154" s="181" t="s">
        <v>32</v>
      </c>
      <c r="AV154" s="13" t="s">
        <v>86</v>
      </c>
      <c r="AW154" s="13" t="s">
        <v>31</v>
      </c>
      <c r="AX154" s="13" t="s">
        <v>32</v>
      </c>
      <c r="AY154" s="181" t="s">
        <v>260</v>
      </c>
    </row>
    <row r="155" spans="1:65" s="2" customFormat="1" ht="16.5" customHeight="1">
      <c r="A155" s="33"/>
      <c r="B155" s="132"/>
      <c r="C155" s="166" t="s">
        <v>333</v>
      </c>
      <c r="D155" s="166" t="s">
        <v>263</v>
      </c>
      <c r="E155" s="167" t="s">
        <v>2852</v>
      </c>
      <c r="F155" s="168" t="s">
        <v>2853</v>
      </c>
      <c r="G155" s="169" t="s">
        <v>2824</v>
      </c>
      <c r="H155" s="170">
        <v>1</v>
      </c>
      <c r="I155" s="171"/>
      <c r="J155" s="172">
        <f>ROUND(I155*H155,2)</f>
        <v>0</v>
      </c>
      <c r="K155" s="168" t="s">
        <v>356</v>
      </c>
      <c r="L155" s="34"/>
      <c r="M155" s="173" t="s">
        <v>1</v>
      </c>
      <c r="N155" s="174" t="s">
        <v>42</v>
      </c>
      <c r="O155" s="59"/>
      <c r="P155" s="175">
        <f>O155*H155</f>
        <v>0</v>
      </c>
      <c r="Q155" s="175">
        <v>0</v>
      </c>
      <c r="R155" s="175">
        <f>Q155*H155</f>
        <v>0</v>
      </c>
      <c r="S155" s="175">
        <v>0</v>
      </c>
      <c r="T155" s="176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77" t="s">
        <v>2825</v>
      </c>
      <c r="AT155" s="177" t="s">
        <v>263</v>
      </c>
      <c r="AU155" s="177" t="s">
        <v>32</v>
      </c>
      <c r="AY155" s="18" t="s">
        <v>260</v>
      </c>
      <c r="BE155" s="178">
        <f>IF(N155="základní",J155,0)</f>
        <v>0</v>
      </c>
      <c r="BF155" s="178">
        <f>IF(N155="snížená",J155,0)</f>
        <v>0</v>
      </c>
      <c r="BG155" s="178">
        <f>IF(N155="zákl. přenesená",J155,0)</f>
        <v>0</v>
      </c>
      <c r="BH155" s="178">
        <f>IF(N155="sníž. přenesená",J155,0)</f>
        <v>0</v>
      </c>
      <c r="BI155" s="178">
        <f>IF(N155="nulová",J155,0)</f>
        <v>0</v>
      </c>
      <c r="BJ155" s="18" t="s">
        <v>32</v>
      </c>
      <c r="BK155" s="178">
        <f>ROUND(I155*H155,2)</f>
        <v>0</v>
      </c>
      <c r="BL155" s="18" t="s">
        <v>2825</v>
      </c>
      <c r="BM155" s="177" t="s">
        <v>568</v>
      </c>
    </row>
    <row r="156" spans="1:65" s="13" customFormat="1">
      <c r="B156" s="179"/>
      <c r="D156" s="180" t="s">
        <v>270</v>
      </c>
      <c r="E156" s="181" t="s">
        <v>1</v>
      </c>
      <c r="F156" s="182" t="s">
        <v>32</v>
      </c>
      <c r="H156" s="183">
        <v>1</v>
      </c>
      <c r="I156" s="184"/>
      <c r="L156" s="179"/>
      <c r="M156" s="185"/>
      <c r="N156" s="186"/>
      <c r="O156" s="186"/>
      <c r="P156" s="186"/>
      <c r="Q156" s="186"/>
      <c r="R156" s="186"/>
      <c r="S156" s="186"/>
      <c r="T156" s="187"/>
      <c r="AT156" s="181" t="s">
        <v>270</v>
      </c>
      <c r="AU156" s="181" t="s">
        <v>32</v>
      </c>
      <c r="AV156" s="13" t="s">
        <v>86</v>
      </c>
      <c r="AW156" s="13" t="s">
        <v>31</v>
      </c>
      <c r="AX156" s="13" t="s">
        <v>32</v>
      </c>
      <c r="AY156" s="181" t="s">
        <v>260</v>
      </c>
    </row>
    <row r="157" spans="1:65" s="2" customFormat="1" ht="16.5" customHeight="1">
      <c r="A157" s="33"/>
      <c r="B157" s="132"/>
      <c r="C157" s="166" t="s">
        <v>338</v>
      </c>
      <c r="D157" s="166" t="s">
        <v>263</v>
      </c>
      <c r="E157" s="167" t="s">
        <v>2854</v>
      </c>
      <c r="F157" s="168" t="s">
        <v>2855</v>
      </c>
      <c r="G157" s="169" t="s">
        <v>2824</v>
      </c>
      <c r="H157" s="170">
        <v>1</v>
      </c>
      <c r="I157" s="171"/>
      <c r="J157" s="172">
        <f>ROUND(I157*H157,2)</f>
        <v>0</v>
      </c>
      <c r="K157" s="168" t="s">
        <v>356</v>
      </c>
      <c r="L157" s="34"/>
      <c r="M157" s="173" t="s">
        <v>1</v>
      </c>
      <c r="N157" s="174" t="s">
        <v>42</v>
      </c>
      <c r="O157" s="59"/>
      <c r="P157" s="175">
        <f>O157*H157</f>
        <v>0</v>
      </c>
      <c r="Q157" s="175">
        <v>0</v>
      </c>
      <c r="R157" s="175">
        <f>Q157*H157</f>
        <v>0</v>
      </c>
      <c r="S157" s="175">
        <v>0</v>
      </c>
      <c r="T157" s="176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77" t="s">
        <v>2825</v>
      </c>
      <c r="AT157" s="177" t="s">
        <v>263</v>
      </c>
      <c r="AU157" s="177" t="s">
        <v>32</v>
      </c>
      <c r="AY157" s="18" t="s">
        <v>260</v>
      </c>
      <c r="BE157" s="178">
        <f>IF(N157="základní",J157,0)</f>
        <v>0</v>
      </c>
      <c r="BF157" s="178">
        <f>IF(N157="snížená",J157,0)</f>
        <v>0</v>
      </c>
      <c r="BG157" s="178">
        <f>IF(N157="zákl. přenesená",J157,0)</f>
        <v>0</v>
      </c>
      <c r="BH157" s="178">
        <f>IF(N157="sníž. přenesená",J157,0)</f>
        <v>0</v>
      </c>
      <c r="BI157" s="178">
        <f>IF(N157="nulová",J157,0)</f>
        <v>0</v>
      </c>
      <c r="BJ157" s="18" t="s">
        <v>32</v>
      </c>
      <c r="BK157" s="178">
        <f>ROUND(I157*H157,2)</f>
        <v>0</v>
      </c>
      <c r="BL157" s="18" t="s">
        <v>2825</v>
      </c>
      <c r="BM157" s="177" t="s">
        <v>606</v>
      </c>
    </row>
    <row r="158" spans="1:65" s="13" customFormat="1">
      <c r="B158" s="179"/>
      <c r="D158" s="180" t="s">
        <v>270</v>
      </c>
      <c r="E158" s="181" t="s">
        <v>1</v>
      </c>
      <c r="F158" s="182" t="s">
        <v>32</v>
      </c>
      <c r="H158" s="183">
        <v>1</v>
      </c>
      <c r="I158" s="184"/>
      <c r="L158" s="179"/>
      <c r="M158" s="185"/>
      <c r="N158" s="186"/>
      <c r="O158" s="186"/>
      <c r="P158" s="186"/>
      <c r="Q158" s="186"/>
      <c r="R158" s="186"/>
      <c r="S158" s="186"/>
      <c r="T158" s="187"/>
      <c r="AT158" s="181" t="s">
        <v>270</v>
      </c>
      <c r="AU158" s="181" t="s">
        <v>32</v>
      </c>
      <c r="AV158" s="13" t="s">
        <v>86</v>
      </c>
      <c r="AW158" s="13" t="s">
        <v>31</v>
      </c>
      <c r="AX158" s="13" t="s">
        <v>32</v>
      </c>
      <c r="AY158" s="181" t="s">
        <v>260</v>
      </c>
    </row>
    <row r="159" spans="1:65" s="2" customFormat="1" ht="24.2" customHeight="1">
      <c r="A159" s="33"/>
      <c r="B159" s="132"/>
      <c r="C159" s="166" t="s">
        <v>343</v>
      </c>
      <c r="D159" s="166" t="s">
        <v>263</v>
      </c>
      <c r="E159" s="167" t="s">
        <v>2856</v>
      </c>
      <c r="F159" s="168" t="s">
        <v>2857</v>
      </c>
      <c r="G159" s="169" t="s">
        <v>2824</v>
      </c>
      <c r="H159" s="170">
        <v>1</v>
      </c>
      <c r="I159" s="171"/>
      <c r="J159" s="172">
        <f>ROUND(I159*H159,2)</f>
        <v>0</v>
      </c>
      <c r="K159" s="168" t="s">
        <v>356</v>
      </c>
      <c r="L159" s="34"/>
      <c r="M159" s="173" t="s">
        <v>1</v>
      </c>
      <c r="N159" s="174" t="s">
        <v>42</v>
      </c>
      <c r="O159" s="59"/>
      <c r="P159" s="175">
        <f>O159*H159</f>
        <v>0</v>
      </c>
      <c r="Q159" s="175">
        <v>0</v>
      </c>
      <c r="R159" s="175">
        <f>Q159*H159</f>
        <v>0</v>
      </c>
      <c r="S159" s="175">
        <v>0</v>
      </c>
      <c r="T159" s="176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77" t="s">
        <v>2825</v>
      </c>
      <c r="AT159" s="177" t="s">
        <v>263</v>
      </c>
      <c r="AU159" s="177" t="s">
        <v>32</v>
      </c>
      <c r="AY159" s="18" t="s">
        <v>260</v>
      </c>
      <c r="BE159" s="178">
        <f>IF(N159="základní",J159,0)</f>
        <v>0</v>
      </c>
      <c r="BF159" s="178">
        <f>IF(N159="snížená",J159,0)</f>
        <v>0</v>
      </c>
      <c r="BG159" s="178">
        <f>IF(N159="zákl. přenesená",J159,0)</f>
        <v>0</v>
      </c>
      <c r="BH159" s="178">
        <f>IF(N159="sníž. přenesená",J159,0)</f>
        <v>0</v>
      </c>
      <c r="BI159" s="178">
        <f>IF(N159="nulová",J159,0)</f>
        <v>0</v>
      </c>
      <c r="BJ159" s="18" t="s">
        <v>32</v>
      </c>
      <c r="BK159" s="178">
        <f>ROUND(I159*H159,2)</f>
        <v>0</v>
      </c>
      <c r="BL159" s="18" t="s">
        <v>2825</v>
      </c>
      <c r="BM159" s="177" t="s">
        <v>2858</v>
      </c>
    </row>
    <row r="160" spans="1:65" s="13" customFormat="1">
      <c r="B160" s="179"/>
      <c r="D160" s="180" t="s">
        <v>270</v>
      </c>
      <c r="E160" s="181" t="s">
        <v>1</v>
      </c>
      <c r="F160" s="182" t="s">
        <v>32</v>
      </c>
      <c r="H160" s="183">
        <v>1</v>
      </c>
      <c r="I160" s="184"/>
      <c r="L160" s="179"/>
      <c r="M160" s="185"/>
      <c r="N160" s="186"/>
      <c r="O160" s="186"/>
      <c r="P160" s="186"/>
      <c r="Q160" s="186"/>
      <c r="R160" s="186"/>
      <c r="S160" s="186"/>
      <c r="T160" s="187"/>
      <c r="AT160" s="181" t="s">
        <v>270</v>
      </c>
      <c r="AU160" s="181" t="s">
        <v>32</v>
      </c>
      <c r="AV160" s="13" t="s">
        <v>86</v>
      </c>
      <c r="AW160" s="13" t="s">
        <v>31</v>
      </c>
      <c r="AX160" s="13" t="s">
        <v>32</v>
      </c>
      <c r="AY160" s="181" t="s">
        <v>260</v>
      </c>
    </row>
    <row r="161" spans="1:65" s="2" customFormat="1" ht="16.5" customHeight="1">
      <c r="A161" s="33"/>
      <c r="B161" s="132"/>
      <c r="C161" s="166" t="s">
        <v>348</v>
      </c>
      <c r="D161" s="166" t="s">
        <v>263</v>
      </c>
      <c r="E161" s="167" t="s">
        <v>2893</v>
      </c>
      <c r="F161" s="168" t="s">
        <v>2860</v>
      </c>
      <c r="G161" s="169" t="s">
        <v>2824</v>
      </c>
      <c r="H161" s="170">
        <v>1</v>
      </c>
      <c r="I161" s="171"/>
      <c r="J161" s="172">
        <f>ROUND(I161*H161,2)</f>
        <v>0</v>
      </c>
      <c r="K161" s="168" t="s">
        <v>356</v>
      </c>
      <c r="L161" s="34"/>
      <c r="M161" s="173" t="s">
        <v>1</v>
      </c>
      <c r="N161" s="174" t="s">
        <v>42</v>
      </c>
      <c r="O161" s="59"/>
      <c r="P161" s="175">
        <f>O161*H161</f>
        <v>0</v>
      </c>
      <c r="Q161" s="175">
        <v>0</v>
      </c>
      <c r="R161" s="175">
        <f>Q161*H161</f>
        <v>0</v>
      </c>
      <c r="S161" s="175">
        <v>0</v>
      </c>
      <c r="T161" s="176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77" t="s">
        <v>2825</v>
      </c>
      <c r="AT161" s="177" t="s">
        <v>263</v>
      </c>
      <c r="AU161" s="177" t="s">
        <v>32</v>
      </c>
      <c r="AY161" s="18" t="s">
        <v>260</v>
      </c>
      <c r="BE161" s="178">
        <f>IF(N161="základní",J161,0)</f>
        <v>0</v>
      </c>
      <c r="BF161" s="178">
        <f>IF(N161="snížená",J161,0)</f>
        <v>0</v>
      </c>
      <c r="BG161" s="178">
        <f>IF(N161="zákl. přenesená",J161,0)</f>
        <v>0</v>
      </c>
      <c r="BH161" s="178">
        <f>IF(N161="sníž. přenesená",J161,0)</f>
        <v>0</v>
      </c>
      <c r="BI161" s="178">
        <f>IF(N161="nulová",J161,0)</f>
        <v>0</v>
      </c>
      <c r="BJ161" s="18" t="s">
        <v>32</v>
      </c>
      <c r="BK161" s="178">
        <f>ROUND(I161*H161,2)</f>
        <v>0</v>
      </c>
      <c r="BL161" s="18" t="s">
        <v>2825</v>
      </c>
      <c r="BM161" s="177" t="s">
        <v>2894</v>
      </c>
    </row>
    <row r="162" spans="1:65" s="15" customFormat="1">
      <c r="B162" s="196"/>
      <c r="D162" s="180" t="s">
        <v>270</v>
      </c>
      <c r="E162" s="197" t="s">
        <v>1</v>
      </c>
      <c r="F162" s="198" t="s">
        <v>2861</v>
      </c>
      <c r="H162" s="197" t="s">
        <v>1</v>
      </c>
      <c r="I162" s="199"/>
      <c r="L162" s="196"/>
      <c r="M162" s="200"/>
      <c r="N162" s="201"/>
      <c r="O162" s="201"/>
      <c r="P162" s="201"/>
      <c r="Q162" s="201"/>
      <c r="R162" s="201"/>
      <c r="S162" s="201"/>
      <c r="T162" s="202"/>
      <c r="AT162" s="197" t="s">
        <v>270</v>
      </c>
      <c r="AU162" s="197" t="s">
        <v>32</v>
      </c>
      <c r="AV162" s="15" t="s">
        <v>32</v>
      </c>
      <c r="AW162" s="15" t="s">
        <v>31</v>
      </c>
      <c r="AX162" s="15" t="s">
        <v>77</v>
      </c>
      <c r="AY162" s="197" t="s">
        <v>260</v>
      </c>
    </row>
    <row r="163" spans="1:65" s="15" customFormat="1">
      <c r="B163" s="196"/>
      <c r="D163" s="180" t="s">
        <v>270</v>
      </c>
      <c r="E163" s="197" t="s">
        <v>1</v>
      </c>
      <c r="F163" s="198" t="s">
        <v>2862</v>
      </c>
      <c r="H163" s="197" t="s">
        <v>1</v>
      </c>
      <c r="I163" s="199"/>
      <c r="L163" s="196"/>
      <c r="M163" s="200"/>
      <c r="N163" s="201"/>
      <c r="O163" s="201"/>
      <c r="P163" s="201"/>
      <c r="Q163" s="201"/>
      <c r="R163" s="201"/>
      <c r="S163" s="201"/>
      <c r="T163" s="202"/>
      <c r="AT163" s="197" t="s">
        <v>270</v>
      </c>
      <c r="AU163" s="197" t="s">
        <v>32</v>
      </c>
      <c r="AV163" s="15" t="s">
        <v>32</v>
      </c>
      <c r="AW163" s="15" t="s">
        <v>31</v>
      </c>
      <c r="AX163" s="15" t="s">
        <v>77</v>
      </c>
      <c r="AY163" s="197" t="s">
        <v>260</v>
      </c>
    </row>
    <row r="164" spans="1:65" s="15" customFormat="1">
      <c r="B164" s="196"/>
      <c r="D164" s="180" t="s">
        <v>270</v>
      </c>
      <c r="E164" s="197" t="s">
        <v>1</v>
      </c>
      <c r="F164" s="198" t="s">
        <v>2863</v>
      </c>
      <c r="H164" s="197" t="s">
        <v>1</v>
      </c>
      <c r="I164" s="199"/>
      <c r="L164" s="196"/>
      <c r="M164" s="200"/>
      <c r="N164" s="201"/>
      <c r="O164" s="201"/>
      <c r="P164" s="201"/>
      <c r="Q164" s="201"/>
      <c r="R164" s="201"/>
      <c r="S164" s="201"/>
      <c r="T164" s="202"/>
      <c r="AT164" s="197" t="s">
        <v>270</v>
      </c>
      <c r="AU164" s="197" t="s">
        <v>32</v>
      </c>
      <c r="AV164" s="15" t="s">
        <v>32</v>
      </c>
      <c r="AW164" s="15" t="s">
        <v>31</v>
      </c>
      <c r="AX164" s="15" t="s">
        <v>77</v>
      </c>
      <c r="AY164" s="197" t="s">
        <v>260</v>
      </c>
    </row>
    <row r="165" spans="1:65" s="15" customFormat="1">
      <c r="B165" s="196"/>
      <c r="D165" s="180" t="s">
        <v>270</v>
      </c>
      <c r="E165" s="197" t="s">
        <v>1</v>
      </c>
      <c r="F165" s="198" t="s">
        <v>2864</v>
      </c>
      <c r="H165" s="197" t="s">
        <v>1</v>
      </c>
      <c r="I165" s="199"/>
      <c r="L165" s="196"/>
      <c r="M165" s="200"/>
      <c r="N165" s="201"/>
      <c r="O165" s="201"/>
      <c r="P165" s="201"/>
      <c r="Q165" s="201"/>
      <c r="R165" s="201"/>
      <c r="S165" s="201"/>
      <c r="T165" s="202"/>
      <c r="AT165" s="197" t="s">
        <v>270</v>
      </c>
      <c r="AU165" s="197" t="s">
        <v>32</v>
      </c>
      <c r="AV165" s="15" t="s">
        <v>32</v>
      </c>
      <c r="AW165" s="15" t="s">
        <v>31</v>
      </c>
      <c r="AX165" s="15" t="s">
        <v>77</v>
      </c>
      <c r="AY165" s="197" t="s">
        <v>260</v>
      </c>
    </row>
    <row r="166" spans="1:65" s="13" customFormat="1">
      <c r="B166" s="179"/>
      <c r="D166" s="180" t="s">
        <v>270</v>
      </c>
      <c r="E166" s="181" t="s">
        <v>1</v>
      </c>
      <c r="F166" s="182" t="s">
        <v>32</v>
      </c>
      <c r="H166" s="183">
        <v>1</v>
      </c>
      <c r="I166" s="184"/>
      <c r="L166" s="179"/>
      <c r="M166" s="185"/>
      <c r="N166" s="186"/>
      <c r="O166" s="186"/>
      <c r="P166" s="186"/>
      <c r="Q166" s="186"/>
      <c r="R166" s="186"/>
      <c r="S166" s="186"/>
      <c r="T166" s="187"/>
      <c r="AT166" s="181" t="s">
        <v>270</v>
      </c>
      <c r="AU166" s="181" t="s">
        <v>32</v>
      </c>
      <c r="AV166" s="13" t="s">
        <v>86</v>
      </c>
      <c r="AW166" s="13" t="s">
        <v>31</v>
      </c>
      <c r="AX166" s="13" t="s">
        <v>32</v>
      </c>
      <c r="AY166" s="181" t="s">
        <v>260</v>
      </c>
    </row>
    <row r="167" spans="1:65" s="2" customFormat="1" ht="24.2" customHeight="1">
      <c r="A167" s="33"/>
      <c r="B167" s="132"/>
      <c r="C167" s="166" t="s">
        <v>353</v>
      </c>
      <c r="D167" s="166" t="s">
        <v>263</v>
      </c>
      <c r="E167" s="167" t="s">
        <v>2865</v>
      </c>
      <c r="F167" s="168" t="s">
        <v>2866</v>
      </c>
      <c r="G167" s="169" t="s">
        <v>2824</v>
      </c>
      <c r="H167" s="170">
        <v>1</v>
      </c>
      <c r="I167" s="171"/>
      <c r="J167" s="172">
        <f>ROUND(I167*H167,2)</f>
        <v>0</v>
      </c>
      <c r="K167" s="168" t="s">
        <v>356</v>
      </c>
      <c r="L167" s="34"/>
      <c r="M167" s="173" t="s">
        <v>1</v>
      </c>
      <c r="N167" s="174" t="s">
        <v>42</v>
      </c>
      <c r="O167" s="59"/>
      <c r="P167" s="175">
        <f>O167*H167</f>
        <v>0</v>
      </c>
      <c r="Q167" s="175">
        <v>0</v>
      </c>
      <c r="R167" s="175">
        <f>Q167*H167</f>
        <v>0</v>
      </c>
      <c r="S167" s="175">
        <v>0</v>
      </c>
      <c r="T167" s="176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77" t="s">
        <v>2825</v>
      </c>
      <c r="AT167" s="177" t="s">
        <v>263</v>
      </c>
      <c r="AU167" s="177" t="s">
        <v>32</v>
      </c>
      <c r="AY167" s="18" t="s">
        <v>260</v>
      </c>
      <c r="BE167" s="178">
        <f>IF(N167="základní",J167,0)</f>
        <v>0</v>
      </c>
      <c r="BF167" s="178">
        <f>IF(N167="snížená",J167,0)</f>
        <v>0</v>
      </c>
      <c r="BG167" s="178">
        <f>IF(N167="zákl. přenesená",J167,0)</f>
        <v>0</v>
      </c>
      <c r="BH167" s="178">
        <f>IF(N167="sníž. přenesená",J167,0)</f>
        <v>0</v>
      </c>
      <c r="BI167" s="178">
        <f>IF(N167="nulová",J167,0)</f>
        <v>0</v>
      </c>
      <c r="BJ167" s="18" t="s">
        <v>32</v>
      </c>
      <c r="BK167" s="178">
        <f>ROUND(I167*H167,2)</f>
        <v>0</v>
      </c>
      <c r="BL167" s="18" t="s">
        <v>2825</v>
      </c>
      <c r="BM167" s="177" t="s">
        <v>2895</v>
      </c>
    </row>
    <row r="168" spans="1:65" s="13" customFormat="1">
      <c r="B168" s="179"/>
      <c r="D168" s="180" t="s">
        <v>270</v>
      </c>
      <c r="E168" s="181" t="s">
        <v>1</v>
      </c>
      <c r="F168" s="182" t="s">
        <v>32</v>
      </c>
      <c r="H168" s="183">
        <v>1</v>
      </c>
      <c r="I168" s="184"/>
      <c r="L168" s="179"/>
      <c r="M168" s="221"/>
      <c r="N168" s="222"/>
      <c r="O168" s="222"/>
      <c r="P168" s="222"/>
      <c r="Q168" s="222"/>
      <c r="R168" s="222"/>
      <c r="S168" s="222"/>
      <c r="T168" s="223"/>
      <c r="AT168" s="181" t="s">
        <v>270</v>
      </c>
      <c r="AU168" s="181" t="s">
        <v>32</v>
      </c>
      <c r="AV168" s="13" t="s">
        <v>86</v>
      </c>
      <c r="AW168" s="13" t="s">
        <v>31</v>
      </c>
      <c r="AX168" s="13" t="s">
        <v>32</v>
      </c>
      <c r="AY168" s="181" t="s">
        <v>260</v>
      </c>
    </row>
    <row r="169" spans="1:65" s="2" customFormat="1" ht="6.95" customHeight="1">
      <c r="A169" s="33"/>
      <c r="B169" s="48"/>
      <c r="C169" s="49"/>
      <c r="D169" s="49"/>
      <c r="E169" s="49"/>
      <c r="F169" s="49"/>
      <c r="G169" s="49"/>
      <c r="H169" s="49"/>
      <c r="I169" s="49"/>
      <c r="J169" s="49"/>
      <c r="K169" s="49"/>
      <c r="L169" s="34"/>
      <c r="M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</row>
  </sheetData>
  <autoFilter ref="C130:K168"/>
  <mergeCells count="17">
    <mergeCell ref="E29:H29"/>
    <mergeCell ref="E123:H123"/>
    <mergeCell ref="L2:V2"/>
    <mergeCell ref="D105:F105"/>
    <mergeCell ref="D106:F106"/>
    <mergeCell ref="D107:F107"/>
    <mergeCell ref="E119:H119"/>
    <mergeCell ref="E121:H121"/>
    <mergeCell ref="E85:H85"/>
    <mergeCell ref="E87:H87"/>
    <mergeCell ref="E89:H89"/>
    <mergeCell ref="D103:F103"/>
    <mergeCell ref="D104:F104"/>
    <mergeCell ref="E7:H7"/>
    <mergeCell ref="E9:H9"/>
    <mergeCell ref="E11:H11"/>
    <mergeCell ref="E20:H20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46"/>
  <sheetViews>
    <sheetView showGridLines="0" workbookViewId="0"/>
  </sheetViews>
  <sheetFormatPr defaultRowHeight="11.25"/>
  <cols>
    <col min="1" max="1" width="8.33203125" style="1" customWidth="1"/>
    <col min="2" max="2" width="1.6640625" style="1" customWidth="1"/>
    <col min="3" max="3" width="25" style="1" customWidth="1"/>
    <col min="4" max="4" width="130.83203125" style="1" customWidth="1"/>
    <col min="5" max="5" width="13.33203125" style="1" customWidth="1"/>
    <col min="6" max="6" width="20" style="1" customWidth="1"/>
    <col min="7" max="7" width="1.6640625" style="1" customWidth="1"/>
    <col min="8" max="8" width="8.33203125" style="1" customWidth="1"/>
  </cols>
  <sheetData>
    <row r="1" spans="1:8" s="1" customFormat="1" ht="11.25" customHeight="1"/>
    <row r="2" spans="1:8" s="1" customFormat="1" ht="36.950000000000003" customHeight="1"/>
    <row r="3" spans="1:8" s="1" customFormat="1" ht="6.95" customHeight="1">
      <c r="B3" s="19"/>
      <c r="C3" s="20"/>
      <c r="D3" s="20"/>
      <c r="E3" s="20"/>
      <c r="F3" s="20"/>
      <c r="G3" s="20"/>
      <c r="H3" s="21"/>
    </row>
    <row r="4" spans="1:8" s="1" customFormat="1" ht="24.95" customHeight="1">
      <c r="B4" s="21"/>
      <c r="C4" s="22" t="s">
        <v>2896</v>
      </c>
      <c r="H4" s="21"/>
    </row>
    <row r="5" spans="1:8" s="1" customFormat="1" ht="12" customHeight="1">
      <c r="B5" s="21"/>
      <c r="C5" s="25" t="s">
        <v>13</v>
      </c>
      <c r="D5" s="274" t="s">
        <v>14</v>
      </c>
      <c r="E5" s="247"/>
      <c r="F5" s="247"/>
      <c r="H5" s="21"/>
    </row>
    <row r="6" spans="1:8" s="1" customFormat="1" ht="36.950000000000003" customHeight="1">
      <c r="B6" s="21"/>
      <c r="C6" s="27" t="s">
        <v>16</v>
      </c>
      <c r="D6" s="271" t="s">
        <v>17</v>
      </c>
      <c r="E6" s="247"/>
      <c r="F6" s="247"/>
      <c r="H6" s="21"/>
    </row>
    <row r="7" spans="1:8" s="1" customFormat="1" ht="16.5" customHeight="1">
      <c r="B7" s="21"/>
      <c r="C7" s="28" t="s">
        <v>22</v>
      </c>
      <c r="D7" s="56">
        <f>'Rekapitulace stavby'!AN8</f>
        <v>0</v>
      </c>
      <c r="H7" s="21"/>
    </row>
    <row r="8" spans="1:8" s="2" customFormat="1" ht="10.9" customHeight="1">
      <c r="A8" s="33"/>
      <c r="B8" s="34"/>
      <c r="C8" s="33"/>
      <c r="D8" s="33"/>
      <c r="E8" s="33"/>
      <c r="F8" s="33"/>
      <c r="G8" s="33"/>
      <c r="H8" s="34"/>
    </row>
    <row r="9" spans="1:8" s="11" customFormat="1" ht="29.25" customHeight="1">
      <c r="A9" s="143"/>
      <c r="B9" s="144"/>
      <c r="C9" s="145" t="s">
        <v>58</v>
      </c>
      <c r="D9" s="146" t="s">
        <v>59</v>
      </c>
      <c r="E9" s="146" t="s">
        <v>247</v>
      </c>
      <c r="F9" s="147" t="s">
        <v>2897</v>
      </c>
      <c r="G9" s="143"/>
      <c r="H9" s="144"/>
    </row>
    <row r="10" spans="1:8" s="2" customFormat="1" ht="26.45" customHeight="1">
      <c r="A10" s="33"/>
      <c r="B10" s="34"/>
      <c r="C10" s="231" t="s">
        <v>2898</v>
      </c>
      <c r="D10" s="231" t="s">
        <v>89</v>
      </c>
      <c r="E10" s="33"/>
      <c r="F10" s="33"/>
      <c r="G10" s="33"/>
      <c r="H10" s="34"/>
    </row>
    <row r="11" spans="1:8" s="2" customFormat="1" ht="16.899999999999999" customHeight="1">
      <c r="A11" s="33"/>
      <c r="B11" s="34"/>
      <c r="C11" s="232" t="s">
        <v>138</v>
      </c>
      <c r="D11" s="233" t="s">
        <v>1</v>
      </c>
      <c r="E11" s="234" t="s">
        <v>1</v>
      </c>
      <c r="F11" s="235">
        <v>7.29</v>
      </c>
      <c r="G11" s="33"/>
      <c r="H11" s="34"/>
    </row>
    <row r="12" spans="1:8" s="2" customFormat="1" ht="16.899999999999999" customHeight="1">
      <c r="A12" s="33"/>
      <c r="B12" s="34"/>
      <c r="C12" s="236" t="s">
        <v>1</v>
      </c>
      <c r="D12" s="236" t="s">
        <v>648</v>
      </c>
      <c r="E12" s="18" t="s">
        <v>1</v>
      </c>
      <c r="F12" s="237">
        <v>7.29</v>
      </c>
      <c r="G12" s="33"/>
      <c r="H12" s="34"/>
    </row>
    <row r="13" spans="1:8" s="2" customFormat="1" ht="16.899999999999999" customHeight="1">
      <c r="A13" s="33"/>
      <c r="B13" s="34"/>
      <c r="C13" s="236" t="s">
        <v>138</v>
      </c>
      <c r="D13" s="236" t="s">
        <v>326</v>
      </c>
      <c r="E13" s="18" t="s">
        <v>1</v>
      </c>
      <c r="F13" s="237">
        <v>7.29</v>
      </c>
      <c r="G13" s="33"/>
      <c r="H13" s="34"/>
    </row>
    <row r="14" spans="1:8" s="2" customFormat="1" ht="16.899999999999999" customHeight="1">
      <c r="A14" s="33"/>
      <c r="B14" s="34"/>
      <c r="C14" s="238" t="s">
        <v>2899</v>
      </c>
      <c r="D14" s="33"/>
      <c r="E14" s="33"/>
      <c r="F14" s="33"/>
      <c r="G14" s="33"/>
      <c r="H14" s="34"/>
    </row>
    <row r="15" spans="1:8" s="2" customFormat="1" ht="16.899999999999999" customHeight="1">
      <c r="A15" s="33"/>
      <c r="B15" s="34"/>
      <c r="C15" s="236" t="s">
        <v>645</v>
      </c>
      <c r="D15" s="236" t="s">
        <v>646</v>
      </c>
      <c r="E15" s="18" t="s">
        <v>372</v>
      </c>
      <c r="F15" s="237">
        <v>7.29</v>
      </c>
      <c r="G15" s="33"/>
      <c r="H15" s="34"/>
    </row>
    <row r="16" spans="1:8" s="2" customFormat="1" ht="16.899999999999999" customHeight="1">
      <c r="A16" s="33"/>
      <c r="B16" s="34"/>
      <c r="C16" s="236" t="s">
        <v>1025</v>
      </c>
      <c r="D16" s="236" t="s">
        <v>1026</v>
      </c>
      <c r="E16" s="18" t="s">
        <v>372</v>
      </c>
      <c r="F16" s="237">
        <v>7.29</v>
      </c>
      <c r="G16" s="33"/>
      <c r="H16" s="34"/>
    </row>
    <row r="17" spans="1:8" s="2" customFormat="1" ht="16.899999999999999" customHeight="1">
      <c r="A17" s="33"/>
      <c r="B17" s="34"/>
      <c r="C17" s="232" t="s">
        <v>140</v>
      </c>
      <c r="D17" s="233" t="s">
        <v>1</v>
      </c>
      <c r="E17" s="234" t="s">
        <v>1</v>
      </c>
      <c r="F17" s="235">
        <v>13.69</v>
      </c>
      <c r="G17" s="33"/>
      <c r="H17" s="34"/>
    </row>
    <row r="18" spans="1:8" s="2" customFormat="1" ht="16.899999999999999" customHeight="1">
      <c r="A18" s="33"/>
      <c r="B18" s="34"/>
      <c r="C18" s="236" t="s">
        <v>1</v>
      </c>
      <c r="D18" s="236" t="s">
        <v>637</v>
      </c>
      <c r="E18" s="18" t="s">
        <v>1</v>
      </c>
      <c r="F18" s="237">
        <v>13.69</v>
      </c>
      <c r="G18" s="33"/>
      <c r="H18" s="34"/>
    </row>
    <row r="19" spans="1:8" s="2" customFormat="1" ht="16.899999999999999" customHeight="1">
      <c r="A19" s="33"/>
      <c r="B19" s="34"/>
      <c r="C19" s="236" t="s">
        <v>140</v>
      </c>
      <c r="D19" s="236" t="s">
        <v>326</v>
      </c>
      <c r="E19" s="18" t="s">
        <v>1</v>
      </c>
      <c r="F19" s="237">
        <v>13.69</v>
      </c>
      <c r="G19" s="33"/>
      <c r="H19" s="34"/>
    </row>
    <row r="20" spans="1:8" s="2" customFormat="1" ht="16.899999999999999" customHeight="1">
      <c r="A20" s="33"/>
      <c r="B20" s="34"/>
      <c r="C20" s="238" t="s">
        <v>2899</v>
      </c>
      <c r="D20" s="33"/>
      <c r="E20" s="33"/>
      <c r="F20" s="33"/>
      <c r="G20" s="33"/>
      <c r="H20" s="34"/>
    </row>
    <row r="21" spans="1:8" s="2" customFormat="1" ht="16.899999999999999" customHeight="1">
      <c r="A21" s="33"/>
      <c r="B21" s="34"/>
      <c r="C21" s="236" t="s">
        <v>634</v>
      </c>
      <c r="D21" s="236" t="s">
        <v>635</v>
      </c>
      <c r="E21" s="18" t="s">
        <v>372</v>
      </c>
      <c r="F21" s="237">
        <v>13.69</v>
      </c>
      <c r="G21" s="33"/>
      <c r="H21" s="34"/>
    </row>
    <row r="22" spans="1:8" s="2" customFormat="1" ht="16.899999999999999" customHeight="1">
      <c r="A22" s="33"/>
      <c r="B22" s="34"/>
      <c r="C22" s="236" t="s">
        <v>1020</v>
      </c>
      <c r="D22" s="236" t="s">
        <v>1021</v>
      </c>
      <c r="E22" s="18" t="s">
        <v>372</v>
      </c>
      <c r="F22" s="237">
        <v>13.69</v>
      </c>
      <c r="G22" s="33"/>
      <c r="H22" s="34"/>
    </row>
    <row r="23" spans="1:8" s="2" customFormat="1" ht="16.899999999999999" customHeight="1">
      <c r="A23" s="33"/>
      <c r="B23" s="34"/>
      <c r="C23" s="232" t="s">
        <v>143</v>
      </c>
      <c r="D23" s="233" t="s">
        <v>1</v>
      </c>
      <c r="E23" s="234" t="s">
        <v>1</v>
      </c>
      <c r="F23" s="235">
        <v>22.09</v>
      </c>
      <c r="G23" s="33"/>
      <c r="H23" s="34"/>
    </row>
    <row r="24" spans="1:8" s="2" customFormat="1" ht="16.899999999999999" customHeight="1">
      <c r="A24" s="33"/>
      <c r="B24" s="34"/>
      <c r="C24" s="236" t="s">
        <v>1</v>
      </c>
      <c r="D24" s="236" t="s">
        <v>678</v>
      </c>
      <c r="E24" s="18" t="s">
        <v>1</v>
      </c>
      <c r="F24" s="237">
        <v>22.09</v>
      </c>
      <c r="G24" s="33"/>
      <c r="H24" s="34"/>
    </row>
    <row r="25" spans="1:8" s="2" customFormat="1" ht="16.899999999999999" customHeight="1">
      <c r="A25" s="33"/>
      <c r="B25" s="34"/>
      <c r="C25" s="236" t="s">
        <v>143</v>
      </c>
      <c r="D25" s="236" t="s">
        <v>275</v>
      </c>
      <c r="E25" s="18" t="s">
        <v>1</v>
      </c>
      <c r="F25" s="237">
        <v>22.09</v>
      </c>
      <c r="G25" s="33"/>
      <c r="H25" s="34"/>
    </row>
    <row r="26" spans="1:8" s="2" customFormat="1" ht="16.899999999999999" customHeight="1">
      <c r="A26" s="33"/>
      <c r="B26" s="34"/>
      <c r="C26" s="238" t="s">
        <v>2899</v>
      </c>
      <c r="D26" s="33"/>
      <c r="E26" s="33"/>
      <c r="F26" s="33"/>
      <c r="G26" s="33"/>
      <c r="H26" s="34"/>
    </row>
    <row r="27" spans="1:8" s="2" customFormat="1" ht="16.899999999999999" customHeight="1">
      <c r="A27" s="33"/>
      <c r="B27" s="34"/>
      <c r="C27" s="236" t="s">
        <v>675</v>
      </c>
      <c r="D27" s="236" t="s">
        <v>676</v>
      </c>
      <c r="E27" s="18" t="s">
        <v>372</v>
      </c>
      <c r="F27" s="237">
        <v>22.09</v>
      </c>
      <c r="G27" s="33"/>
      <c r="H27" s="34"/>
    </row>
    <row r="28" spans="1:8" s="2" customFormat="1" ht="16.899999999999999" customHeight="1">
      <c r="A28" s="33"/>
      <c r="B28" s="34"/>
      <c r="C28" s="236" t="s">
        <v>1011</v>
      </c>
      <c r="D28" s="236" t="s">
        <v>1012</v>
      </c>
      <c r="E28" s="18" t="s">
        <v>372</v>
      </c>
      <c r="F28" s="237">
        <v>22.09</v>
      </c>
      <c r="G28" s="33"/>
      <c r="H28" s="34"/>
    </row>
    <row r="29" spans="1:8" s="2" customFormat="1" ht="16.899999999999999" customHeight="1">
      <c r="A29" s="33"/>
      <c r="B29" s="34"/>
      <c r="C29" s="236" t="s">
        <v>1016</v>
      </c>
      <c r="D29" s="236" t="s">
        <v>1017</v>
      </c>
      <c r="E29" s="18" t="s">
        <v>372</v>
      </c>
      <c r="F29" s="237">
        <v>22.09</v>
      </c>
      <c r="G29" s="33"/>
      <c r="H29" s="34"/>
    </row>
    <row r="30" spans="1:8" s="2" customFormat="1" ht="16.899999999999999" customHeight="1">
      <c r="A30" s="33"/>
      <c r="B30" s="34"/>
      <c r="C30" s="232" t="s">
        <v>145</v>
      </c>
      <c r="D30" s="233" t="s">
        <v>1</v>
      </c>
      <c r="E30" s="234" t="s">
        <v>1</v>
      </c>
      <c r="F30" s="235">
        <v>32.49</v>
      </c>
      <c r="G30" s="33"/>
      <c r="H30" s="34"/>
    </row>
    <row r="31" spans="1:8" s="2" customFormat="1" ht="16.899999999999999" customHeight="1">
      <c r="A31" s="33"/>
      <c r="B31" s="34"/>
      <c r="C31" s="236" t="s">
        <v>1</v>
      </c>
      <c r="D31" s="236" t="s">
        <v>666</v>
      </c>
      <c r="E31" s="18" t="s">
        <v>1</v>
      </c>
      <c r="F31" s="237">
        <v>32.49</v>
      </c>
      <c r="G31" s="33"/>
      <c r="H31" s="34"/>
    </row>
    <row r="32" spans="1:8" s="2" customFormat="1" ht="16.899999999999999" customHeight="1">
      <c r="A32" s="33"/>
      <c r="B32" s="34"/>
      <c r="C32" s="236" t="s">
        <v>145</v>
      </c>
      <c r="D32" s="236" t="s">
        <v>326</v>
      </c>
      <c r="E32" s="18" t="s">
        <v>1</v>
      </c>
      <c r="F32" s="237">
        <v>32.49</v>
      </c>
      <c r="G32" s="33"/>
      <c r="H32" s="34"/>
    </row>
    <row r="33" spans="1:8" s="2" customFormat="1" ht="16.899999999999999" customHeight="1">
      <c r="A33" s="33"/>
      <c r="B33" s="34"/>
      <c r="C33" s="238" t="s">
        <v>2899</v>
      </c>
      <c r="D33" s="33"/>
      <c r="E33" s="33"/>
      <c r="F33" s="33"/>
      <c r="G33" s="33"/>
      <c r="H33" s="34"/>
    </row>
    <row r="34" spans="1:8" s="2" customFormat="1" ht="16.899999999999999" customHeight="1">
      <c r="A34" s="33"/>
      <c r="B34" s="34"/>
      <c r="C34" s="236" t="s">
        <v>661</v>
      </c>
      <c r="D34" s="236" t="s">
        <v>662</v>
      </c>
      <c r="E34" s="18" t="s">
        <v>372</v>
      </c>
      <c r="F34" s="237">
        <v>77.38</v>
      </c>
      <c r="G34" s="33"/>
      <c r="H34" s="34"/>
    </row>
    <row r="35" spans="1:8" s="2" customFormat="1" ht="16.899999999999999" customHeight="1">
      <c r="A35" s="33"/>
      <c r="B35" s="34"/>
      <c r="C35" s="236" t="s">
        <v>1000</v>
      </c>
      <c r="D35" s="236" t="s">
        <v>1001</v>
      </c>
      <c r="E35" s="18" t="s">
        <v>372</v>
      </c>
      <c r="F35" s="237">
        <v>32.49</v>
      </c>
      <c r="G35" s="33"/>
      <c r="H35" s="34"/>
    </row>
    <row r="36" spans="1:8" s="2" customFormat="1" ht="16.899999999999999" customHeight="1">
      <c r="A36" s="33"/>
      <c r="B36" s="34"/>
      <c r="C36" s="236" t="s">
        <v>1004</v>
      </c>
      <c r="D36" s="236" t="s">
        <v>1005</v>
      </c>
      <c r="E36" s="18" t="s">
        <v>372</v>
      </c>
      <c r="F36" s="237">
        <v>32.49</v>
      </c>
      <c r="G36" s="33"/>
      <c r="H36" s="34"/>
    </row>
    <row r="37" spans="1:8" s="2" customFormat="1" ht="16.899999999999999" customHeight="1">
      <c r="A37" s="33"/>
      <c r="B37" s="34"/>
      <c r="C37" s="232" t="s">
        <v>147</v>
      </c>
      <c r="D37" s="233" t="s">
        <v>1</v>
      </c>
      <c r="E37" s="234" t="s">
        <v>1</v>
      </c>
      <c r="F37" s="235">
        <v>44.89</v>
      </c>
      <c r="G37" s="33"/>
      <c r="H37" s="34"/>
    </row>
    <row r="38" spans="1:8" s="2" customFormat="1" ht="16.899999999999999" customHeight="1">
      <c r="A38" s="33"/>
      <c r="B38" s="34"/>
      <c r="C38" s="236" t="s">
        <v>1</v>
      </c>
      <c r="D38" s="236" t="s">
        <v>665</v>
      </c>
      <c r="E38" s="18" t="s">
        <v>1</v>
      </c>
      <c r="F38" s="237">
        <v>44.89</v>
      </c>
      <c r="G38" s="33"/>
      <c r="H38" s="34"/>
    </row>
    <row r="39" spans="1:8" s="2" customFormat="1" ht="16.899999999999999" customHeight="1">
      <c r="A39" s="33"/>
      <c r="B39" s="34"/>
      <c r="C39" s="236" t="s">
        <v>147</v>
      </c>
      <c r="D39" s="236" t="s">
        <v>326</v>
      </c>
      <c r="E39" s="18" t="s">
        <v>1</v>
      </c>
      <c r="F39" s="237">
        <v>44.89</v>
      </c>
      <c r="G39" s="33"/>
      <c r="H39" s="34"/>
    </row>
    <row r="40" spans="1:8" s="2" customFormat="1" ht="16.899999999999999" customHeight="1">
      <c r="A40" s="33"/>
      <c r="B40" s="34"/>
      <c r="C40" s="238" t="s">
        <v>2899</v>
      </c>
      <c r="D40" s="33"/>
      <c r="E40" s="33"/>
      <c r="F40" s="33"/>
      <c r="G40" s="33"/>
      <c r="H40" s="34"/>
    </row>
    <row r="41" spans="1:8" s="2" customFormat="1" ht="16.899999999999999" customHeight="1">
      <c r="A41" s="33"/>
      <c r="B41" s="34"/>
      <c r="C41" s="236" t="s">
        <v>661</v>
      </c>
      <c r="D41" s="236" t="s">
        <v>662</v>
      </c>
      <c r="E41" s="18" t="s">
        <v>372</v>
      </c>
      <c r="F41" s="237">
        <v>77.38</v>
      </c>
      <c r="G41" s="33"/>
      <c r="H41" s="34"/>
    </row>
    <row r="42" spans="1:8" s="2" customFormat="1" ht="16.899999999999999" customHeight="1">
      <c r="A42" s="33"/>
      <c r="B42" s="34"/>
      <c r="C42" s="236" t="s">
        <v>1000</v>
      </c>
      <c r="D42" s="236" t="s">
        <v>1001</v>
      </c>
      <c r="E42" s="18" t="s">
        <v>372</v>
      </c>
      <c r="F42" s="237">
        <v>44.89</v>
      </c>
      <c r="G42" s="33"/>
      <c r="H42" s="34"/>
    </row>
    <row r="43" spans="1:8" s="2" customFormat="1" ht="16.899999999999999" customHeight="1">
      <c r="A43" s="33"/>
      <c r="B43" s="34"/>
      <c r="C43" s="236" t="s">
        <v>995</v>
      </c>
      <c r="D43" s="236" t="s">
        <v>996</v>
      </c>
      <c r="E43" s="18" t="s">
        <v>372</v>
      </c>
      <c r="F43" s="237">
        <v>44.89</v>
      </c>
      <c r="G43" s="33"/>
      <c r="H43" s="34"/>
    </row>
    <row r="44" spans="1:8" s="2" customFormat="1" ht="16.899999999999999" customHeight="1">
      <c r="A44" s="33"/>
      <c r="B44" s="34"/>
      <c r="C44" s="232" t="s">
        <v>149</v>
      </c>
      <c r="D44" s="233" t="s">
        <v>1</v>
      </c>
      <c r="E44" s="234" t="s">
        <v>1</v>
      </c>
      <c r="F44" s="235">
        <v>2.89</v>
      </c>
      <c r="G44" s="33"/>
      <c r="H44" s="34"/>
    </row>
    <row r="45" spans="1:8" s="2" customFormat="1" ht="16.899999999999999" customHeight="1">
      <c r="A45" s="33"/>
      <c r="B45" s="34"/>
      <c r="C45" s="236" t="s">
        <v>1</v>
      </c>
      <c r="D45" s="236" t="s">
        <v>664</v>
      </c>
      <c r="E45" s="18" t="s">
        <v>1</v>
      </c>
      <c r="F45" s="237">
        <v>2.89</v>
      </c>
      <c r="G45" s="33"/>
      <c r="H45" s="34"/>
    </row>
    <row r="46" spans="1:8" s="2" customFormat="1" ht="16.899999999999999" customHeight="1">
      <c r="A46" s="33"/>
      <c r="B46" s="34"/>
      <c r="C46" s="236" t="s">
        <v>149</v>
      </c>
      <c r="D46" s="236" t="s">
        <v>275</v>
      </c>
      <c r="E46" s="18" t="s">
        <v>1</v>
      </c>
      <c r="F46" s="237">
        <v>2.89</v>
      </c>
      <c r="G46" s="33"/>
      <c r="H46" s="34"/>
    </row>
    <row r="47" spans="1:8" s="2" customFormat="1" ht="16.899999999999999" customHeight="1">
      <c r="A47" s="33"/>
      <c r="B47" s="34"/>
      <c r="C47" s="238" t="s">
        <v>2899</v>
      </c>
      <c r="D47" s="33"/>
      <c r="E47" s="33"/>
      <c r="F47" s="33"/>
      <c r="G47" s="33"/>
      <c r="H47" s="34"/>
    </row>
    <row r="48" spans="1:8" s="2" customFormat="1" ht="16.899999999999999" customHeight="1">
      <c r="A48" s="33"/>
      <c r="B48" s="34"/>
      <c r="C48" s="236" t="s">
        <v>661</v>
      </c>
      <c r="D48" s="236" t="s">
        <v>662</v>
      </c>
      <c r="E48" s="18" t="s">
        <v>372</v>
      </c>
      <c r="F48" s="237">
        <v>77.38</v>
      </c>
      <c r="G48" s="33"/>
      <c r="H48" s="34"/>
    </row>
    <row r="49" spans="1:8" s="2" customFormat="1" ht="16.899999999999999" customHeight="1">
      <c r="A49" s="33"/>
      <c r="B49" s="34"/>
      <c r="C49" s="236" t="s">
        <v>695</v>
      </c>
      <c r="D49" s="236" t="s">
        <v>696</v>
      </c>
      <c r="E49" s="18" t="s">
        <v>316</v>
      </c>
      <c r="F49" s="237">
        <v>1.2110000000000001</v>
      </c>
      <c r="G49" s="33"/>
      <c r="H49" s="34"/>
    </row>
    <row r="50" spans="1:8" s="2" customFormat="1" ht="16.899999999999999" customHeight="1">
      <c r="A50" s="33"/>
      <c r="B50" s="34"/>
      <c r="C50" s="236" t="s">
        <v>525</v>
      </c>
      <c r="D50" s="236" t="s">
        <v>526</v>
      </c>
      <c r="E50" s="18" t="s">
        <v>316</v>
      </c>
      <c r="F50" s="237">
        <v>2.601</v>
      </c>
      <c r="G50" s="33"/>
      <c r="H50" s="34"/>
    </row>
    <row r="51" spans="1:8" s="2" customFormat="1" ht="16.899999999999999" customHeight="1">
      <c r="A51" s="33"/>
      <c r="B51" s="34"/>
      <c r="C51" s="232" t="s">
        <v>152</v>
      </c>
      <c r="D51" s="233" t="s">
        <v>1</v>
      </c>
      <c r="E51" s="234" t="s">
        <v>1</v>
      </c>
      <c r="F51" s="235">
        <v>541.96400000000006</v>
      </c>
      <c r="G51" s="33"/>
      <c r="H51" s="34"/>
    </row>
    <row r="52" spans="1:8" s="2" customFormat="1" ht="16.899999999999999" customHeight="1">
      <c r="A52" s="33"/>
      <c r="B52" s="34"/>
      <c r="C52" s="236" t="s">
        <v>1</v>
      </c>
      <c r="D52" s="236" t="s">
        <v>324</v>
      </c>
      <c r="E52" s="18" t="s">
        <v>1</v>
      </c>
      <c r="F52" s="237">
        <v>0</v>
      </c>
      <c r="G52" s="33"/>
      <c r="H52" s="34"/>
    </row>
    <row r="53" spans="1:8" s="2" customFormat="1" ht="16.899999999999999" customHeight="1">
      <c r="A53" s="33"/>
      <c r="B53" s="34"/>
      <c r="C53" s="236" t="s">
        <v>1</v>
      </c>
      <c r="D53" s="236" t="s">
        <v>800</v>
      </c>
      <c r="E53" s="18" t="s">
        <v>1</v>
      </c>
      <c r="F53" s="237">
        <v>415.983</v>
      </c>
      <c r="G53" s="33"/>
      <c r="H53" s="34"/>
    </row>
    <row r="54" spans="1:8" s="2" customFormat="1" ht="16.899999999999999" customHeight="1">
      <c r="A54" s="33"/>
      <c r="B54" s="34"/>
      <c r="C54" s="236" t="s">
        <v>1</v>
      </c>
      <c r="D54" s="236" t="s">
        <v>801</v>
      </c>
      <c r="E54" s="18" t="s">
        <v>1</v>
      </c>
      <c r="F54" s="237">
        <v>125.98099999999999</v>
      </c>
      <c r="G54" s="33"/>
      <c r="H54" s="34"/>
    </row>
    <row r="55" spans="1:8" s="2" customFormat="1" ht="16.899999999999999" customHeight="1">
      <c r="A55" s="33"/>
      <c r="B55" s="34"/>
      <c r="C55" s="236" t="s">
        <v>152</v>
      </c>
      <c r="D55" s="236" t="s">
        <v>275</v>
      </c>
      <c r="E55" s="18" t="s">
        <v>1</v>
      </c>
      <c r="F55" s="237">
        <v>541.96400000000006</v>
      </c>
      <c r="G55" s="33"/>
      <c r="H55" s="34"/>
    </row>
    <row r="56" spans="1:8" s="2" customFormat="1" ht="16.899999999999999" customHeight="1">
      <c r="A56" s="33"/>
      <c r="B56" s="34"/>
      <c r="C56" s="238" t="s">
        <v>2899</v>
      </c>
      <c r="D56" s="33"/>
      <c r="E56" s="33"/>
      <c r="F56" s="33"/>
      <c r="G56" s="33"/>
      <c r="H56" s="34"/>
    </row>
    <row r="57" spans="1:8" s="2" customFormat="1" ht="16.899999999999999" customHeight="1">
      <c r="A57" s="33"/>
      <c r="B57" s="34"/>
      <c r="C57" s="236" t="s">
        <v>797</v>
      </c>
      <c r="D57" s="236" t="s">
        <v>798</v>
      </c>
      <c r="E57" s="18" t="s">
        <v>372</v>
      </c>
      <c r="F57" s="237">
        <v>487.76799999999997</v>
      </c>
      <c r="G57" s="33"/>
      <c r="H57" s="34"/>
    </row>
    <row r="58" spans="1:8" s="2" customFormat="1" ht="16.899999999999999" customHeight="1">
      <c r="A58" s="33"/>
      <c r="B58" s="34"/>
      <c r="C58" s="236" t="s">
        <v>808</v>
      </c>
      <c r="D58" s="236" t="s">
        <v>809</v>
      </c>
      <c r="E58" s="18" t="s">
        <v>372</v>
      </c>
      <c r="F58" s="237">
        <v>48.777000000000001</v>
      </c>
      <c r="G58" s="33"/>
      <c r="H58" s="34"/>
    </row>
    <row r="59" spans="1:8" s="2" customFormat="1" ht="16.899999999999999" customHeight="1">
      <c r="A59" s="33"/>
      <c r="B59" s="34"/>
      <c r="C59" s="236" t="s">
        <v>817</v>
      </c>
      <c r="D59" s="236" t="s">
        <v>818</v>
      </c>
      <c r="E59" s="18" t="s">
        <v>372</v>
      </c>
      <c r="F59" s="237">
        <v>5.42</v>
      </c>
      <c r="G59" s="33"/>
      <c r="H59" s="34"/>
    </row>
    <row r="60" spans="1:8" s="2" customFormat="1" ht="16.899999999999999" customHeight="1">
      <c r="A60" s="33"/>
      <c r="B60" s="34"/>
      <c r="C60" s="232" t="s">
        <v>155</v>
      </c>
      <c r="D60" s="233" t="s">
        <v>1</v>
      </c>
      <c r="E60" s="234" t="s">
        <v>1</v>
      </c>
      <c r="F60" s="235">
        <v>48.469000000000001</v>
      </c>
      <c r="G60" s="33"/>
      <c r="H60" s="34"/>
    </row>
    <row r="61" spans="1:8" s="2" customFormat="1" ht="16.899999999999999" customHeight="1">
      <c r="A61" s="33"/>
      <c r="B61" s="34"/>
      <c r="C61" s="236" t="s">
        <v>1</v>
      </c>
      <c r="D61" s="236" t="s">
        <v>582</v>
      </c>
      <c r="E61" s="18" t="s">
        <v>1</v>
      </c>
      <c r="F61" s="237">
        <v>48.469000000000001</v>
      </c>
      <c r="G61" s="33"/>
      <c r="H61" s="34"/>
    </row>
    <row r="62" spans="1:8" s="2" customFormat="1" ht="16.899999999999999" customHeight="1">
      <c r="A62" s="33"/>
      <c r="B62" s="34"/>
      <c r="C62" s="236" t="s">
        <v>155</v>
      </c>
      <c r="D62" s="236" t="s">
        <v>275</v>
      </c>
      <c r="E62" s="18" t="s">
        <v>1</v>
      </c>
      <c r="F62" s="237">
        <v>48.469000000000001</v>
      </c>
      <c r="G62" s="33"/>
      <c r="H62" s="34"/>
    </row>
    <row r="63" spans="1:8" s="2" customFormat="1" ht="16.899999999999999" customHeight="1">
      <c r="A63" s="33"/>
      <c r="B63" s="34"/>
      <c r="C63" s="238" t="s">
        <v>2899</v>
      </c>
      <c r="D63" s="33"/>
      <c r="E63" s="33"/>
      <c r="F63" s="33"/>
      <c r="G63" s="33"/>
      <c r="H63" s="34"/>
    </row>
    <row r="64" spans="1:8" s="2" customFormat="1" ht="16.899999999999999" customHeight="1">
      <c r="A64" s="33"/>
      <c r="B64" s="34"/>
      <c r="C64" s="236" t="s">
        <v>579</v>
      </c>
      <c r="D64" s="236" t="s">
        <v>580</v>
      </c>
      <c r="E64" s="18" t="s">
        <v>316</v>
      </c>
      <c r="F64" s="237">
        <v>48.469000000000001</v>
      </c>
      <c r="G64" s="33"/>
      <c r="H64" s="34"/>
    </row>
    <row r="65" spans="1:8" s="2" customFormat="1" ht="16.899999999999999" customHeight="1">
      <c r="A65" s="33"/>
      <c r="B65" s="34"/>
      <c r="C65" s="236" t="s">
        <v>589</v>
      </c>
      <c r="D65" s="236" t="s">
        <v>590</v>
      </c>
      <c r="E65" s="18" t="s">
        <v>316</v>
      </c>
      <c r="F65" s="237">
        <v>316.79300000000001</v>
      </c>
      <c r="G65" s="33"/>
      <c r="H65" s="34"/>
    </row>
    <row r="66" spans="1:8" s="2" customFormat="1" ht="16.899999999999999" customHeight="1">
      <c r="A66" s="33"/>
      <c r="B66" s="34"/>
      <c r="C66" s="236" t="s">
        <v>611</v>
      </c>
      <c r="D66" s="236" t="s">
        <v>612</v>
      </c>
      <c r="E66" s="18" t="s">
        <v>432</v>
      </c>
      <c r="F66" s="237">
        <v>878.16300000000001</v>
      </c>
      <c r="G66" s="33"/>
      <c r="H66" s="34"/>
    </row>
    <row r="67" spans="1:8" s="2" customFormat="1" ht="16.899999999999999" customHeight="1">
      <c r="A67" s="33"/>
      <c r="B67" s="34"/>
      <c r="C67" s="232" t="s">
        <v>158</v>
      </c>
      <c r="D67" s="233" t="s">
        <v>1</v>
      </c>
      <c r="E67" s="234" t="s">
        <v>1</v>
      </c>
      <c r="F67" s="235">
        <v>403.911</v>
      </c>
      <c r="G67" s="33"/>
      <c r="H67" s="34"/>
    </row>
    <row r="68" spans="1:8" s="2" customFormat="1" ht="16.899999999999999" customHeight="1">
      <c r="A68" s="33"/>
      <c r="B68" s="34"/>
      <c r="C68" s="236" t="s">
        <v>1</v>
      </c>
      <c r="D68" s="236" t="s">
        <v>587</v>
      </c>
      <c r="E68" s="18" t="s">
        <v>1</v>
      </c>
      <c r="F68" s="237">
        <v>403.911</v>
      </c>
      <c r="G68" s="33"/>
      <c r="H68" s="34"/>
    </row>
    <row r="69" spans="1:8" s="2" customFormat="1" ht="16.899999999999999" customHeight="1">
      <c r="A69" s="33"/>
      <c r="B69" s="34"/>
      <c r="C69" s="236" t="s">
        <v>158</v>
      </c>
      <c r="D69" s="236" t="s">
        <v>275</v>
      </c>
      <c r="E69" s="18" t="s">
        <v>1</v>
      </c>
      <c r="F69" s="237">
        <v>403.911</v>
      </c>
      <c r="G69" s="33"/>
      <c r="H69" s="34"/>
    </row>
    <row r="70" spans="1:8" s="2" customFormat="1" ht="16.899999999999999" customHeight="1">
      <c r="A70" s="33"/>
      <c r="B70" s="34"/>
      <c r="C70" s="238" t="s">
        <v>2899</v>
      </c>
      <c r="D70" s="33"/>
      <c r="E70" s="33"/>
      <c r="F70" s="33"/>
      <c r="G70" s="33"/>
      <c r="H70" s="34"/>
    </row>
    <row r="71" spans="1:8" s="2" customFormat="1" ht="16.899999999999999" customHeight="1">
      <c r="A71" s="33"/>
      <c r="B71" s="34"/>
      <c r="C71" s="236" t="s">
        <v>584</v>
      </c>
      <c r="D71" s="236" t="s">
        <v>585</v>
      </c>
      <c r="E71" s="18" t="s">
        <v>372</v>
      </c>
      <c r="F71" s="237">
        <v>403.911</v>
      </c>
      <c r="G71" s="33"/>
      <c r="H71" s="34"/>
    </row>
    <row r="72" spans="1:8" s="2" customFormat="1" ht="16.899999999999999" customHeight="1">
      <c r="A72" s="33"/>
      <c r="B72" s="34"/>
      <c r="C72" s="236" t="s">
        <v>589</v>
      </c>
      <c r="D72" s="236" t="s">
        <v>590</v>
      </c>
      <c r="E72" s="18" t="s">
        <v>316</v>
      </c>
      <c r="F72" s="237">
        <v>316.79300000000001</v>
      </c>
      <c r="G72" s="33"/>
      <c r="H72" s="34"/>
    </row>
    <row r="73" spans="1:8" s="2" customFormat="1" ht="16.899999999999999" customHeight="1">
      <c r="A73" s="33"/>
      <c r="B73" s="34"/>
      <c r="C73" s="236" t="s">
        <v>611</v>
      </c>
      <c r="D73" s="236" t="s">
        <v>612</v>
      </c>
      <c r="E73" s="18" t="s">
        <v>432</v>
      </c>
      <c r="F73" s="237">
        <v>878.16300000000001</v>
      </c>
      <c r="G73" s="33"/>
      <c r="H73" s="34"/>
    </row>
    <row r="74" spans="1:8" s="2" customFormat="1" ht="16.899999999999999" customHeight="1">
      <c r="A74" s="33"/>
      <c r="B74" s="34"/>
      <c r="C74" s="232" t="s">
        <v>161</v>
      </c>
      <c r="D74" s="233" t="s">
        <v>1</v>
      </c>
      <c r="E74" s="234" t="s">
        <v>1</v>
      </c>
      <c r="F74" s="235">
        <v>0.81799999999999995</v>
      </c>
      <c r="G74" s="33"/>
      <c r="H74" s="34"/>
    </row>
    <row r="75" spans="1:8" s="2" customFormat="1" ht="16.899999999999999" customHeight="1">
      <c r="A75" s="33"/>
      <c r="B75" s="34"/>
      <c r="C75" s="236" t="s">
        <v>1</v>
      </c>
      <c r="D75" s="236" t="s">
        <v>926</v>
      </c>
      <c r="E75" s="18" t="s">
        <v>1</v>
      </c>
      <c r="F75" s="237">
        <v>0.81799999999999995</v>
      </c>
      <c r="G75" s="33"/>
      <c r="H75" s="34"/>
    </row>
    <row r="76" spans="1:8" s="2" customFormat="1" ht="16.899999999999999" customHeight="1">
      <c r="A76" s="33"/>
      <c r="B76" s="34"/>
      <c r="C76" s="236" t="s">
        <v>161</v>
      </c>
      <c r="D76" s="236" t="s">
        <v>275</v>
      </c>
      <c r="E76" s="18" t="s">
        <v>1</v>
      </c>
      <c r="F76" s="237">
        <v>0.81799999999999995</v>
      </c>
      <c r="G76" s="33"/>
      <c r="H76" s="34"/>
    </row>
    <row r="77" spans="1:8" s="2" customFormat="1" ht="16.899999999999999" customHeight="1">
      <c r="A77" s="33"/>
      <c r="B77" s="34"/>
      <c r="C77" s="238" t="s">
        <v>2899</v>
      </c>
      <c r="D77" s="33"/>
      <c r="E77" s="33"/>
      <c r="F77" s="33"/>
      <c r="G77" s="33"/>
      <c r="H77" s="34"/>
    </row>
    <row r="78" spans="1:8" s="2" customFormat="1" ht="16.899999999999999" customHeight="1">
      <c r="A78" s="33"/>
      <c r="B78" s="34"/>
      <c r="C78" s="236" t="s">
        <v>923</v>
      </c>
      <c r="D78" s="236" t="s">
        <v>924</v>
      </c>
      <c r="E78" s="18" t="s">
        <v>372</v>
      </c>
      <c r="F78" s="237">
        <v>0.81799999999999995</v>
      </c>
      <c r="G78" s="33"/>
      <c r="H78" s="34"/>
    </row>
    <row r="79" spans="1:8" s="2" customFormat="1" ht="16.899999999999999" customHeight="1">
      <c r="A79" s="33"/>
      <c r="B79" s="34"/>
      <c r="C79" s="236" t="s">
        <v>634</v>
      </c>
      <c r="D79" s="236" t="s">
        <v>635</v>
      </c>
      <c r="E79" s="18" t="s">
        <v>372</v>
      </c>
      <c r="F79" s="237">
        <v>0.81799999999999995</v>
      </c>
      <c r="G79" s="33"/>
      <c r="H79" s="34"/>
    </row>
    <row r="80" spans="1:8" s="2" customFormat="1" ht="16.899999999999999" customHeight="1">
      <c r="A80" s="33"/>
      <c r="B80" s="34"/>
      <c r="C80" s="236" t="s">
        <v>930</v>
      </c>
      <c r="D80" s="236" t="s">
        <v>931</v>
      </c>
      <c r="E80" s="18" t="s">
        <v>372</v>
      </c>
      <c r="F80" s="237">
        <v>125.438</v>
      </c>
      <c r="G80" s="33"/>
      <c r="H80" s="34"/>
    </row>
    <row r="81" spans="1:8" s="2" customFormat="1" ht="16.899999999999999" customHeight="1">
      <c r="A81" s="33"/>
      <c r="B81" s="34"/>
      <c r="C81" s="232" t="s">
        <v>163</v>
      </c>
      <c r="D81" s="233" t="s">
        <v>1</v>
      </c>
      <c r="E81" s="234" t="s">
        <v>1</v>
      </c>
      <c r="F81" s="235">
        <v>142.5</v>
      </c>
      <c r="G81" s="33"/>
      <c r="H81" s="34"/>
    </row>
    <row r="82" spans="1:8" s="2" customFormat="1" ht="16.899999999999999" customHeight="1">
      <c r="A82" s="33"/>
      <c r="B82" s="34"/>
      <c r="C82" s="236" t="s">
        <v>1</v>
      </c>
      <c r="D82" s="236" t="s">
        <v>892</v>
      </c>
      <c r="E82" s="18" t="s">
        <v>1</v>
      </c>
      <c r="F82" s="237">
        <v>142.5</v>
      </c>
      <c r="G82" s="33"/>
      <c r="H82" s="34"/>
    </row>
    <row r="83" spans="1:8" s="2" customFormat="1" ht="16.899999999999999" customHeight="1">
      <c r="A83" s="33"/>
      <c r="B83" s="34"/>
      <c r="C83" s="236" t="s">
        <v>163</v>
      </c>
      <c r="D83" s="236" t="s">
        <v>275</v>
      </c>
      <c r="E83" s="18" t="s">
        <v>1</v>
      </c>
      <c r="F83" s="237">
        <v>142.5</v>
      </c>
      <c r="G83" s="33"/>
      <c r="H83" s="34"/>
    </row>
    <row r="84" spans="1:8" s="2" customFormat="1" ht="16.899999999999999" customHeight="1">
      <c r="A84" s="33"/>
      <c r="B84" s="34"/>
      <c r="C84" s="238" t="s">
        <v>2899</v>
      </c>
      <c r="D84" s="33"/>
      <c r="E84" s="33"/>
      <c r="F84" s="33"/>
      <c r="G84" s="33"/>
      <c r="H84" s="34"/>
    </row>
    <row r="85" spans="1:8" s="2" customFormat="1" ht="16.899999999999999" customHeight="1">
      <c r="A85" s="33"/>
      <c r="B85" s="34"/>
      <c r="C85" s="236" t="s">
        <v>889</v>
      </c>
      <c r="D85" s="236" t="s">
        <v>890</v>
      </c>
      <c r="E85" s="18" t="s">
        <v>266</v>
      </c>
      <c r="F85" s="237">
        <v>142.5</v>
      </c>
      <c r="G85" s="33"/>
      <c r="H85" s="34"/>
    </row>
    <row r="86" spans="1:8" s="2" customFormat="1" ht="16.899999999999999" customHeight="1">
      <c r="A86" s="33"/>
      <c r="B86" s="34"/>
      <c r="C86" s="236" t="s">
        <v>884</v>
      </c>
      <c r="D86" s="236" t="s">
        <v>885</v>
      </c>
      <c r="E86" s="18" t="s">
        <v>316</v>
      </c>
      <c r="F86" s="237">
        <v>74.099999999999994</v>
      </c>
      <c r="G86" s="33"/>
      <c r="H86" s="34"/>
    </row>
    <row r="87" spans="1:8" s="2" customFormat="1" ht="16.899999999999999" customHeight="1">
      <c r="A87" s="33"/>
      <c r="B87" s="34"/>
      <c r="C87" s="232" t="s">
        <v>311</v>
      </c>
      <c r="D87" s="233" t="s">
        <v>1</v>
      </c>
      <c r="E87" s="234" t="s">
        <v>1</v>
      </c>
      <c r="F87" s="235">
        <v>3</v>
      </c>
      <c r="G87" s="33"/>
      <c r="H87" s="34"/>
    </row>
    <row r="88" spans="1:8" s="2" customFormat="1" ht="16.899999999999999" customHeight="1">
      <c r="A88" s="33"/>
      <c r="B88" s="34"/>
      <c r="C88" s="236" t="s">
        <v>1</v>
      </c>
      <c r="D88" s="236" t="s">
        <v>310</v>
      </c>
      <c r="E88" s="18" t="s">
        <v>1</v>
      </c>
      <c r="F88" s="237">
        <v>3</v>
      </c>
      <c r="G88" s="33"/>
      <c r="H88" s="34"/>
    </row>
    <row r="89" spans="1:8" s="2" customFormat="1" ht="16.899999999999999" customHeight="1">
      <c r="A89" s="33"/>
      <c r="B89" s="34"/>
      <c r="C89" s="236" t="s">
        <v>311</v>
      </c>
      <c r="D89" s="236" t="s">
        <v>275</v>
      </c>
      <c r="E89" s="18" t="s">
        <v>1</v>
      </c>
      <c r="F89" s="237">
        <v>3</v>
      </c>
      <c r="G89" s="33"/>
      <c r="H89" s="34"/>
    </row>
    <row r="90" spans="1:8" s="2" customFormat="1" ht="16.899999999999999" customHeight="1">
      <c r="A90" s="33"/>
      <c r="B90" s="34"/>
      <c r="C90" s="232" t="s">
        <v>165</v>
      </c>
      <c r="D90" s="233" t="s">
        <v>1</v>
      </c>
      <c r="E90" s="234" t="s">
        <v>1</v>
      </c>
      <c r="F90" s="235">
        <v>10.8</v>
      </c>
      <c r="G90" s="33"/>
      <c r="H90" s="34"/>
    </row>
    <row r="91" spans="1:8" s="2" customFormat="1" ht="16.899999999999999" customHeight="1">
      <c r="A91" s="33"/>
      <c r="B91" s="34"/>
      <c r="C91" s="236" t="s">
        <v>1</v>
      </c>
      <c r="D91" s="236" t="s">
        <v>312</v>
      </c>
      <c r="E91" s="18" t="s">
        <v>1</v>
      </c>
      <c r="F91" s="237">
        <v>10.8</v>
      </c>
      <c r="G91" s="33"/>
      <c r="H91" s="34"/>
    </row>
    <row r="92" spans="1:8" s="2" customFormat="1" ht="16.899999999999999" customHeight="1">
      <c r="A92" s="33"/>
      <c r="B92" s="34"/>
      <c r="C92" s="236" t="s">
        <v>165</v>
      </c>
      <c r="D92" s="236" t="s">
        <v>275</v>
      </c>
      <c r="E92" s="18" t="s">
        <v>1</v>
      </c>
      <c r="F92" s="237">
        <v>10.8</v>
      </c>
      <c r="G92" s="33"/>
      <c r="H92" s="34"/>
    </row>
    <row r="93" spans="1:8" s="2" customFormat="1" ht="16.899999999999999" customHeight="1">
      <c r="A93" s="33"/>
      <c r="B93" s="34"/>
      <c r="C93" s="238" t="s">
        <v>2899</v>
      </c>
      <c r="D93" s="33"/>
      <c r="E93" s="33"/>
      <c r="F93" s="33"/>
      <c r="G93" s="33"/>
      <c r="H93" s="34"/>
    </row>
    <row r="94" spans="1:8" s="2" customFormat="1" ht="16.899999999999999" customHeight="1">
      <c r="A94" s="33"/>
      <c r="B94" s="34"/>
      <c r="C94" s="236" t="s">
        <v>307</v>
      </c>
      <c r="D94" s="236" t="s">
        <v>308</v>
      </c>
      <c r="E94" s="18" t="s">
        <v>266</v>
      </c>
      <c r="F94" s="237">
        <v>10.8</v>
      </c>
      <c r="G94" s="33"/>
      <c r="H94" s="34"/>
    </row>
    <row r="95" spans="1:8" s="2" customFormat="1" ht="16.899999999999999" customHeight="1">
      <c r="A95" s="33"/>
      <c r="B95" s="34"/>
      <c r="C95" s="236" t="s">
        <v>1211</v>
      </c>
      <c r="D95" s="236" t="s">
        <v>1212</v>
      </c>
      <c r="E95" s="18" t="s">
        <v>266</v>
      </c>
      <c r="F95" s="237">
        <v>10.8</v>
      </c>
      <c r="G95" s="33"/>
      <c r="H95" s="34"/>
    </row>
    <row r="96" spans="1:8" s="2" customFormat="1" ht="16.899999999999999" customHeight="1">
      <c r="A96" s="33"/>
      <c r="B96" s="34"/>
      <c r="C96" s="236" t="s">
        <v>1217</v>
      </c>
      <c r="D96" s="236" t="s">
        <v>1218</v>
      </c>
      <c r="E96" s="18" t="s">
        <v>266</v>
      </c>
      <c r="F96" s="237">
        <v>10.8</v>
      </c>
      <c r="G96" s="33"/>
      <c r="H96" s="34"/>
    </row>
    <row r="97" spans="1:8" s="2" customFormat="1" ht="16.899999999999999" customHeight="1">
      <c r="A97" s="33"/>
      <c r="B97" s="34"/>
      <c r="C97" s="232" t="s">
        <v>862</v>
      </c>
      <c r="D97" s="233" t="s">
        <v>1</v>
      </c>
      <c r="E97" s="234" t="s">
        <v>1</v>
      </c>
      <c r="F97" s="235">
        <v>1.504</v>
      </c>
      <c r="G97" s="33"/>
      <c r="H97" s="34"/>
    </row>
    <row r="98" spans="1:8" s="2" customFormat="1" ht="16.899999999999999" customHeight="1">
      <c r="A98" s="33"/>
      <c r="B98" s="34"/>
      <c r="C98" s="236" t="s">
        <v>1</v>
      </c>
      <c r="D98" s="236" t="s">
        <v>861</v>
      </c>
      <c r="E98" s="18" t="s">
        <v>1</v>
      </c>
      <c r="F98" s="237">
        <v>1.504</v>
      </c>
      <c r="G98" s="33"/>
      <c r="H98" s="34"/>
    </row>
    <row r="99" spans="1:8" s="2" customFormat="1" ht="16.899999999999999" customHeight="1">
      <c r="A99" s="33"/>
      <c r="B99" s="34"/>
      <c r="C99" s="236" t="s">
        <v>862</v>
      </c>
      <c r="D99" s="236" t="s">
        <v>275</v>
      </c>
      <c r="E99" s="18" t="s">
        <v>1</v>
      </c>
      <c r="F99" s="237">
        <v>1.504</v>
      </c>
      <c r="G99" s="33"/>
      <c r="H99" s="34"/>
    </row>
    <row r="100" spans="1:8" s="2" customFormat="1" ht="16.899999999999999" customHeight="1">
      <c r="A100" s="33"/>
      <c r="B100" s="34"/>
      <c r="C100" s="232" t="s">
        <v>2900</v>
      </c>
      <c r="D100" s="233" t="s">
        <v>1</v>
      </c>
      <c r="E100" s="234" t="s">
        <v>1</v>
      </c>
      <c r="F100" s="235">
        <v>2.9249999999999998</v>
      </c>
      <c r="G100" s="33"/>
      <c r="H100" s="34"/>
    </row>
    <row r="101" spans="1:8" s="2" customFormat="1" ht="16.899999999999999" customHeight="1">
      <c r="A101" s="33"/>
      <c r="B101" s="34"/>
      <c r="C101" s="232" t="s">
        <v>2901</v>
      </c>
      <c r="D101" s="233" t="s">
        <v>1</v>
      </c>
      <c r="E101" s="234" t="s">
        <v>1</v>
      </c>
      <c r="F101" s="235">
        <v>0</v>
      </c>
      <c r="G101" s="33"/>
      <c r="H101" s="34"/>
    </row>
    <row r="102" spans="1:8" s="2" customFormat="1" ht="16.899999999999999" customHeight="1">
      <c r="A102" s="33"/>
      <c r="B102" s="34"/>
      <c r="C102" s="232" t="s">
        <v>167</v>
      </c>
      <c r="D102" s="233" t="s">
        <v>1</v>
      </c>
      <c r="E102" s="234" t="s">
        <v>1</v>
      </c>
      <c r="F102" s="235">
        <v>6</v>
      </c>
      <c r="G102" s="33"/>
      <c r="H102" s="34"/>
    </row>
    <row r="103" spans="1:8" s="2" customFormat="1" ht="16.899999999999999" customHeight="1">
      <c r="A103" s="33"/>
      <c r="B103" s="34"/>
      <c r="C103" s="236" t="s">
        <v>1</v>
      </c>
      <c r="D103" s="236" t="s">
        <v>871</v>
      </c>
      <c r="E103" s="18" t="s">
        <v>1</v>
      </c>
      <c r="F103" s="237">
        <v>6</v>
      </c>
      <c r="G103" s="33"/>
      <c r="H103" s="34"/>
    </row>
    <row r="104" spans="1:8" s="2" customFormat="1" ht="16.899999999999999" customHeight="1">
      <c r="A104" s="33"/>
      <c r="B104" s="34"/>
      <c r="C104" s="236" t="s">
        <v>167</v>
      </c>
      <c r="D104" s="236" t="s">
        <v>275</v>
      </c>
      <c r="E104" s="18" t="s">
        <v>1</v>
      </c>
      <c r="F104" s="237">
        <v>6</v>
      </c>
      <c r="G104" s="33"/>
      <c r="H104" s="34"/>
    </row>
    <row r="105" spans="1:8" s="2" customFormat="1" ht="16.899999999999999" customHeight="1">
      <c r="A105" s="33"/>
      <c r="B105" s="34"/>
      <c r="C105" s="238" t="s">
        <v>2899</v>
      </c>
      <c r="D105" s="33"/>
      <c r="E105" s="33"/>
      <c r="F105" s="33"/>
      <c r="G105" s="33"/>
      <c r="H105" s="34"/>
    </row>
    <row r="106" spans="1:8" s="2" customFormat="1" ht="16.899999999999999" customHeight="1">
      <c r="A106" s="33"/>
      <c r="B106" s="34"/>
      <c r="C106" s="236" t="s">
        <v>868</v>
      </c>
      <c r="D106" s="236" t="s">
        <v>869</v>
      </c>
      <c r="E106" s="18" t="s">
        <v>266</v>
      </c>
      <c r="F106" s="237">
        <v>6</v>
      </c>
      <c r="G106" s="33"/>
      <c r="H106" s="34"/>
    </row>
    <row r="107" spans="1:8" s="2" customFormat="1" ht="16.899999999999999" customHeight="1">
      <c r="A107" s="33"/>
      <c r="B107" s="34"/>
      <c r="C107" s="236" t="s">
        <v>975</v>
      </c>
      <c r="D107" s="236" t="s">
        <v>976</v>
      </c>
      <c r="E107" s="18" t="s">
        <v>266</v>
      </c>
      <c r="F107" s="237">
        <v>6</v>
      </c>
      <c r="G107" s="33"/>
      <c r="H107" s="34"/>
    </row>
    <row r="108" spans="1:8" s="2" customFormat="1" ht="16.899999999999999" customHeight="1">
      <c r="A108" s="33"/>
      <c r="B108" s="34"/>
      <c r="C108" s="236" t="s">
        <v>971</v>
      </c>
      <c r="D108" s="236" t="s">
        <v>972</v>
      </c>
      <c r="E108" s="18" t="s">
        <v>266</v>
      </c>
      <c r="F108" s="237">
        <v>6</v>
      </c>
      <c r="G108" s="33"/>
      <c r="H108" s="34"/>
    </row>
    <row r="109" spans="1:8" s="2" customFormat="1" ht="16.899999999999999" customHeight="1">
      <c r="A109" s="33"/>
      <c r="B109" s="34"/>
      <c r="C109" s="232" t="s">
        <v>169</v>
      </c>
      <c r="D109" s="233" t="s">
        <v>1</v>
      </c>
      <c r="E109" s="234" t="s">
        <v>1</v>
      </c>
      <c r="F109" s="235">
        <v>2915.9560000000001</v>
      </c>
      <c r="G109" s="33"/>
      <c r="H109" s="34"/>
    </row>
    <row r="110" spans="1:8" s="2" customFormat="1" ht="16.899999999999999" customHeight="1">
      <c r="A110" s="33"/>
      <c r="B110" s="34"/>
      <c r="C110" s="236" t="s">
        <v>1</v>
      </c>
      <c r="D110" s="236" t="s">
        <v>324</v>
      </c>
      <c r="E110" s="18" t="s">
        <v>1</v>
      </c>
      <c r="F110" s="237">
        <v>0</v>
      </c>
      <c r="G110" s="33"/>
      <c r="H110" s="34"/>
    </row>
    <row r="111" spans="1:8" s="2" customFormat="1" ht="16.899999999999999" customHeight="1">
      <c r="A111" s="33"/>
      <c r="B111" s="34"/>
      <c r="C111" s="236" t="s">
        <v>1</v>
      </c>
      <c r="D111" s="236" t="s">
        <v>421</v>
      </c>
      <c r="E111" s="18" t="s">
        <v>1</v>
      </c>
      <c r="F111" s="237">
        <v>0</v>
      </c>
      <c r="G111" s="33"/>
      <c r="H111" s="34"/>
    </row>
    <row r="112" spans="1:8" s="2" customFormat="1" ht="16.899999999999999" customHeight="1">
      <c r="A112" s="33"/>
      <c r="B112" s="34"/>
      <c r="C112" s="236" t="s">
        <v>1</v>
      </c>
      <c r="D112" s="236" t="s">
        <v>422</v>
      </c>
      <c r="E112" s="18" t="s">
        <v>1</v>
      </c>
      <c r="F112" s="237">
        <v>715.4</v>
      </c>
      <c r="G112" s="33"/>
      <c r="H112" s="34"/>
    </row>
    <row r="113" spans="1:8" s="2" customFormat="1" ht="16.899999999999999" customHeight="1">
      <c r="A113" s="33"/>
      <c r="B113" s="34"/>
      <c r="C113" s="236" t="s">
        <v>1</v>
      </c>
      <c r="D113" s="236" t="s">
        <v>423</v>
      </c>
      <c r="E113" s="18" t="s">
        <v>1</v>
      </c>
      <c r="F113" s="237">
        <v>365.9</v>
      </c>
      <c r="G113" s="33"/>
      <c r="H113" s="34"/>
    </row>
    <row r="114" spans="1:8" s="2" customFormat="1" ht="16.899999999999999" customHeight="1">
      <c r="A114" s="33"/>
      <c r="B114" s="34"/>
      <c r="C114" s="236" t="s">
        <v>1</v>
      </c>
      <c r="D114" s="236" t="s">
        <v>424</v>
      </c>
      <c r="E114" s="18" t="s">
        <v>1</v>
      </c>
      <c r="F114" s="237">
        <v>997.28</v>
      </c>
      <c r="G114" s="33"/>
      <c r="H114" s="34"/>
    </row>
    <row r="115" spans="1:8" s="2" customFormat="1" ht="16.899999999999999" customHeight="1">
      <c r="A115" s="33"/>
      <c r="B115" s="34"/>
      <c r="C115" s="236" t="s">
        <v>1</v>
      </c>
      <c r="D115" s="236" t="s">
        <v>425</v>
      </c>
      <c r="E115" s="18" t="s">
        <v>1</v>
      </c>
      <c r="F115" s="237">
        <v>693.76</v>
      </c>
      <c r="G115" s="33"/>
      <c r="H115" s="34"/>
    </row>
    <row r="116" spans="1:8" s="2" customFormat="1" ht="16.899999999999999" customHeight="1">
      <c r="A116" s="33"/>
      <c r="B116" s="34"/>
      <c r="C116" s="236" t="s">
        <v>1</v>
      </c>
      <c r="D116" s="236" t="s">
        <v>426</v>
      </c>
      <c r="E116" s="18" t="s">
        <v>1</v>
      </c>
      <c r="F116" s="237">
        <v>143.61600000000001</v>
      </c>
      <c r="G116" s="33"/>
      <c r="H116" s="34"/>
    </row>
    <row r="117" spans="1:8" s="2" customFormat="1" ht="16.899999999999999" customHeight="1">
      <c r="A117" s="33"/>
      <c r="B117" s="34"/>
      <c r="C117" s="236" t="s">
        <v>169</v>
      </c>
      <c r="D117" s="236" t="s">
        <v>275</v>
      </c>
      <c r="E117" s="18" t="s">
        <v>1</v>
      </c>
      <c r="F117" s="237">
        <v>2915.9560000000001</v>
      </c>
      <c r="G117" s="33"/>
      <c r="H117" s="34"/>
    </row>
    <row r="118" spans="1:8" s="2" customFormat="1" ht="16.899999999999999" customHeight="1">
      <c r="A118" s="33"/>
      <c r="B118" s="34"/>
      <c r="C118" s="238" t="s">
        <v>2899</v>
      </c>
      <c r="D118" s="33"/>
      <c r="E118" s="33"/>
      <c r="F118" s="33"/>
      <c r="G118" s="33"/>
      <c r="H118" s="34"/>
    </row>
    <row r="119" spans="1:8" s="2" customFormat="1" ht="16.899999999999999" customHeight="1">
      <c r="A119" s="33"/>
      <c r="B119" s="34"/>
      <c r="C119" s="236" t="s">
        <v>417</v>
      </c>
      <c r="D119" s="236" t="s">
        <v>418</v>
      </c>
      <c r="E119" s="18" t="s">
        <v>419</v>
      </c>
      <c r="F119" s="237">
        <v>2624.36</v>
      </c>
      <c r="G119" s="33"/>
      <c r="H119" s="34"/>
    </row>
    <row r="120" spans="1:8" s="2" customFormat="1" ht="16.899999999999999" customHeight="1">
      <c r="A120" s="33"/>
      <c r="B120" s="34"/>
      <c r="C120" s="236" t="s">
        <v>458</v>
      </c>
      <c r="D120" s="236" t="s">
        <v>459</v>
      </c>
      <c r="E120" s="18" t="s">
        <v>419</v>
      </c>
      <c r="F120" s="237">
        <v>3901.09</v>
      </c>
      <c r="G120" s="33"/>
      <c r="H120" s="34"/>
    </row>
    <row r="121" spans="1:8" s="2" customFormat="1" ht="16.899999999999999" customHeight="1">
      <c r="A121" s="33"/>
      <c r="B121" s="34"/>
      <c r="C121" s="236" t="s">
        <v>440</v>
      </c>
      <c r="D121" s="236" t="s">
        <v>441</v>
      </c>
      <c r="E121" s="18" t="s">
        <v>419</v>
      </c>
      <c r="F121" s="237">
        <v>262.43599999999998</v>
      </c>
      <c r="G121" s="33"/>
      <c r="H121" s="34"/>
    </row>
    <row r="122" spans="1:8" s="2" customFormat="1" ht="16.899999999999999" customHeight="1">
      <c r="A122" s="33"/>
      <c r="B122" s="34"/>
      <c r="C122" s="236" t="s">
        <v>449</v>
      </c>
      <c r="D122" s="236" t="s">
        <v>450</v>
      </c>
      <c r="E122" s="18" t="s">
        <v>419</v>
      </c>
      <c r="F122" s="237">
        <v>29.16</v>
      </c>
      <c r="G122" s="33"/>
      <c r="H122" s="34"/>
    </row>
    <row r="123" spans="1:8" s="2" customFormat="1" ht="16.899999999999999" customHeight="1">
      <c r="A123" s="33"/>
      <c r="B123" s="34"/>
      <c r="C123" s="236" t="s">
        <v>430</v>
      </c>
      <c r="D123" s="236" t="s">
        <v>431</v>
      </c>
      <c r="E123" s="18" t="s">
        <v>432</v>
      </c>
      <c r="F123" s="237">
        <v>2.9449999999999998</v>
      </c>
      <c r="G123" s="33"/>
      <c r="H123" s="34"/>
    </row>
    <row r="124" spans="1:8" s="2" customFormat="1" ht="16.899999999999999" customHeight="1">
      <c r="A124" s="33"/>
      <c r="B124" s="34"/>
      <c r="C124" s="232" t="s">
        <v>171</v>
      </c>
      <c r="D124" s="233" t="s">
        <v>1</v>
      </c>
      <c r="E124" s="234" t="s">
        <v>1</v>
      </c>
      <c r="F124" s="235">
        <v>4334.5439999999999</v>
      </c>
      <c r="G124" s="33"/>
      <c r="H124" s="34"/>
    </row>
    <row r="125" spans="1:8" s="2" customFormat="1" ht="16.899999999999999" customHeight="1">
      <c r="A125" s="33"/>
      <c r="B125" s="34"/>
      <c r="C125" s="236" t="s">
        <v>1</v>
      </c>
      <c r="D125" s="236" t="s">
        <v>324</v>
      </c>
      <c r="E125" s="18" t="s">
        <v>1</v>
      </c>
      <c r="F125" s="237">
        <v>0</v>
      </c>
      <c r="G125" s="33"/>
      <c r="H125" s="34"/>
    </row>
    <row r="126" spans="1:8" s="2" customFormat="1" ht="16.899999999999999" customHeight="1">
      <c r="A126" s="33"/>
      <c r="B126" s="34"/>
      <c r="C126" s="236" t="s">
        <v>1</v>
      </c>
      <c r="D126" s="236" t="s">
        <v>421</v>
      </c>
      <c r="E126" s="18" t="s">
        <v>1</v>
      </c>
      <c r="F126" s="237">
        <v>0</v>
      </c>
      <c r="G126" s="33"/>
      <c r="H126" s="34"/>
    </row>
    <row r="127" spans="1:8" s="2" customFormat="1" ht="16.899999999999999" customHeight="1">
      <c r="A127" s="33"/>
      <c r="B127" s="34"/>
      <c r="C127" s="236" t="s">
        <v>1</v>
      </c>
      <c r="D127" s="236" t="s">
        <v>461</v>
      </c>
      <c r="E127" s="18" t="s">
        <v>1</v>
      </c>
      <c r="F127" s="237">
        <v>7250.5</v>
      </c>
      <c r="G127" s="33"/>
      <c r="H127" s="34"/>
    </row>
    <row r="128" spans="1:8" s="2" customFormat="1" ht="16.899999999999999" customHeight="1">
      <c r="A128" s="33"/>
      <c r="B128" s="34"/>
      <c r="C128" s="236" t="s">
        <v>1</v>
      </c>
      <c r="D128" s="236" t="s">
        <v>462</v>
      </c>
      <c r="E128" s="18" t="s">
        <v>1</v>
      </c>
      <c r="F128" s="237">
        <v>-2915.9560000000001</v>
      </c>
      <c r="G128" s="33"/>
      <c r="H128" s="34"/>
    </row>
    <row r="129" spans="1:8" s="2" customFormat="1" ht="16.899999999999999" customHeight="1">
      <c r="A129" s="33"/>
      <c r="B129" s="34"/>
      <c r="C129" s="236" t="s">
        <v>171</v>
      </c>
      <c r="D129" s="236" t="s">
        <v>275</v>
      </c>
      <c r="E129" s="18" t="s">
        <v>1</v>
      </c>
      <c r="F129" s="237">
        <v>4334.5439999999999</v>
      </c>
      <c r="G129" s="33"/>
      <c r="H129" s="34"/>
    </row>
    <row r="130" spans="1:8" s="2" customFormat="1" ht="16.899999999999999" customHeight="1">
      <c r="A130" s="33"/>
      <c r="B130" s="34"/>
      <c r="C130" s="238" t="s">
        <v>2899</v>
      </c>
      <c r="D130" s="33"/>
      <c r="E130" s="33"/>
      <c r="F130" s="33"/>
      <c r="G130" s="33"/>
      <c r="H130" s="34"/>
    </row>
    <row r="131" spans="1:8" s="2" customFormat="1" ht="16.899999999999999" customHeight="1">
      <c r="A131" s="33"/>
      <c r="B131" s="34"/>
      <c r="C131" s="236" t="s">
        <v>458</v>
      </c>
      <c r="D131" s="236" t="s">
        <v>459</v>
      </c>
      <c r="E131" s="18" t="s">
        <v>419</v>
      </c>
      <c r="F131" s="237">
        <v>3901.09</v>
      </c>
      <c r="G131" s="33"/>
      <c r="H131" s="34"/>
    </row>
    <row r="132" spans="1:8" s="2" customFormat="1" ht="16.899999999999999" customHeight="1">
      <c r="A132" s="33"/>
      <c r="B132" s="34"/>
      <c r="C132" s="236" t="s">
        <v>470</v>
      </c>
      <c r="D132" s="236" t="s">
        <v>471</v>
      </c>
      <c r="E132" s="18" t="s">
        <v>419</v>
      </c>
      <c r="F132" s="237">
        <v>390.10899999999998</v>
      </c>
      <c r="G132" s="33"/>
      <c r="H132" s="34"/>
    </row>
    <row r="133" spans="1:8" s="2" customFormat="1" ht="16.899999999999999" customHeight="1">
      <c r="A133" s="33"/>
      <c r="B133" s="34"/>
      <c r="C133" s="236" t="s">
        <v>475</v>
      </c>
      <c r="D133" s="236" t="s">
        <v>476</v>
      </c>
      <c r="E133" s="18" t="s">
        <v>419</v>
      </c>
      <c r="F133" s="237">
        <v>43.344999999999999</v>
      </c>
      <c r="G133" s="33"/>
      <c r="H133" s="34"/>
    </row>
    <row r="134" spans="1:8" s="2" customFormat="1" ht="16.899999999999999" customHeight="1">
      <c r="A134" s="33"/>
      <c r="B134" s="34"/>
      <c r="C134" s="236" t="s">
        <v>465</v>
      </c>
      <c r="D134" s="236" t="s">
        <v>466</v>
      </c>
      <c r="E134" s="18" t="s">
        <v>432</v>
      </c>
      <c r="F134" s="237">
        <v>4.3780000000000001</v>
      </c>
      <c r="G134" s="33"/>
      <c r="H134" s="34"/>
    </row>
    <row r="135" spans="1:8" s="2" customFormat="1" ht="16.899999999999999" customHeight="1">
      <c r="A135" s="33"/>
      <c r="B135" s="34"/>
      <c r="C135" s="232" t="s">
        <v>173</v>
      </c>
      <c r="D135" s="233" t="s">
        <v>1</v>
      </c>
      <c r="E135" s="234" t="s">
        <v>1</v>
      </c>
      <c r="F135" s="235">
        <v>65.227999999999994</v>
      </c>
      <c r="G135" s="33"/>
      <c r="H135" s="34"/>
    </row>
    <row r="136" spans="1:8" s="2" customFormat="1" ht="16.899999999999999" customHeight="1">
      <c r="A136" s="33"/>
      <c r="B136" s="34"/>
      <c r="C136" s="236" t="s">
        <v>1</v>
      </c>
      <c r="D136" s="236" t="s">
        <v>876</v>
      </c>
      <c r="E136" s="18" t="s">
        <v>1</v>
      </c>
      <c r="F136" s="237">
        <v>65.227999999999994</v>
      </c>
      <c r="G136" s="33"/>
      <c r="H136" s="34"/>
    </row>
    <row r="137" spans="1:8" s="2" customFormat="1" ht="16.899999999999999" customHeight="1">
      <c r="A137" s="33"/>
      <c r="B137" s="34"/>
      <c r="C137" s="236" t="s">
        <v>173</v>
      </c>
      <c r="D137" s="236" t="s">
        <v>275</v>
      </c>
      <c r="E137" s="18" t="s">
        <v>1</v>
      </c>
      <c r="F137" s="237">
        <v>65.227999999999994</v>
      </c>
      <c r="G137" s="33"/>
      <c r="H137" s="34"/>
    </row>
    <row r="138" spans="1:8" s="2" customFormat="1" ht="16.899999999999999" customHeight="1">
      <c r="A138" s="33"/>
      <c r="B138" s="34"/>
      <c r="C138" s="238" t="s">
        <v>2899</v>
      </c>
      <c r="D138" s="33"/>
      <c r="E138" s="33"/>
      <c r="F138" s="33"/>
      <c r="G138" s="33"/>
      <c r="H138" s="34"/>
    </row>
    <row r="139" spans="1:8" s="2" customFormat="1" ht="16.899999999999999" customHeight="1">
      <c r="A139" s="33"/>
      <c r="B139" s="34"/>
      <c r="C139" s="236" t="s">
        <v>873</v>
      </c>
      <c r="D139" s="236" t="s">
        <v>874</v>
      </c>
      <c r="E139" s="18" t="s">
        <v>316</v>
      </c>
      <c r="F139" s="237">
        <v>52.182000000000002</v>
      </c>
      <c r="G139" s="33"/>
      <c r="H139" s="34"/>
    </row>
    <row r="140" spans="1:8" s="2" customFormat="1" ht="16.899999999999999" customHeight="1">
      <c r="A140" s="33"/>
      <c r="B140" s="34"/>
      <c r="C140" s="236" t="s">
        <v>879</v>
      </c>
      <c r="D140" s="236" t="s">
        <v>880</v>
      </c>
      <c r="E140" s="18" t="s">
        <v>316</v>
      </c>
      <c r="F140" s="237">
        <v>13.045999999999999</v>
      </c>
      <c r="G140" s="33"/>
      <c r="H140" s="34"/>
    </row>
    <row r="141" spans="1:8" s="2" customFormat="1" ht="16.899999999999999" customHeight="1">
      <c r="A141" s="33"/>
      <c r="B141" s="34"/>
      <c r="C141" s="236" t="s">
        <v>500</v>
      </c>
      <c r="D141" s="236" t="s">
        <v>501</v>
      </c>
      <c r="E141" s="18" t="s">
        <v>316</v>
      </c>
      <c r="F141" s="237">
        <v>52.182000000000002</v>
      </c>
      <c r="G141" s="33"/>
      <c r="H141" s="34"/>
    </row>
    <row r="142" spans="1:8" s="2" customFormat="1" ht="16.899999999999999" customHeight="1">
      <c r="A142" s="33"/>
      <c r="B142" s="34"/>
      <c r="C142" s="236" t="s">
        <v>525</v>
      </c>
      <c r="D142" s="236" t="s">
        <v>526</v>
      </c>
      <c r="E142" s="18" t="s">
        <v>316</v>
      </c>
      <c r="F142" s="237">
        <v>27.597000000000001</v>
      </c>
      <c r="G142" s="33"/>
      <c r="H142" s="34"/>
    </row>
    <row r="143" spans="1:8" s="2" customFormat="1" ht="16.899999999999999" customHeight="1">
      <c r="A143" s="33"/>
      <c r="B143" s="34"/>
      <c r="C143" s="232" t="s">
        <v>175</v>
      </c>
      <c r="D143" s="233" t="s">
        <v>1</v>
      </c>
      <c r="E143" s="234" t="s">
        <v>1</v>
      </c>
      <c r="F143" s="235">
        <v>58.256999999999998</v>
      </c>
      <c r="G143" s="33"/>
      <c r="H143" s="34"/>
    </row>
    <row r="144" spans="1:8" s="2" customFormat="1" ht="16.899999999999999" customHeight="1">
      <c r="A144" s="33"/>
      <c r="B144" s="34"/>
      <c r="C144" s="236" t="s">
        <v>1</v>
      </c>
      <c r="D144" s="236" t="s">
        <v>503</v>
      </c>
      <c r="E144" s="18" t="s">
        <v>1</v>
      </c>
      <c r="F144" s="237">
        <v>0</v>
      </c>
      <c r="G144" s="33"/>
      <c r="H144" s="34"/>
    </row>
    <row r="145" spans="1:8" s="2" customFormat="1" ht="16.899999999999999" customHeight="1">
      <c r="A145" s="33"/>
      <c r="B145" s="34"/>
      <c r="C145" s="236" t="s">
        <v>1</v>
      </c>
      <c r="D145" s="236" t="s">
        <v>504</v>
      </c>
      <c r="E145" s="18" t="s">
        <v>1</v>
      </c>
      <c r="F145" s="237">
        <v>43.232999999999997</v>
      </c>
      <c r="G145" s="33"/>
      <c r="H145" s="34"/>
    </row>
    <row r="146" spans="1:8" s="2" customFormat="1" ht="16.899999999999999" customHeight="1">
      <c r="A146" s="33"/>
      <c r="B146" s="34"/>
      <c r="C146" s="236" t="s">
        <v>1</v>
      </c>
      <c r="D146" s="236" t="s">
        <v>505</v>
      </c>
      <c r="E146" s="18" t="s">
        <v>1</v>
      </c>
      <c r="F146" s="237">
        <v>10.159000000000001</v>
      </c>
      <c r="G146" s="33"/>
      <c r="H146" s="34"/>
    </row>
    <row r="147" spans="1:8" s="2" customFormat="1" ht="16.899999999999999" customHeight="1">
      <c r="A147" s="33"/>
      <c r="B147" s="34"/>
      <c r="C147" s="236" t="s">
        <v>1</v>
      </c>
      <c r="D147" s="236" t="s">
        <v>506</v>
      </c>
      <c r="E147" s="18" t="s">
        <v>1</v>
      </c>
      <c r="F147" s="237">
        <v>4.8650000000000002</v>
      </c>
      <c r="G147" s="33"/>
      <c r="H147" s="34"/>
    </row>
    <row r="148" spans="1:8" s="2" customFormat="1" ht="16.899999999999999" customHeight="1">
      <c r="A148" s="33"/>
      <c r="B148" s="34"/>
      <c r="C148" s="236" t="s">
        <v>175</v>
      </c>
      <c r="D148" s="236" t="s">
        <v>275</v>
      </c>
      <c r="E148" s="18" t="s">
        <v>1</v>
      </c>
      <c r="F148" s="237">
        <v>58.256999999999998</v>
      </c>
      <c r="G148" s="33"/>
      <c r="H148" s="34"/>
    </row>
    <row r="149" spans="1:8" s="2" customFormat="1" ht="16.899999999999999" customHeight="1">
      <c r="A149" s="33"/>
      <c r="B149" s="34"/>
      <c r="C149" s="238" t="s">
        <v>2899</v>
      </c>
      <c r="D149" s="33"/>
      <c r="E149" s="33"/>
      <c r="F149" s="33"/>
      <c r="G149" s="33"/>
      <c r="H149" s="34"/>
    </row>
    <row r="150" spans="1:8" s="2" customFormat="1" ht="16.899999999999999" customHeight="1">
      <c r="A150" s="33"/>
      <c r="B150" s="34"/>
      <c r="C150" s="236" t="s">
        <v>500</v>
      </c>
      <c r="D150" s="236" t="s">
        <v>501</v>
      </c>
      <c r="E150" s="18" t="s">
        <v>316</v>
      </c>
      <c r="F150" s="237">
        <v>46.606000000000002</v>
      </c>
      <c r="G150" s="33"/>
      <c r="H150" s="34"/>
    </row>
    <row r="151" spans="1:8" s="2" customFormat="1" ht="16.899999999999999" customHeight="1">
      <c r="A151" s="33"/>
      <c r="B151" s="34"/>
      <c r="C151" s="236" t="s">
        <v>510</v>
      </c>
      <c r="D151" s="236" t="s">
        <v>511</v>
      </c>
      <c r="E151" s="18" t="s">
        <v>316</v>
      </c>
      <c r="F151" s="237">
        <v>11.651</v>
      </c>
      <c r="G151" s="33"/>
      <c r="H151" s="34"/>
    </row>
    <row r="152" spans="1:8" s="2" customFormat="1" ht="16.899999999999999" customHeight="1">
      <c r="A152" s="33"/>
      <c r="B152" s="34"/>
      <c r="C152" s="236" t="s">
        <v>521</v>
      </c>
      <c r="D152" s="236" t="s">
        <v>522</v>
      </c>
      <c r="E152" s="18" t="s">
        <v>316</v>
      </c>
      <c r="F152" s="237">
        <v>58.256999999999998</v>
      </c>
      <c r="G152" s="33"/>
      <c r="H152" s="34"/>
    </row>
    <row r="153" spans="1:8" s="2" customFormat="1" ht="16.899999999999999" customHeight="1">
      <c r="A153" s="33"/>
      <c r="B153" s="34"/>
      <c r="C153" s="232" t="s">
        <v>177</v>
      </c>
      <c r="D153" s="233" t="s">
        <v>1</v>
      </c>
      <c r="E153" s="234" t="s">
        <v>1</v>
      </c>
      <c r="F153" s="235">
        <v>1.514</v>
      </c>
      <c r="G153" s="33"/>
      <c r="H153" s="34"/>
    </row>
    <row r="154" spans="1:8" s="2" customFormat="1" ht="16.899999999999999" customHeight="1">
      <c r="A154" s="33"/>
      <c r="B154" s="34"/>
      <c r="C154" s="236" t="s">
        <v>1</v>
      </c>
      <c r="D154" s="236" t="s">
        <v>503</v>
      </c>
      <c r="E154" s="18" t="s">
        <v>1</v>
      </c>
      <c r="F154" s="237">
        <v>0</v>
      </c>
      <c r="G154" s="33"/>
      <c r="H154" s="34"/>
    </row>
    <row r="155" spans="1:8" s="2" customFormat="1" ht="16.899999999999999" customHeight="1">
      <c r="A155" s="33"/>
      <c r="B155" s="34"/>
      <c r="C155" s="236" t="s">
        <v>1</v>
      </c>
      <c r="D155" s="236" t="s">
        <v>217</v>
      </c>
      <c r="E155" s="18" t="s">
        <v>1</v>
      </c>
      <c r="F155" s="237">
        <v>1.514</v>
      </c>
      <c r="G155" s="33"/>
      <c r="H155" s="34"/>
    </row>
    <row r="156" spans="1:8" s="2" customFormat="1" ht="16.899999999999999" customHeight="1">
      <c r="A156" s="33"/>
      <c r="B156" s="34"/>
      <c r="C156" s="236" t="s">
        <v>177</v>
      </c>
      <c r="D156" s="236" t="s">
        <v>275</v>
      </c>
      <c r="E156" s="18" t="s">
        <v>1</v>
      </c>
      <c r="F156" s="237">
        <v>1.514</v>
      </c>
      <c r="G156" s="33"/>
      <c r="H156" s="34"/>
    </row>
    <row r="157" spans="1:8" s="2" customFormat="1" ht="16.899999999999999" customHeight="1">
      <c r="A157" s="33"/>
      <c r="B157" s="34"/>
      <c r="C157" s="238" t="s">
        <v>2899</v>
      </c>
      <c r="D157" s="33"/>
      <c r="E157" s="33"/>
      <c r="F157" s="33"/>
      <c r="G157" s="33"/>
      <c r="H157" s="34"/>
    </row>
    <row r="158" spans="1:8" s="2" customFormat="1" ht="16.899999999999999" customHeight="1">
      <c r="A158" s="33"/>
      <c r="B158" s="34"/>
      <c r="C158" s="236" t="s">
        <v>500</v>
      </c>
      <c r="D158" s="236" t="s">
        <v>501</v>
      </c>
      <c r="E158" s="18" t="s">
        <v>316</v>
      </c>
      <c r="F158" s="237">
        <v>1.2110000000000001</v>
      </c>
      <c r="G158" s="33"/>
      <c r="H158" s="34"/>
    </row>
    <row r="159" spans="1:8" s="2" customFormat="1" ht="16.899999999999999" customHeight="1">
      <c r="A159" s="33"/>
      <c r="B159" s="34"/>
      <c r="C159" s="236" t="s">
        <v>510</v>
      </c>
      <c r="D159" s="236" t="s">
        <v>511</v>
      </c>
      <c r="E159" s="18" t="s">
        <v>316</v>
      </c>
      <c r="F159" s="237">
        <v>0.30299999999999999</v>
      </c>
      <c r="G159" s="33"/>
      <c r="H159" s="34"/>
    </row>
    <row r="160" spans="1:8" s="2" customFormat="1" ht="16.899999999999999" customHeight="1">
      <c r="A160" s="33"/>
      <c r="B160" s="34"/>
      <c r="C160" s="236" t="s">
        <v>521</v>
      </c>
      <c r="D160" s="236" t="s">
        <v>522</v>
      </c>
      <c r="E160" s="18" t="s">
        <v>316</v>
      </c>
      <c r="F160" s="237">
        <v>1.514</v>
      </c>
      <c r="G160" s="33"/>
      <c r="H160" s="34"/>
    </row>
    <row r="161" spans="1:8" s="2" customFormat="1" ht="16.899999999999999" customHeight="1">
      <c r="A161" s="33"/>
      <c r="B161" s="34"/>
      <c r="C161" s="232" t="s">
        <v>179</v>
      </c>
      <c r="D161" s="233" t="s">
        <v>1</v>
      </c>
      <c r="E161" s="234" t="s">
        <v>1</v>
      </c>
      <c r="F161" s="235">
        <v>65.227999999999994</v>
      </c>
      <c r="G161" s="33"/>
      <c r="H161" s="34"/>
    </row>
    <row r="162" spans="1:8" s="2" customFormat="1" ht="16.899999999999999" customHeight="1">
      <c r="A162" s="33"/>
      <c r="B162" s="34"/>
      <c r="C162" s="236" t="s">
        <v>1</v>
      </c>
      <c r="D162" s="236" t="s">
        <v>503</v>
      </c>
      <c r="E162" s="18" t="s">
        <v>1</v>
      </c>
      <c r="F162" s="237">
        <v>0</v>
      </c>
      <c r="G162" s="33"/>
      <c r="H162" s="34"/>
    </row>
    <row r="163" spans="1:8" s="2" customFormat="1" ht="16.899999999999999" customHeight="1">
      <c r="A163" s="33"/>
      <c r="B163" s="34"/>
      <c r="C163" s="236" t="s">
        <v>1</v>
      </c>
      <c r="D163" s="236" t="s">
        <v>173</v>
      </c>
      <c r="E163" s="18" t="s">
        <v>1</v>
      </c>
      <c r="F163" s="237">
        <v>65.227999999999994</v>
      </c>
      <c r="G163" s="33"/>
      <c r="H163" s="34"/>
    </row>
    <row r="164" spans="1:8" s="2" customFormat="1" ht="16.899999999999999" customHeight="1">
      <c r="A164" s="33"/>
      <c r="B164" s="34"/>
      <c r="C164" s="236" t="s">
        <v>179</v>
      </c>
      <c r="D164" s="236" t="s">
        <v>275</v>
      </c>
      <c r="E164" s="18" t="s">
        <v>1</v>
      </c>
      <c r="F164" s="237">
        <v>65.227999999999994</v>
      </c>
      <c r="G164" s="33"/>
      <c r="H164" s="34"/>
    </row>
    <row r="165" spans="1:8" s="2" customFormat="1" ht="16.899999999999999" customHeight="1">
      <c r="A165" s="33"/>
      <c r="B165" s="34"/>
      <c r="C165" s="238" t="s">
        <v>2899</v>
      </c>
      <c r="D165" s="33"/>
      <c r="E165" s="33"/>
      <c r="F165" s="33"/>
      <c r="G165" s="33"/>
      <c r="H165" s="34"/>
    </row>
    <row r="166" spans="1:8" s="2" customFormat="1" ht="16.899999999999999" customHeight="1">
      <c r="A166" s="33"/>
      <c r="B166" s="34"/>
      <c r="C166" s="236" t="s">
        <v>500</v>
      </c>
      <c r="D166" s="236" t="s">
        <v>501</v>
      </c>
      <c r="E166" s="18" t="s">
        <v>316</v>
      </c>
      <c r="F166" s="237">
        <v>52.182000000000002</v>
      </c>
      <c r="G166" s="33"/>
      <c r="H166" s="34"/>
    </row>
    <row r="167" spans="1:8" s="2" customFormat="1" ht="16.899999999999999" customHeight="1">
      <c r="A167" s="33"/>
      <c r="B167" s="34"/>
      <c r="C167" s="236" t="s">
        <v>510</v>
      </c>
      <c r="D167" s="236" t="s">
        <v>511</v>
      </c>
      <c r="E167" s="18" t="s">
        <v>316</v>
      </c>
      <c r="F167" s="237">
        <v>13.045999999999999</v>
      </c>
      <c r="G167" s="33"/>
      <c r="H167" s="34"/>
    </row>
    <row r="168" spans="1:8" s="2" customFormat="1" ht="16.899999999999999" customHeight="1">
      <c r="A168" s="33"/>
      <c r="B168" s="34"/>
      <c r="C168" s="236" t="s">
        <v>521</v>
      </c>
      <c r="D168" s="236" t="s">
        <v>522</v>
      </c>
      <c r="E168" s="18" t="s">
        <v>316</v>
      </c>
      <c r="F168" s="237">
        <v>65.227999999999994</v>
      </c>
      <c r="G168" s="33"/>
      <c r="H168" s="34"/>
    </row>
    <row r="169" spans="1:8" s="2" customFormat="1" ht="16.899999999999999" customHeight="1">
      <c r="A169" s="33"/>
      <c r="B169" s="34"/>
      <c r="C169" s="232" t="s">
        <v>180</v>
      </c>
      <c r="D169" s="233" t="s">
        <v>1</v>
      </c>
      <c r="E169" s="234" t="s">
        <v>1</v>
      </c>
      <c r="F169" s="235">
        <v>18.329999999999998</v>
      </c>
      <c r="G169" s="33"/>
      <c r="H169" s="34"/>
    </row>
    <row r="170" spans="1:8" s="2" customFormat="1" ht="16.899999999999999" customHeight="1">
      <c r="A170" s="33"/>
      <c r="B170" s="34"/>
      <c r="C170" s="236" t="s">
        <v>1</v>
      </c>
      <c r="D170" s="236" t="s">
        <v>552</v>
      </c>
      <c r="E170" s="18" t="s">
        <v>1</v>
      </c>
      <c r="F170" s="237">
        <v>18.329999999999998</v>
      </c>
      <c r="G170" s="33"/>
      <c r="H170" s="34"/>
    </row>
    <row r="171" spans="1:8" s="2" customFormat="1" ht="16.899999999999999" customHeight="1">
      <c r="A171" s="33"/>
      <c r="B171" s="34"/>
      <c r="C171" s="236" t="s">
        <v>180</v>
      </c>
      <c r="D171" s="236" t="s">
        <v>275</v>
      </c>
      <c r="E171" s="18" t="s">
        <v>1</v>
      </c>
      <c r="F171" s="237">
        <v>18.329999999999998</v>
      </c>
      <c r="G171" s="33"/>
      <c r="H171" s="34"/>
    </row>
    <row r="172" spans="1:8" s="2" customFormat="1" ht="16.899999999999999" customHeight="1">
      <c r="A172" s="33"/>
      <c r="B172" s="34"/>
      <c r="C172" s="238" t="s">
        <v>2899</v>
      </c>
      <c r="D172" s="33"/>
      <c r="E172" s="33"/>
      <c r="F172" s="33"/>
      <c r="G172" s="33"/>
      <c r="H172" s="34"/>
    </row>
    <row r="173" spans="1:8" s="2" customFormat="1" ht="16.899999999999999" customHeight="1">
      <c r="A173" s="33"/>
      <c r="B173" s="34"/>
      <c r="C173" s="236" t="s">
        <v>549</v>
      </c>
      <c r="D173" s="236" t="s">
        <v>550</v>
      </c>
      <c r="E173" s="18" t="s">
        <v>372</v>
      </c>
      <c r="F173" s="237">
        <v>18.329999999999998</v>
      </c>
      <c r="G173" s="33"/>
      <c r="H173" s="34"/>
    </row>
    <row r="174" spans="1:8" s="2" customFormat="1" ht="16.899999999999999" customHeight="1">
      <c r="A174" s="33"/>
      <c r="B174" s="34"/>
      <c r="C174" s="236" t="s">
        <v>525</v>
      </c>
      <c r="D174" s="236" t="s">
        <v>526</v>
      </c>
      <c r="E174" s="18" t="s">
        <v>316</v>
      </c>
      <c r="F174" s="237">
        <v>42.045000000000002</v>
      </c>
      <c r="G174" s="33"/>
      <c r="H174" s="34"/>
    </row>
    <row r="175" spans="1:8" s="2" customFormat="1" ht="16.899999999999999" customHeight="1">
      <c r="A175" s="33"/>
      <c r="B175" s="34"/>
      <c r="C175" s="236" t="s">
        <v>559</v>
      </c>
      <c r="D175" s="236" t="s">
        <v>560</v>
      </c>
      <c r="E175" s="18" t="s">
        <v>372</v>
      </c>
      <c r="F175" s="237">
        <v>36.659999999999997</v>
      </c>
      <c r="G175" s="33"/>
      <c r="H175" s="34"/>
    </row>
    <row r="176" spans="1:8" s="2" customFormat="1" ht="16.899999999999999" customHeight="1">
      <c r="A176" s="33"/>
      <c r="B176" s="34"/>
      <c r="C176" s="232" t="s">
        <v>182</v>
      </c>
      <c r="D176" s="233" t="s">
        <v>1</v>
      </c>
      <c r="E176" s="234" t="s">
        <v>1</v>
      </c>
      <c r="F176" s="235">
        <v>125.438</v>
      </c>
      <c r="G176" s="33"/>
      <c r="H176" s="34"/>
    </row>
    <row r="177" spans="1:8" s="2" customFormat="1" ht="16.899999999999999" customHeight="1">
      <c r="A177" s="33"/>
      <c r="B177" s="34"/>
      <c r="C177" s="236" t="s">
        <v>1</v>
      </c>
      <c r="D177" s="236" t="s">
        <v>1488</v>
      </c>
      <c r="E177" s="18" t="s">
        <v>1</v>
      </c>
      <c r="F177" s="237">
        <v>125.438</v>
      </c>
      <c r="G177" s="33"/>
      <c r="H177" s="34"/>
    </row>
    <row r="178" spans="1:8" s="2" customFormat="1" ht="16.899999999999999" customHeight="1">
      <c r="A178" s="33"/>
      <c r="B178" s="34"/>
      <c r="C178" s="236" t="s">
        <v>182</v>
      </c>
      <c r="D178" s="236" t="s">
        <v>275</v>
      </c>
      <c r="E178" s="18" t="s">
        <v>1</v>
      </c>
      <c r="F178" s="237">
        <v>125.438</v>
      </c>
      <c r="G178" s="33"/>
      <c r="H178" s="34"/>
    </row>
    <row r="179" spans="1:8" s="2" customFormat="1" ht="16.899999999999999" customHeight="1">
      <c r="A179" s="33"/>
      <c r="B179" s="34"/>
      <c r="C179" s="238" t="s">
        <v>2899</v>
      </c>
      <c r="D179" s="33"/>
      <c r="E179" s="33"/>
      <c r="F179" s="33"/>
      <c r="G179" s="33"/>
      <c r="H179" s="34"/>
    </row>
    <row r="180" spans="1:8" s="2" customFormat="1" ht="16.899999999999999" customHeight="1">
      <c r="A180" s="33"/>
      <c r="B180" s="34"/>
      <c r="C180" s="236" t="s">
        <v>559</v>
      </c>
      <c r="D180" s="236" t="s">
        <v>560</v>
      </c>
      <c r="E180" s="18" t="s">
        <v>372</v>
      </c>
      <c r="F180" s="237">
        <v>163.06899999999999</v>
      </c>
      <c r="G180" s="33"/>
      <c r="H180" s="34"/>
    </row>
    <row r="181" spans="1:8" s="2" customFormat="1" ht="16.899999999999999" customHeight="1">
      <c r="A181" s="33"/>
      <c r="B181" s="34"/>
      <c r="C181" s="232" t="s">
        <v>184</v>
      </c>
      <c r="D181" s="233" t="s">
        <v>1</v>
      </c>
      <c r="E181" s="234" t="s">
        <v>1</v>
      </c>
      <c r="F181" s="235">
        <v>117</v>
      </c>
      <c r="G181" s="33"/>
      <c r="H181" s="34"/>
    </row>
    <row r="182" spans="1:8" s="2" customFormat="1" ht="16.899999999999999" customHeight="1">
      <c r="A182" s="33"/>
      <c r="B182" s="34"/>
      <c r="C182" s="236" t="s">
        <v>1</v>
      </c>
      <c r="D182" s="236" t="s">
        <v>909</v>
      </c>
      <c r="E182" s="18" t="s">
        <v>1</v>
      </c>
      <c r="F182" s="237">
        <v>0</v>
      </c>
      <c r="G182" s="33"/>
      <c r="H182" s="34"/>
    </row>
    <row r="183" spans="1:8" s="2" customFormat="1" ht="16.899999999999999" customHeight="1">
      <c r="A183" s="33"/>
      <c r="B183" s="34"/>
      <c r="C183" s="236" t="s">
        <v>1</v>
      </c>
      <c r="D183" s="236" t="s">
        <v>910</v>
      </c>
      <c r="E183" s="18" t="s">
        <v>1</v>
      </c>
      <c r="F183" s="237">
        <v>99</v>
      </c>
      <c r="G183" s="33"/>
      <c r="H183" s="34"/>
    </row>
    <row r="184" spans="1:8" s="2" customFormat="1" ht="16.899999999999999" customHeight="1">
      <c r="A184" s="33"/>
      <c r="B184" s="34"/>
      <c r="C184" s="236" t="s">
        <v>1</v>
      </c>
      <c r="D184" s="236" t="s">
        <v>911</v>
      </c>
      <c r="E184" s="18" t="s">
        <v>1</v>
      </c>
      <c r="F184" s="237">
        <v>18</v>
      </c>
      <c r="G184" s="33"/>
      <c r="H184" s="34"/>
    </row>
    <row r="185" spans="1:8" s="2" customFormat="1" ht="16.899999999999999" customHeight="1">
      <c r="A185" s="33"/>
      <c r="B185" s="34"/>
      <c r="C185" s="236" t="s">
        <v>184</v>
      </c>
      <c r="D185" s="236" t="s">
        <v>275</v>
      </c>
      <c r="E185" s="18" t="s">
        <v>1</v>
      </c>
      <c r="F185" s="237">
        <v>117</v>
      </c>
      <c r="G185" s="33"/>
      <c r="H185" s="34"/>
    </row>
    <row r="186" spans="1:8" s="2" customFormat="1" ht="16.899999999999999" customHeight="1">
      <c r="A186" s="33"/>
      <c r="B186" s="34"/>
      <c r="C186" s="238" t="s">
        <v>2899</v>
      </c>
      <c r="D186" s="33"/>
      <c r="E186" s="33"/>
      <c r="F186" s="33"/>
      <c r="G186" s="33"/>
      <c r="H186" s="34"/>
    </row>
    <row r="187" spans="1:8" s="2" customFormat="1" ht="16.899999999999999" customHeight="1">
      <c r="A187" s="33"/>
      <c r="B187" s="34"/>
      <c r="C187" s="236" t="s">
        <v>906</v>
      </c>
      <c r="D187" s="236" t="s">
        <v>907</v>
      </c>
      <c r="E187" s="18" t="s">
        <v>372</v>
      </c>
      <c r="F187" s="237">
        <v>117</v>
      </c>
      <c r="G187" s="33"/>
      <c r="H187" s="34"/>
    </row>
    <row r="188" spans="1:8" s="2" customFormat="1" ht="16.899999999999999" customHeight="1">
      <c r="A188" s="33"/>
      <c r="B188" s="34"/>
      <c r="C188" s="236" t="s">
        <v>919</v>
      </c>
      <c r="D188" s="236" t="s">
        <v>920</v>
      </c>
      <c r="E188" s="18" t="s">
        <v>372</v>
      </c>
      <c r="F188" s="237">
        <v>117</v>
      </c>
      <c r="G188" s="33"/>
      <c r="H188" s="34"/>
    </row>
    <row r="189" spans="1:8" s="2" customFormat="1" ht="16.899999999999999" customHeight="1">
      <c r="A189" s="33"/>
      <c r="B189" s="34"/>
      <c r="C189" s="236" t="s">
        <v>913</v>
      </c>
      <c r="D189" s="236" t="s">
        <v>914</v>
      </c>
      <c r="E189" s="18" t="s">
        <v>915</v>
      </c>
      <c r="F189" s="237">
        <v>26.26</v>
      </c>
      <c r="G189" s="33"/>
      <c r="H189" s="34"/>
    </row>
    <row r="190" spans="1:8" s="2" customFormat="1" ht="16.899999999999999" customHeight="1">
      <c r="A190" s="33"/>
      <c r="B190" s="34"/>
      <c r="C190" s="232" t="s">
        <v>186</v>
      </c>
      <c r="D190" s="233" t="s">
        <v>1</v>
      </c>
      <c r="E190" s="234" t="s">
        <v>1</v>
      </c>
      <c r="F190" s="235">
        <v>125.438</v>
      </c>
      <c r="G190" s="33"/>
      <c r="H190" s="34"/>
    </row>
    <row r="191" spans="1:8" s="2" customFormat="1" ht="16.899999999999999" customHeight="1">
      <c r="A191" s="33"/>
      <c r="B191" s="34"/>
      <c r="C191" s="236" t="s">
        <v>1</v>
      </c>
      <c r="D191" s="236" t="s">
        <v>933</v>
      </c>
      <c r="E191" s="18" t="s">
        <v>1</v>
      </c>
      <c r="F191" s="237">
        <v>0</v>
      </c>
      <c r="G191" s="33"/>
      <c r="H191" s="34"/>
    </row>
    <row r="192" spans="1:8" s="2" customFormat="1" ht="16.899999999999999" customHeight="1">
      <c r="A192" s="33"/>
      <c r="B192" s="34"/>
      <c r="C192" s="236" t="s">
        <v>1</v>
      </c>
      <c r="D192" s="236" t="s">
        <v>934</v>
      </c>
      <c r="E192" s="18" t="s">
        <v>1</v>
      </c>
      <c r="F192" s="237">
        <v>104.358</v>
      </c>
      <c r="G192" s="33"/>
      <c r="H192" s="34"/>
    </row>
    <row r="193" spans="1:8" s="2" customFormat="1" ht="16.899999999999999" customHeight="1">
      <c r="A193" s="33"/>
      <c r="B193" s="34"/>
      <c r="C193" s="236" t="s">
        <v>1</v>
      </c>
      <c r="D193" s="236" t="s">
        <v>935</v>
      </c>
      <c r="E193" s="18" t="s">
        <v>1</v>
      </c>
      <c r="F193" s="237">
        <v>21.08</v>
      </c>
      <c r="G193" s="33"/>
      <c r="H193" s="34"/>
    </row>
    <row r="194" spans="1:8" s="2" customFormat="1" ht="16.899999999999999" customHeight="1">
      <c r="A194" s="33"/>
      <c r="B194" s="34"/>
      <c r="C194" s="236" t="s">
        <v>186</v>
      </c>
      <c r="D194" s="236" t="s">
        <v>275</v>
      </c>
      <c r="E194" s="18" t="s">
        <v>1</v>
      </c>
      <c r="F194" s="237">
        <v>125.438</v>
      </c>
      <c r="G194" s="33"/>
      <c r="H194" s="34"/>
    </row>
    <row r="195" spans="1:8" s="2" customFormat="1" ht="16.899999999999999" customHeight="1">
      <c r="A195" s="33"/>
      <c r="B195" s="34"/>
      <c r="C195" s="238" t="s">
        <v>2899</v>
      </c>
      <c r="D195" s="33"/>
      <c r="E195" s="33"/>
      <c r="F195" s="33"/>
      <c r="G195" s="33"/>
      <c r="H195" s="34"/>
    </row>
    <row r="196" spans="1:8" s="2" customFormat="1" ht="16.899999999999999" customHeight="1">
      <c r="A196" s="33"/>
      <c r="B196" s="34"/>
      <c r="C196" s="236" t="s">
        <v>930</v>
      </c>
      <c r="D196" s="236" t="s">
        <v>931</v>
      </c>
      <c r="E196" s="18" t="s">
        <v>372</v>
      </c>
      <c r="F196" s="237">
        <v>125.438</v>
      </c>
      <c r="G196" s="33"/>
      <c r="H196" s="34"/>
    </row>
    <row r="197" spans="1:8" s="2" customFormat="1" ht="16.899999999999999" customHeight="1">
      <c r="A197" s="33"/>
      <c r="B197" s="34"/>
      <c r="C197" s="236" t="s">
        <v>873</v>
      </c>
      <c r="D197" s="236" t="s">
        <v>874</v>
      </c>
      <c r="E197" s="18" t="s">
        <v>316</v>
      </c>
      <c r="F197" s="237">
        <v>52.182000000000002</v>
      </c>
      <c r="G197" s="33"/>
      <c r="H197" s="34"/>
    </row>
    <row r="198" spans="1:8" s="2" customFormat="1" ht="16.899999999999999" customHeight="1">
      <c r="A198" s="33"/>
      <c r="B198" s="34"/>
      <c r="C198" s="236" t="s">
        <v>539</v>
      </c>
      <c r="D198" s="236" t="s">
        <v>540</v>
      </c>
      <c r="E198" s="18" t="s">
        <v>316</v>
      </c>
      <c r="F198" s="237">
        <v>37.631</v>
      </c>
      <c r="G198" s="33"/>
      <c r="H198" s="34"/>
    </row>
    <row r="199" spans="1:8" s="2" customFormat="1" ht="16.899999999999999" customHeight="1">
      <c r="A199" s="33"/>
      <c r="B199" s="34"/>
      <c r="C199" s="232" t="s">
        <v>643</v>
      </c>
      <c r="D199" s="233" t="s">
        <v>1</v>
      </c>
      <c r="E199" s="234" t="s">
        <v>1</v>
      </c>
      <c r="F199" s="235">
        <v>14.8</v>
      </c>
      <c r="G199" s="33"/>
      <c r="H199" s="34"/>
    </row>
    <row r="200" spans="1:8" s="2" customFormat="1" ht="16.899999999999999" customHeight="1">
      <c r="A200" s="33"/>
      <c r="B200" s="34"/>
      <c r="C200" s="236" t="s">
        <v>1</v>
      </c>
      <c r="D200" s="236" t="s">
        <v>642</v>
      </c>
      <c r="E200" s="18" t="s">
        <v>1</v>
      </c>
      <c r="F200" s="237">
        <v>14.8</v>
      </c>
      <c r="G200" s="33"/>
      <c r="H200" s="34"/>
    </row>
    <row r="201" spans="1:8" s="2" customFormat="1" ht="16.899999999999999" customHeight="1">
      <c r="A201" s="33"/>
      <c r="B201" s="34"/>
      <c r="C201" s="236" t="s">
        <v>643</v>
      </c>
      <c r="D201" s="236" t="s">
        <v>326</v>
      </c>
      <c r="E201" s="18" t="s">
        <v>1</v>
      </c>
      <c r="F201" s="237">
        <v>14.8</v>
      </c>
      <c r="G201" s="33"/>
      <c r="H201" s="34"/>
    </row>
    <row r="202" spans="1:8" s="2" customFormat="1" ht="16.899999999999999" customHeight="1">
      <c r="A202" s="33"/>
      <c r="B202" s="34"/>
      <c r="C202" s="232" t="s">
        <v>684</v>
      </c>
      <c r="D202" s="233" t="s">
        <v>1</v>
      </c>
      <c r="E202" s="234" t="s">
        <v>1</v>
      </c>
      <c r="F202" s="235">
        <v>18.8</v>
      </c>
      <c r="G202" s="33"/>
      <c r="H202" s="34"/>
    </row>
    <row r="203" spans="1:8" s="2" customFormat="1" ht="16.899999999999999" customHeight="1">
      <c r="A203" s="33"/>
      <c r="B203" s="34"/>
      <c r="C203" s="236" t="s">
        <v>1</v>
      </c>
      <c r="D203" s="236" t="s">
        <v>683</v>
      </c>
      <c r="E203" s="18" t="s">
        <v>1</v>
      </c>
      <c r="F203" s="237">
        <v>18.8</v>
      </c>
      <c r="G203" s="33"/>
      <c r="H203" s="34"/>
    </row>
    <row r="204" spans="1:8" s="2" customFormat="1" ht="16.899999999999999" customHeight="1">
      <c r="A204" s="33"/>
      <c r="B204" s="34"/>
      <c r="C204" s="236" t="s">
        <v>684</v>
      </c>
      <c r="D204" s="236" t="s">
        <v>275</v>
      </c>
      <c r="E204" s="18" t="s">
        <v>1</v>
      </c>
      <c r="F204" s="237">
        <v>18.8</v>
      </c>
      <c r="G204" s="33"/>
      <c r="H204" s="34"/>
    </row>
    <row r="205" spans="1:8" s="2" customFormat="1" ht="16.899999999999999" customHeight="1">
      <c r="A205" s="33"/>
      <c r="B205" s="34"/>
      <c r="C205" s="232" t="s">
        <v>673</v>
      </c>
      <c r="D205" s="233" t="s">
        <v>1</v>
      </c>
      <c r="E205" s="234" t="s">
        <v>1</v>
      </c>
      <c r="F205" s="235">
        <v>22.8</v>
      </c>
      <c r="G205" s="33"/>
      <c r="H205" s="34"/>
    </row>
    <row r="206" spans="1:8" s="2" customFormat="1" ht="16.899999999999999" customHeight="1">
      <c r="A206" s="33"/>
      <c r="B206" s="34"/>
      <c r="C206" s="236" t="s">
        <v>1</v>
      </c>
      <c r="D206" s="236" t="s">
        <v>672</v>
      </c>
      <c r="E206" s="18" t="s">
        <v>1</v>
      </c>
      <c r="F206" s="237">
        <v>22.8</v>
      </c>
      <c r="G206" s="33"/>
      <c r="H206" s="34"/>
    </row>
    <row r="207" spans="1:8" s="2" customFormat="1" ht="16.899999999999999" customHeight="1">
      <c r="A207" s="33"/>
      <c r="B207" s="34"/>
      <c r="C207" s="236" t="s">
        <v>673</v>
      </c>
      <c r="D207" s="236" t="s">
        <v>326</v>
      </c>
      <c r="E207" s="18" t="s">
        <v>1</v>
      </c>
      <c r="F207" s="237">
        <v>22.8</v>
      </c>
      <c r="G207" s="33"/>
      <c r="H207" s="34"/>
    </row>
    <row r="208" spans="1:8" s="2" customFormat="1" ht="16.899999999999999" customHeight="1">
      <c r="A208" s="33"/>
      <c r="B208" s="34"/>
      <c r="C208" s="232" t="s">
        <v>187</v>
      </c>
      <c r="D208" s="233" t="s">
        <v>1</v>
      </c>
      <c r="E208" s="234" t="s">
        <v>1</v>
      </c>
      <c r="F208" s="235">
        <v>26.8</v>
      </c>
      <c r="G208" s="33"/>
      <c r="H208" s="34"/>
    </row>
    <row r="209" spans="1:8" s="2" customFormat="1" ht="16.899999999999999" customHeight="1">
      <c r="A209" s="33"/>
      <c r="B209" s="34"/>
      <c r="C209" s="236" t="s">
        <v>1</v>
      </c>
      <c r="D209" s="236" t="s">
        <v>671</v>
      </c>
      <c r="E209" s="18" t="s">
        <v>1</v>
      </c>
      <c r="F209" s="237">
        <v>26.8</v>
      </c>
      <c r="G209" s="33"/>
      <c r="H209" s="34"/>
    </row>
    <row r="210" spans="1:8" s="2" customFormat="1" ht="16.899999999999999" customHeight="1">
      <c r="A210" s="33"/>
      <c r="B210" s="34"/>
      <c r="C210" s="236" t="s">
        <v>187</v>
      </c>
      <c r="D210" s="236" t="s">
        <v>326</v>
      </c>
      <c r="E210" s="18" t="s">
        <v>1</v>
      </c>
      <c r="F210" s="237">
        <v>26.8</v>
      </c>
      <c r="G210" s="33"/>
      <c r="H210" s="34"/>
    </row>
    <row r="211" spans="1:8" s="2" customFormat="1" ht="16.899999999999999" customHeight="1">
      <c r="A211" s="33"/>
      <c r="B211" s="34"/>
      <c r="C211" s="238" t="s">
        <v>2899</v>
      </c>
      <c r="D211" s="33"/>
      <c r="E211" s="33"/>
      <c r="F211" s="33"/>
      <c r="G211" s="33"/>
      <c r="H211" s="34"/>
    </row>
    <row r="212" spans="1:8" s="2" customFormat="1" ht="16.899999999999999" customHeight="1">
      <c r="A212" s="33"/>
      <c r="B212" s="34"/>
      <c r="C212" s="236" t="s">
        <v>668</v>
      </c>
      <c r="D212" s="236" t="s">
        <v>669</v>
      </c>
      <c r="E212" s="18" t="s">
        <v>266</v>
      </c>
      <c r="F212" s="237">
        <v>49.6</v>
      </c>
      <c r="G212" s="33"/>
      <c r="H212" s="34"/>
    </row>
    <row r="213" spans="1:8" s="2" customFormat="1" ht="16.899999999999999" customHeight="1">
      <c r="A213" s="33"/>
      <c r="B213" s="34"/>
      <c r="C213" s="236" t="s">
        <v>1030</v>
      </c>
      <c r="D213" s="236" t="s">
        <v>1031</v>
      </c>
      <c r="E213" s="18" t="s">
        <v>266</v>
      </c>
      <c r="F213" s="237">
        <v>26.8</v>
      </c>
      <c r="G213" s="33"/>
      <c r="H213" s="34"/>
    </row>
    <row r="214" spans="1:8" s="2" customFormat="1" ht="16.899999999999999" customHeight="1">
      <c r="A214" s="33"/>
      <c r="B214" s="34"/>
      <c r="C214" s="232" t="s">
        <v>189</v>
      </c>
      <c r="D214" s="233" t="s">
        <v>1</v>
      </c>
      <c r="E214" s="234" t="s">
        <v>1</v>
      </c>
      <c r="F214" s="235">
        <v>190</v>
      </c>
      <c r="G214" s="33"/>
      <c r="H214" s="34"/>
    </row>
    <row r="215" spans="1:8" s="2" customFormat="1" ht="16.899999999999999" customHeight="1">
      <c r="A215" s="33"/>
      <c r="B215" s="34"/>
      <c r="C215" s="236" t="s">
        <v>189</v>
      </c>
      <c r="D215" s="236" t="s">
        <v>753</v>
      </c>
      <c r="E215" s="18" t="s">
        <v>1</v>
      </c>
      <c r="F215" s="237">
        <v>190</v>
      </c>
      <c r="G215" s="33"/>
      <c r="H215" s="34"/>
    </row>
    <row r="216" spans="1:8" s="2" customFormat="1" ht="16.899999999999999" customHeight="1">
      <c r="A216" s="33"/>
      <c r="B216" s="34"/>
      <c r="C216" s="238" t="s">
        <v>2899</v>
      </c>
      <c r="D216" s="33"/>
      <c r="E216" s="33"/>
      <c r="F216" s="33"/>
      <c r="G216" s="33"/>
      <c r="H216" s="34"/>
    </row>
    <row r="217" spans="1:8" s="2" customFormat="1" ht="16.899999999999999" customHeight="1">
      <c r="A217" s="33"/>
      <c r="B217" s="34"/>
      <c r="C217" s="236" t="s">
        <v>750</v>
      </c>
      <c r="D217" s="236" t="s">
        <v>751</v>
      </c>
      <c r="E217" s="18" t="s">
        <v>266</v>
      </c>
      <c r="F217" s="237">
        <v>104.5</v>
      </c>
      <c r="G217" s="33"/>
      <c r="H217" s="34"/>
    </row>
    <row r="218" spans="1:8" s="2" customFormat="1" ht="16.899999999999999" customHeight="1">
      <c r="A218" s="33"/>
      <c r="B218" s="34"/>
      <c r="C218" s="236" t="s">
        <v>766</v>
      </c>
      <c r="D218" s="236" t="s">
        <v>767</v>
      </c>
      <c r="E218" s="18" t="s">
        <v>266</v>
      </c>
      <c r="F218" s="237">
        <v>190</v>
      </c>
      <c r="G218" s="33"/>
      <c r="H218" s="34"/>
    </row>
    <row r="219" spans="1:8" s="2" customFormat="1" ht="16.899999999999999" customHeight="1">
      <c r="A219" s="33"/>
      <c r="B219" s="34"/>
      <c r="C219" s="236" t="s">
        <v>756</v>
      </c>
      <c r="D219" s="236" t="s">
        <v>757</v>
      </c>
      <c r="E219" s="18" t="s">
        <v>266</v>
      </c>
      <c r="F219" s="237">
        <v>85.5</v>
      </c>
      <c r="G219" s="33"/>
      <c r="H219" s="34"/>
    </row>
    <row r="220" spans="1:8" s="2" customFormat="1" ht="16.899999999999999" customHeight="1">
      <c r="A220" s="33"/>
      <c r="B220" s="34"/>
      <c r="C220" s="236" t="s">
        <v>761</v>
      </c>
      <c r="D220" s="236" t="s">
        <v>762</v>
      </c>
      <c r="E220" s="18" t="s">
        <v>266</v>
      </c>
      <c r="F220" s="237">
        <v>114</v>
      </c>
      <c r="G220" s="33"/>
      <c r="H220" s="34"/>
    </row>
    <row r="221" spans="1:8" s="2" customFormat="1" ht="16.899999999999999" customHeight="1">
      <c r="A221" s="33"/>
      <c r="B221" s="34"/>
      <c r="C221" s="232" t="s">
        <v>191</v>
      </c>
      <c r="D221" s="233" t="s">
        <v>1</v>
      </c>
      <c r="E221" s="234" t="s">
        <v>1</v>
      </c>
      <c r="F221" s="235">
        <v>37.677</v>
      </c>
      <c r="G221" s="33"/>
      <c r="H221" s="34"/>
    </row>
    <row r="222" spans="1:8" s="2" customFormat="1" ht="16.899999999999999" customHeight="1">
      <c r="A222" s="33"/>
      <c r="B222" s="34"/>
      <c r="C222" s="236" t="s">
        <v>1</v>
      </c>
      <c r="D222" s="236" t="s">
        <v>421</v>
      </c>
      <c r="E222" s="18" t="s">
        <v>1</v>
      </c>
      <c r="F222" s="237">
        <v>0</v>
      </c>
      <c r="G222" s="33"/>
      <c r="H222" s="34"/>
    </row>
    <row r="223" spans="1:8" s="2" customFormat="1" ht="16.899999999999999" customHeight="1">
      <c r="A223" s="33"/>
      <c r="B223" s="34"/>
      <c r="C223" s="236" t="s">
        <v>1</v>
      </c>
      <c r="D223" s="236" t="s">
        <v>1143</v>
      </c>
      <c r="E223" s="18" t="s">
        <v>1</v>
      </c>
      <c r="F223" s="237">
        <v>44.101999999999997</v>
      </c>
      <c r="G223" s="33"/>
      <c r="H223" s="34"/>
    </row>
    <row r="224" spans="1:8" s="2" customFormat="1" ht="16.899999999999999" customHeight="1">
      <c r="A224" s="33"/>
      <c r="B224" s="34"/>
      <c r="C224" s="236" t="s">
        <v>1</v>
      </c>
      <c r="D224" s="236" t="s">
        <v>1144</v>
      </c>
      <c r="E224" s="18" t="s">
        <v>1</v>
      </c>
      <c r="F224" s="237">
        <v>-4.524</v>
      </c>
      <c r="G224" s="33"/>
      <c r="H224" s="34"/>
    </row>
    <row r="225" spans="1:8" s="2" customFormat="1" ht="16.899999999999999" customHeight="1">
      <c r="A225" s="33"/>
      <c r="B225" s="34"/>
      <c r="C225" s="236" t="s">
        <v>1</v>
      </c>
      <c r="D225" s="236" t="s">
        <v>1145</v>
      </c>
      <c r="E225" s="18" t="s">
        <v>1</v>
      </c>
      <c r="F225" s="237">
        <v>-1.901</v>
      </c>
      <c r="G225" s="33"/>
      <c r="H225" s="34"/>
    </row>
    <row r="226" spans="1:8" s="2" customFormat="1" ht="16.899999999999999" customHeight="1">
      <c r="A226" s="33"/>
      <c r="B226" s="34"/>
      <c r="C226" s="236" t="s">
        <v>191</v>
      </c>
      <c r="D226" s="236" t="s">
        <v>275</v>
      </c>
      <c r="E226" s="18" t="s">
        <v>1</v>
      </c>
      <c r="F226" s="237">
        <v>37.677</v>
      </c>
      <c r="G226" s="33"/>
      <c r="H226" s="34"/>
    </row>
    <row r="227" spans="1:8" s="2" customFormat="1" ht="16.899999999999999" customHeight="1">
      <c r="A227" s="33"/>
      <c r="B227" s="34"/>
      <c r="C227" s="238" t="s">
        <v>2899</v>
      </c>
      <c r="D227" s="33"/>
      <c r="E227" s="33"/>
      <c r="F227" s="33"/>
      <c r="G227" s="33"/>
      <c r="H227" s="34"/>
    </row>
    <row r="228" spans="1:8" s="2" customFormat="1" ht="16.899999999999999" customHeight="1">
      <c r="A228" s="33"/>
      <c r="B228" s="34"/>
      <c r="C228" s="236" t="s">
        <v>1140</v>
      </c>
      <c r="D228" s="236" t="s">
        <v>1141</v>
      </c>
      <c r="E228" s="18" t="s">
        <v>372</v>
      </c>
      <c r="F228" s="237">
        <v>37.677</v>
      </c>
      <c r="G228" s="33"/>
      <c r="H228" s="34"/>
    </row>
    <row r="229" spans="1:8" s="2" customFormat="1" ht="16.899999999999999" customHeight="1">
      <c r="A229" s="33"/>
      <c r="B229" s="34"/>
      <c r="C229" s="236" t="s">
        <v>1155</v>
      </c>
      <c r="D229" s="236" t="s">
        <v>1156</v>
      </c>
      <c r="E229" s="18" t="s">
        <v>372</v>
      </c>
      <c r="F229" s="237">
        <v>68.786000000000001</v>
      </c>
      <c r="G229" s="33"/>
      <c r="H229" s="34"/>
    </row>
    <row r="230" spans="1:8" s="2" customFormat="1" ht="16.899999999999999" customHeight="1">
      <c r="A230" s="33"/>
      <c r="B230" s="34"/>
      <c r="C230" s="232" t="s">
        <v>193</v>
      </c>
      <c r="D230" s="233" t="s">
        <v>1</v>
      </c>
      <c r="E230" s="234" t="s">
        <v>1</v>
      </c>
      <c r="F230" s="235">
        <v>31.109000000000002</v>
      </c>
      <c r="G230" s="33"/>
      <c r="H230" s="34"/>
    </row>
    <row r="231" spans="1:8" s="2" customFormat="1" ht="16.899999999999999" customHeight="1">
      <c r="A231" s="33"/>
      <c r="B231" s="34"/>
      <c r="C231" s="236" t="s">
        <v>1</v>
      </c>
      <c r="D231" s="236" t="s">
        <v>421</v>
      </c>
      <c r="E231" s="18" t="s">
        <v>1</v>
      </c>
      <c r="F231" s="237">
        <v>0</v>
      </c>
      <c r="G231" s="33"/>
      <c r="H231" s="34"/>
    </row>
    <row r="232" spans="1:8" s="2" customFormat="1" ht="16.899999999999999" customHeight="1">
      <c r="A232" s="33"/>
      <c r="B232" s="34"/>
      <c r="C232" s="236" t="s">
        <v>1</v>
      </c>
      <c r="D232" s="236" t="s">
        <v>1150</v>
      </c>
      <c r="E232" s="18" t="s">
        <v>1</v>
      </c>
      <c r="F232" s="237">
        <v>15.003</v>
      </c>
      <c r="G232" s="33"/>
      <c r="H232" s="34"/>
    </row>
    <row r="233" spans="1:8" s="2" customFormat="1" ht="16.899999999999999" customHeight="1">
      <c r="A233" s="33"/>
      <c r="B233" s="34"/>
      <c r="C233" s="236" t="s">
        <v>1</v>
      </c>
      <c r="D233" s="236" t="s">
        <v>1151</v>
      </c>
      <c r="E233" s="18" t="s">
        <v>1</v>
      </c>
      <c r="F233" s="237">
        <v>1.665</v>
      </c>
      <c r="G233" s="33"/>
      <c r="H233" s="34"/>
    </row>
    <row r="234" spans="1:8" s="2" customFormat="1" ht="16.899999999999999" customHeight="1">
      <c r="A234" s="33"/>
      <c r="B234" s="34"/>
      <c r="C234" s="236" t="s">
        <v>1</v>
      </c>
      <c r="D234" s="236" t="s">
        <v>1152</v>
      </c>
      <c r="E234" s="18" t="s">
        <v>1</v>
      </c>
      <c r="F234" s="237">
        <v>10.670999999999999</v>
      </c>
      <c r="G234" s="33"/>
      <c r="H234" s="34"/>
    </row>
    <row r="235" spans="1:8" s="2" customFormat="1" ht="16.899999999999999" customHeight="1">
      <c r="A235" s="33"/>
      <c r="B235" s="34"/>
      <c r="C235" s="236" t="s">
        <v>1</v>
      </c>
      <c r="D235" s="236" t="s">
        <v>1153</v>
      </c>
      <c r="E235" s="18" t="s">
        <v>1</v>
      </c>
      <c r="F235" s="237">
        <v>3.77</v>
      </c>
      <c r="G235" s="33"/>
      <c r="H235" s="34"/>
    </row>
    <row r="236" spans="1:8" s="2" customFormat="1" ht="16.899999999999999" customHeight="1">
      <c r="A236" s="33"/>
      <c r="B236" s="34"/>
      <c r="C236" s="236" t="s">
        <v>193</v>
      </c>
      <c r="D236" s="236" t="s">
        <v>275</v>
      </c>
      <c r="E236" s="18" t="s">
        <v>1</v>
      </c>
      <c r="F236" s="237">
        <v>31.109000000000002</v>
      </c>
      <c r="G236" s="33"/>
      <c r="H236" s="34"/>
    </row>
    <row r="237" spans="1:8" s="2" customFormat="1" ht="16.899999999999999" customHeight="1">
      <c r="A237" s="33"/>
      <c r="B237" s="34"/>
      <c r="C237" s="238" t="s">
        <v>2899</v>
      </c>
      <c r="D237" s="33"/>
      <c r="E237" s="33"/>
      <c r="F237" s="33"/>
      <c r="G237" s="33"/>
      <c r="H237" s="34"/>
    </row>
    <row r="238" spans="1:8" s="2" customFormat="1" ht="16.899999999999999" customHeight="1">
      <c r="A238" s="33"/>
      <c r="B238" s="34"/>
      <c r="C238" s="236" t="s">
        <v>1147</v>
      </c>
      <c r="D238" s="236" t="s">
        <v>1148</v>
      </c>
      <c r="E238" s="18" t="s">
        <v>372</v>
      </c>
      <c r="F238" s="237">
        <v>31.109000000000002</v>
      </c>
      <c r="G238" s="33"/>
      <c r="H238" s="34"/>
    </row>
    <row r="239" spans="1:8" s="2" customFormat="1" ht="16.899999999999999" customHeight="1">
      <c r="A239" s="33"/>
      <c r="B239" s="34"/>
      <c r="C239" s="236" t="s">
        <v>1155</v>
      </c>
      <c r="D239" s="236" t="s">
        <v>1156</v>
      </c>
      <c r="E239" s="18" t="s">
        <v>372</v>
      </c>
      <c r="F239" s="237">
        <v>68.786000000000001</v>
      </c>
      <c r="G239" s="33"/>
      <c r="H239" s="34"/>
    </row>
    <row r="240" spans="1:8" s="2" customFormat="1" ht="16.899999999999999" customHeight="1">
      <c r="A240" s="33"/>
      <c r="B240" s="34"/>
      <c r="C240" s="232" t="s">
        <v>195</v>
      </c>
      <c r="D240" s="233" t="s">
        <v>1</v>
      </c>
      <c r="E240" s="234" t="s">
        <v>1</v>
      </c>
      <c r="F240" s="235">
        <v>91.834999999999994</v>
      </c>
      <c r="G240" s="33"/>
      <c r="H240" s="34"/>
    </row>
    <row r="241" spans="1:8" s="2" customFormat="1" ht="16.899999999999999" customHeight="1">
      <c r="A241" s="33"/>
      <c r="B241" s="34"/>
      <c r="C241" s="236" t="s">
        <v>1</v>
      </c>
      <c r="D241" s="236" t="s">
        <v>572</v>
      </c>
      <c r="E241" s="18" t="s">
        <v>1</v>
      </c>
      <c r="F241" s="237">
        <v>0</v>
      </c>
      <c r="G241" s="33"/>
      <c r="H241" s="34"/>
    </row>
    <row r="242" spans="1:8" s="2" customFormat="1" ht="16.899999999999999" customHeight="1">
      <c r="A242" s="33"/>
      <c r="B242" s="34"/>
      <c r="C242" s="236" t="s">
        <v>195</v>
      </c>
      <c r="D242" s="236" t="s">
        <v>573</v>
      </c>
      <c r="E242" s="18" t="s">
        <v>1</v>
      </c>
      <c r="F242" s="237">
        <v>91.834999999999994</v>
      </c>
      <c r="G242" s="33"/>
      <c r="H242" s="34"/>
    </row>
    <row r="243" spans="1:8" s="2" customFormat="1" ht="16.899999999999999" customHeight="1">
      <c r="A243" s="33"/>
      <c r="B243" s="34"/>
      <c r="C243" s="238" t="s">
        <v>2899</v>
      </c>
      <c r="D243" s="33"/>
      <c r="E243" s="33"/>
      <c r="F243" s="33"/>
      <c r="G243" s="33"/>
      <c r="H243" s="34"/>
    </row>
    <row r="244" spans="1:8" s="2" customFormat="1" ht="16.899999999999999" customHeight="1">
      <c r="A244" s="33"/>
      <c r="B244" s="34"/>
      <c r="C244" s="236" t="s">
        <v>569</v>
      </c>
      <c r="D244" s="236" t="s">
        <v>570</v>
      </c>
      <c r="E244" s="18" t="s">
        <v>316</v>
      </c>
      <c r="F244" s="237">
        <v>299.88799999999998</v>
      </c>
      <c r="G244" s="33"/>
      <c r="H244" s="34"/>
    </row>
    <row r="245" spans="1:8" s="2" customFormat="1" ht="16.899999999999999" customHeight="1">
      <c r="A245" s="33"/>
      <c r="B245" s="34"/>
      <c r="C245" s="236" t="s">
        <v>579</v>
      </c>
      <c r="D245" s="236" t="s">
        <v>580</v>
      </c>
      <c r="E245" s="18" t="s">
        <v>316</v>
      </c>
      <c r="F245" s="237">
        <v>48.469000000000001</v>
      </c>
      <c r="G245" s="33"/>
      <c r="H245" s="34"/>
    </row>
    <row r="246" spans="1:8" s="2" customFormat="1" ht="16.899999999999999" customHeight="1">
      <c r="A246" s="33"/>
      <c r="B246" s="34"/>
      <c r="C246" s="236" t="s">
        <v>584</v>
      </c>
      <c r="D246" s="236" t="s">
        <v>585</v>
      </c>
      <c r="E246" s="18" t="s">
        <v>372</v>
      </c>
      <c r="F246" s="237">
        <v>403.911</v>
      </c>
      <c r="G246" s="33"/>
      <c r="H246" s="34"/>
    </row>
    <row r="247" spans="1:8" s="2" customFormat="1" ht="16.899999999999999" customHeight="1">
      <c r="A247" s="33"/>
      <c r="B247" s="34"/>
      <c r="C247" s="236" t="s">
        <v>776</v>
      </c>
      <c r="D247" s="236" t="s">
        <v>777</v>
      </c>
      <c r="E247" s="18" t="s">
        <v>266</v>
      </c>
      <c r="F247" s="237">
        <v>94.59</v>
      </c>
      <c r="G247" s="33"/>
      <c r="H247" s="34"/>
    </row>
    <row r="248" spans="1:8" s="2" customFormat="1" ht="16.899999999999999" customHeight="1">
      <c r="A248" s="33"/>
      <c r="B248" s="34"/>
      <c r="C248" s="236" t="s">
        <v>841</v>
      </c>
      <c r="D248" s="236" t="s">
        <v>842</v>
      </c>
      <c r="E248" s="18" t="s">
        <v>266</v>
      </c>
      <c r="F248" s="237">
        <v>145.405</v>
      </c>
      <c r="G248" s="33"/>
      <c r="H248" s="34"/>
    </row>
    <row r="249" spans="1:8" s="2" customFormat="1" ht="16.899999999999999" customHeight="1">
      <c r="A249" s="33"/>
      <c r="B249" s="34"/>
      <c r="C249" s="236" t="s">
        <v>847</v>
      </c>
      <c r="D249" s="236" t="s">
        <v>848</v>
      </c>
      <c r="E249" s="18" t="s">
        <v>266</v>
      </c>
      <c r="F249" s="237">
        <v>183.67</v>
      </c>
      <c r="G249" s="33"/>
      <c r="H249" s="34"/>
    </row>
    <row r="250" spans="1:8" s="2" customFormat="1" ht="16.899999999999999" customHeight="1">
      <c r="A250" s="33"/>
      <c r="B250" s="34"/>
      <c r="C250" s="232" t="s">
        <v>197</v>
      </c>
      <c r="D250" s="233" t="s">
        <v>1</v>
      </c>
      <c r="E250" s="234" t="s">
        <v>1</v>
      </c>
      <c r="F250" s="235">
        <v>86.694999999999993</v>
      </c>
      <c r="G250" s="33"/>
      <c r="H250" s="34"/>
    </row>
    <row r="251" spans="1:8" s="2" customFormat="1" ht="16.899999999999999" customHeight="1">
      <c r="A251" s="33"/>
      <c r="B251" s="34"/>
      <c r="C251" s="236" t="s">
        <v>1</v>
      </c>
      <c r="D251" s="236" t="s">
        <v>574</v>
      </c>
      <c r="E251" s="18" t="s">
        <v>1</v>
      </c>
      <c r="F251" s="237">
        <v>0</v>
      </c>
      <c r="G251" s="33"/>
      <c r="H251" s="34"/>
    </row>
    <row r="252" spans="1:8" s="2" customFormat="1" ht="16.899999999999999" customHeight="1">
      <c r="A252" s="33"/>
      <c r="B252" s="34"/>
      <c r="C252" s="236" t="s">
        <v>197</v>
      </c>
      <c r="D252" s="236" t="s">
        <v>575</v>
      </c>
      <c r="E252" s="18" t="s">
        <v>1</v>
      </c>
      <c r="F252" s="237">
        <v>86.694999999999993</v>
      </c>
      <c r="G252" s="33"/>
      <c r="H252" s="34"/>
    </row>
    <row r="253" spans="1:8" s="2" customFormat="1" ht="16.899999999999999" customHeight="1">
      <c r="A253" s="33"/>
      <c r="B253" s="34"/>
      <c r="C253" s="238" t="s">
        <v>2899</v>
      </c>
      <c r="D253" s="33"/>
      <c r="E253" s="33"/>
      <c r="F253" s="33"/>
      <c r="G253" s="33"/>
      <c r="H253" s="34"/>
    </row>
    <row r="254" spans="1:8" s="2" customFormat="1" ht="16.899999999999999" customHeight="1">
      <c r="A254" s="33"/>
      <c r="B254" s="34"/>
      <c r="C254" s="236" t="s">
        <v>569</v>
      </c>
      <c r="D254" s="236" t="s">
        <v>570</v>
      </c>
      <c r="E254" s="18" t="s">
        <v>316</v>
      </c>
      <c r="F254" s="237">
        <v>299.88799999999998</v>
      </c>
      <c r="G254" s="33"/>
      <c r="H254" s="34"/>
    </row>
    <row r="255" spans="1:8" s="2" customFormat="1" ht="16.899999999999999" customHeight="1">
      <c r="A255" s="33"/>
      <c r="B255" s="34"/>
      <c r="C255" s="236" t="s">
        <v>770</v>
      </c>
      <c r="D255" s="236" t="s">
        <v>771</v>
      </c>
      <c r="E255" s="18" t="s">
        <v>316</v>
      </c>
      <c r="F255" s="237">
        <v>30.521000000000001</v>
      </c>
      <c r="G255" s="33"/>
      <c r="H255" s="34"/>
    </row>
    <row r="256" spans="1:8" s="2" customFormat="1" ht="16.899999999999999" customHeight="1">
      <c r="A256" s="33"/>
      <c r="B256" s="34"/>
      <c r="C256" s="236" t="s">
        <v>782</v>
      </c>
      <c r="D256" s="236" t="s">
        <v>783</v>
      </c>
      <c r="E256" s="18" t="s">
        <v>316</v>
      </c>
      <c r="F256" s="237">
        <v>215.19399999999999</v>
      </c>
      <c r="G256" s="33"/>
      <c r="H256" s="34"/>
    </row>
    <row r="257" spans="1:8" s="2" customFormat="1" ht="16.899999999999999" customHeight="1">
      <c r="A257" s="33"/>
      <c r="B257" s="34"/>
      <c r="C257" s="236" t="s">
        <v>787</v>
      </c>
      <c r="D257" s="236" t="s">
        <v>788</v>
      </c>
      <c r="E257" s="18" t="s">
        <v>316</v>
      </c>
      <c r="F257" s="237">
        <v>21.518999999999998</v>
      </c>
      <c r="G257" s="33"/>
      <c r="H257" s="34"/>
    </row>
    <row r="258" spans="1:8" s="2" customFormat="1" ht="16.899999999999999" customHeight="1">
      <c r="A258" s="33"/>
      <c r="B258" s="34"/>
      <c r="C258" s="236" t="s">
        <v>792</v>
      </c>
      <c r="D258" s="236" t="s">
        <v>793</v>
      </c>
      <c r="E258" s="18" t="s">
        <v>316</v>
      </c>
      <c r="F258" s="237">
        <v>2.391</v>
      </c>
      <c r="G258" s="33"/>
      <c r="H258" s="34"/>
    </row>
    <row r="259" spans="1:8" s="2" customFormat="1" ht="16.899999999999999" customHeight="1">
      <c r="A259" s="33"/>
      <c r="B259" s="34"/>
      <c r="C259" s="236" t="s">
        <v>797</v>
      </c>
      <c r="D259" s="236" t="s">
        <v>798</v>
      </c>
      <c r="E259" s="18" t="s">
        <v>372</v>
      </c>
      <c r="F259" s="237">
        <v>487.76799999999997</v>
      </c>
      <c r="G259" s="33"/>
      <c r="H259" s="34"/>
    </row>
    <row r="260" spans="1:8" s="2" customFormat="1" ht="16.899999999999999" customHeight="1">
      <c r="A260" s="33"/>
      <c r="B260" s="34"/>
      <c r="C260" s="236" t="s">
        <v>826</v>
      </c>
      <c r="D260" s="236" t="s">
        <v>827</v>
      </c>
      <c r="E260" s="18" t="s">
        <v>432</v>
      </c>
      <c r="F260" s="237">
        <v>11.31</v>
      </c>
      <c r="G260" s="33"/>
      <c r="H260" s="34"/>
    </row>
    <row r="261" spans="1:8" s="2" customFormat="1" ht="16.899999999999999" customHeight="1">
      <c r="A261" s="33"/>
      <c r="B261" s="34"/>
      <c r="C261" s="236" t="s">
        <v>831</v>
      </c>
      <c r="D261" s="236" t="s">
        <v>832</v>
      </c>
      <c r="E261" s="18" t="s">
        <v>432</v>
      </c>
      <c r="F261" s="237">
        <v>1.131</v>
      </c>
      <c r="G261" s="33"/>
      <c r="H261" s="34"/>
    </row>
    <row r="262" spans="1:8" s="2" customFormat="1" ht="16.899999999999999" customHeight="1">
      <c r="A262" s="33"/>
      <c r="B262" s="34"/>
      <c r="C262" s="236" t="s">
        <v>836</v>
      </c>
      <c r="D262" s="236" t="s">
        <v>837</v>
      </c>
      <c r="E262" s="18" t="s">
        <v>432</v>
      </c>
      <c r="F262" s="237">
        <v>0.126</v>
      </c>
      <c r="G262" s="33"/>
      <c r="H262" s="34"/>
    </row>
    <row r="263" spans="1:8" s="2" customFormat="1" ht="16.899999999999999" customHeight="1">
      <c r="A263" s="33"/>
      <c r="B263" s="34"/>
      <c r="C263" s="232" t="s">
        <v>199</v>
      </c>
      <c r="D263" s="233" t="s">
        <v>1</v>
      </c>
      <c r="E263" s="234" t="s">
        <v>1</v>
      </c>
      <c r="F263" s="235">
        <v>749.72</v>
      </c>
      <c r="G263" s="33"/>
      <c r="H263" s="34"/>
    </row>
    <row r="264" spans="1:8" s="2" customFormat="1" ht="16.899999999999999" customHeight="1">
      <c r="A264" s="33"/>
      <c r="B264" s="34"/>
      <c r="C264" s="236" t="s">
        <v>199</v>
      </c>
      <c r="D264" s="236" t="s">
        <v>614</v>
      </c>
      <c r="E264" s="18" t="s">
        <v>1</v>
      </c>
      <c r="F264" s="237">
        <v>749.72</v>
      </c>
      <c r="G264" s="33"/>
      <c r="H264" s="34"/>
    </row>
    <row r="265" spans="1:8" s="2" customFormat="1" ht="16.899999999999999" customHeight="1">
      <c r="A265" s="33"/>
      <c r="B265" s="34"/>
      <c r="C265" s="238" t="s">
        <v>2899</v>
      </c>
      <c r="D265" s="33"/>
      <c r="E265" s="33"/>
      <c r="F265" s="33"/>
      <c r="G265" s="33"/>
      <c r="H265" s="34"/>
    </row>
    <row r="266" spans="1:8" s="2" customFormat="1" ht="16.899999999999999" customHeight="1">
      <c r="A266" s="33"/>
      <c r="B266" s="34"/>
      <c r="C266" s="236" t="s">
        <v>611</v>
      </c>
      <c r="D266" s="236" t="s">
        <v>612</v>
      </c>
      <c r="E266" s="18" t="s">
        <v>432</v>
      </c>
      <c r="F266" s="237">
        <v>878.16300000000001</v>
      </c>
      <c r="G266" s="33"/>
      <c r="H266" s="34"/>
    </row>
    <row r="267" spans="1:8" s="2" customFormat="1" ht="16.899999999999999" customHeight="1">
      <c r="A267" s="33"/>
      <c r="B267" s="34"/>
      <c r="C267" s="236" t="s">
        <v>623</v>
      </c>
      <c r="D267" s="236" t="s">
        <v>624</v>
      </c>
      <c r="E267" s="18" t="s">
        <v>432</v>
      </c>
      <c r="F267" s="237">
        <v>870.89300000000003</v>
      </c>
      <c r="G267" s="33"/>
      <c r="H267" s="34"/>
    </row>
    <row r="268" spans="1:8" s="2" customFormat="1" ht="16.899999999999999" customHeight="1">
      <c r="A268" s="33"/>
      <c r="B268" s="34"/>
      <c r="C268" s="232" t="s">
        <v>202</v>
      </c>
      <c r="D268" s="233" t="s">
        <v>1</v>
      </c>
      <c r="E268" s="234" t="s">
        <v>1</v>
      </c>
      <c r="F268" s="235">
        <v>121.173</v>
      </c>
      <c r="G268" s="33"/>
      <c r="H268" s="34"/>
    </row>
    <row r="269" spans="1:8" s="2" customFormat="1" ht="16.899999999999999" customHeight="1">
      <c r="A269" s="33"/>
      <c r="B269" s="34"/>
      <c r="C269" s="236" t="s">
        <v>202</v>
      </c>
      <c r="D269" s="236" t="s">
        <v>615</v>
      </c>
      <c r="E269" s="18" t="s">
        <v>1</v>
      </c>
      <c r="F269" s="237">
        <v>121.173</v>
      </c>
      <c r="G269" s="33"/>
      <c r="H269" s="34"/>
    </row>
    <row r="270" spans="1:8" s="2" customFormat="1" ht="16.899999999999999" customHeight="1">
      <c r="A270" s="33"/>
      <c r="B270" s="34"/>
      <c r="C270" s="238" t="s">
        <v>2899</v>
      </c>
      <c r="D270" s="33"/>
      <c r="E270" s="33"/>
      <c r="F270" s="33"/>
      <c r="G270" s="33"/>
      <c r="H270" s="34"/>
    </row>
    <row r="271" spans="1:8" s="2" customFormat="1" ht="16.899999999999999" customHeight="1">
      <c r="A271" s="33"/>
      <c r="B271" s="34"/>
      <c r="C271" s="236" t="s">
        <v>611</v>
      </c>
      <c r="D271" s="236" t="s">
        <v>612</v>
      </c>
      <c r="E271" s="18" t="s">
        <v>432</v>
      </c>
      <c r="F271" s="237">
        <v>878.16300000000001</v>
      </c>
      <c r="G271" s="33"/>
      <c r="H271" s="34"/>
    </row>
    <row r="272" spans="1:8" s="2" customFormat="1" ht="16.899999999999999" customHeight="1">
      <c r="A272" s="33"/>
      <c r="B272" s="34"/>
      <c r="C272" s="236" t="s">
        <v>623</v>
      </c>
      <c r="D272" s="236" t="s">
        <v>624</v>
      </c>
      <c r="E272" s="18" t="s">
        <v>432</v>
      </c>
      <c r="F272" s="237">
        <v>870.89300000000003</v>
      </c>
      <c r="G272" s="33"/>
      <c r="H272" s="34"/>
    </row>
    <row r="273" spans="1:8" s="2" customFormat="1" ht="16.899999999999999" customHeight="1">
      <c r="A273" s="33"/>
      <c r="B273" s="34"/>
      <c r="C273" s="232" t="s">
        <v>205</v>
      </c>
      <c r="D273" s="233" t="s">
        <v>1</v>
      </c>
      <c r="E273" s="234" t="s">
        <v>1</v>
      </c>
      <c r="F273" s="235">
        <v>7.27</v>
      </c>
      <c r="G273" s="33"/>
      <c r="H273" s="34"/>
    </row>
    <row r="274" spans="1:8" s="2" customFormat="1" ht="16.899999999999999" customHeight="1">
      <c r="A274" s="33"/>
      <c r="B274" s="34"/>
      <c r="C274" s="236" t="s">
        <v>205</v>
      </c>
      <c r="D274" s="236" t="s">
        <v>616</v>
      </c>
      <c r="E274" s="18" t="s">
        <v>1</v>
      </c>
      <c r="F274" s="237">
        <v>7.27</v>
      </c>
      <c r="G274" s="33"/>
      <c r="H274" s="34"/>
    </row>
    <row r="275" spans="1:8" s="2" customFormat="1" ht="16.899999999999999" customHeight="1">
      <c r="A275" s="33"/>
      <c r="B275" s="34"/>
      <c r="C275" s="238" t="s">
        <v>2899</v>
      </c>
      <c r="D275" s="33"/>
      <c r="E275" s="33"/>
      <c r="F275" s="33"/>
      <c r="G275" s="33"/>
      <c r="H275" s="34"/>
    </row>
    <row r="276" spans="1:8" s="2" customFormat="1" ht="16.899999999999999" customHeight="1">
      <c r="A276" s="33"/>
      <c r="B276" s="34"/>
      <c r="C276" s="236" t="s">
        <v>611</v>
      </c>
      <c r="D276" s="236" t="s">
        <v>612</v>
      </c>
      <c r="E276" s="18" t="s">
        <v>432</v>
      </c>
      <c r="F276" s="237">
        <v>878.16300000000001</v>
      </c>
      <c r="G276" s="33"/>
      <c r="H276" s="34"/>
    </row>
    <row r="277" spans="1:8" s="2" customFormat="1" ht="16.899999999999999" customHeight="1">
      <c r="A277" s="33"/>
      <c r="B277" s="34"/>
      <c r="C277" s="236" t="s">
        <v>628</v>
      </c>
      <c r="D277" s="236" t="s">
        <v>629</v>
      </c>
      <c r="E277" s="18" t="s">
        <v>432</v>
      </c>
      <c r="F277" s="237">
        <v>7.27</v>
      </c>
      <c r="G277" s="33"/>
      <c r="H277" s="34"/>
    </row>
    <row r="278" spans="1:8" s="2" customFormat="1" ht="16.899999999999999" customHeight="1">
      <c r="A278" s="33"/>
      <c r="B278" s="34"/>
      <c r="C278" s="232" t="s">
        <v>207</v>
      </c>
      <c r="D278" s="233" t="s">
        <v>1</v>
      </c>
      <c r="E278" s="234" t="s">
        <v>1</v>
      </c>
      <c r="F278" s="235">
        <v>351.99200000000002</v>
      </c>
      <c r="G278" s="33"/>
      <c r="H278" s="34"/>
    </row>
    <row r="279" spans="1:8" s="2" customFormat="1" ht="16.899999999999999" customHeight="1">
      <c r="A279" s="33"/>
      <c r="B279" s="34"/>
      <c r="C279" s="236" t="s">
        <v>1</v>
      </c>
      <c r="D279" s="236" t="s">
        <v>324</v>
      </c>
      <c r="E279" s="18" t="s">
        <v>1</v>
      </c>
      <c r="F279" s="237">
        <v>0</v>
      </c>
      <c r="G279" s="33"/>
      <c r="H279" s="34"/>
    </row>
    <row r="280" spans="1:8" s="2" customFormat="1" ht="16.899999999999999" customHeight="1">
      <c r="A280" s="33"/>
      <c r="B280" s="34"/>
      <c r="C280" s="236" t="s">
        <v>1</v>
      </c>
      <c r="D280" s="236" t="s">
        <v>592</v>
      </c>
      <c r="E280" s="18" t="s">
        <v>1</v>
      </c>
      <c r="F280" s="237">
        <v>299.88799999999998</v>
      </c>
      <c r="G280" s="33"/>
      <c r="H280" s="34"/>
    </row>
    <row r="281" spans="1:8" s="2" customFormat="1" ht="16.899999999999999" customHeight="1">
      <c r="A281" s="33"/>
      <c r="B281" s="34"/>
      <c r="C281" s="236" t="s">
        <v>1</v>
      </c>
      <c r="D281" s="236" t="s">
        <v>593</v>
      </c>
      <c r="E281" s="18" t="s">
        <v>1</v>
      </c>
      <c r="F281" s="237">
        <v>48.469000000000001</v>
      </c>
      <c r="G281" s="33"/>
      <c r="H281" s="34"/>
    </row>
    <row r="282" spans="1:8" s="2" customFormat="1" ht="16.899999999999999" customHeight="1">
      <c r="A282" s="33"/>
      <c r="B282" s="34"/>
      <c r="C282" s="236" t="s">
        <v>1</v>
      </c>
      <c r="D282" s="236" t="s">
        <v>594</v>
      </c>
      <c r="E282" s="18" t="s">
        <v>1</v>
      </c>
      <c r="F282" s="237">
        <v>3.6349999999999998</v>
      </c>
      <c r="G282" s="33"/>
      <c r="H282" s="34"/>
    </row>
    <row r="283" spans="1:8" s="2" customFormat="1" ht="16.899999999999999" customHeight="1">
      <c r="A283" s="33"/>
      <c r="B283" s="34"/>
      <c r="C283" s="236" t="s">
        <v>207</v>
      </c>
      <c r="D283" s="236" t="s">
        <v>275</v>
      </c>
      <c r="E283" s="18" t="s">
        <v>1</v>
      </c>
      <c r="F283" s="237">
        <v>351.99200000000002</v>
      </c>
      <c r="G283" s="33"/>
      <c r="H283" s="34"/>
    </row>
    <row r="284" spans="1:8" s="2" customFormat="1" ht="16.899999999999999" customHeight="1">
      <c r="A284" s="33"/>
      <c r="B284" s="34"/>
      <c r="C284" s="238" t="s">
        <v>2899</v>
      </c>
      <c r="D284" s="33"/>
      <c r="E284" s="33"/>
      <c r="F284" s="33"/>
      <c r="G284" s="33"/>
      <c r="H284" s="34"/>
    </row>
    <row r="285" spans="1:8" s="2" customFormat="1" ht="16.899999999999999" customHeight="1">
      <c r="A285" s="33"/>
      <c r="B285" s="34"/>
      <c r="C285" s="236" t="s">
        <v>589</v>
      </c>
      <c r="D285" s="236" t="s">
        <v>590</v>
      </c>
      <c r="E285" s="18" t="s">
        <v>316</v>
      </c>
      <c r="F285" s="237">
        <v>316.79300000000001</v>
      </c>
      <c r="G285" s="33"/>
      <c r="H285" s="34"/>
    </row>
    <row r="286" spans="1:8" s="2" customFormat="1" ht="16.899999999999999" customHeight="1">
      <c r="A286" s="33"/>
      <c r="B286" s="34"/>
      <c r="C286" s="236" t="s">
        <v>607</v>
      </c>
      <c r="D286" s="236" t="s">
        <v>608</v>
      </c>
      <c r="E286" s="18" t="s">
        <v>316</v>
      </c>
      <c r="F286" s="237">
        <v>351.99200000000002</v>
      </c>
      <c r="G286" s="33"/>
      <c r="H286" s="34"/>
    </row>
    <row r="287" spans="1:8" s="2" customFormat="1" ht="16.899999999999999" customHeight="1">
      <c r="A287" s="33"/>
      <c r="B287" s="34"/>
      <c r="C287" s="236" t="s">
        <v>597</v>
      </c>
      <c r="D287" s="236" t="s">
        <v>598</v>
      </c>
      <c r="E287" s="18" t="s">
        <v>316</v>
      </c>
      <c r="F287" s="237">
        <v>31.678999999999998</v>
      </c>
      <c r="G287" s="33"/>
      <c r="H287" s="34"/>
    </row>
    <row r="288" spans="1:8" s="2" customFormat="1" ht="16.899999999999999" customHeight="1">
      <c r="A288" s="33"/>
      <c r="B288" s="34"/>
      <c r="C288" s="236" t="s">
        <v>602</v>
      </c>
      <c r="D288" s="236" t="s">
        <v>603</v>
      </c>
      <c r="E288" s="18" t="s">
        <v>316</v>
      </c>
      <c r="F288" s="237">
        <v>3.52</v>
      </c>
      <c r="G288" s="33"/>
      <c r="H288" s="34"/>
    </row>
    <row r="289" spans="1:8" s="2" customFormat="1" ht="16.899999999999999" customHeight="1">
      <c r="A289" s="33"/>
      <c r="B289" s="34"/>
      <c r="C289" s="232" t="s">
        <v>209</v>
      </c>
      <c r="D289" s="233" t="s">
        <v>1</v>
      </c>
      <c r="E289" s="234" t="s">
        <v>1</v>
      </c>
      <c r="F289" s="235">
        <v>36.659999999999997</v>
      </c>
      <c r="G289" s="33"/>
      <c r="H289" s="34"/>
    </row>
    <row r="290" spans="1:8" s="2" customFormat="1" ht="16.899999999999999" customHeight="1">
      <c r="A290" s="33"/>
      <c r="B290" s="34"/>
      <c r="C290" s="236" t="s">
        <v>1</v>
      </c>
      <c r="D290" s="236" t="s">
        <v>562</v>
      </c>
      <c r="E290" s="18" t="s">
        <v>1</v>
      </c>
      <c r="F290" s="237">
        <v>36.659999999999997</v>
      </c>
      <c r="G290" s="33"/>
      <c r="H290" s="34"/>
    </row>
    <row r="291" spans="1:8" s="2" customFormat="1" ht="16.899999999999999" customHeight="1">
      <c r="A291" s="33"/>
      <c r="B291" s="34"/>
      <c r="C291" s="236" t="s">
        <v>209</v>
      </c>
      <c r="D291" s="236" t="s">
        <v>275</v>
      </c>
      <c r="E291" s="18" t="s">
        <v>1</v>
      </c>
      <c r="F291" s="237">
        <v>36.659999999999997</v>
      </c>
      <c r="G291" s="33"/>
      <c r="H291" s="34"/>
    </row>
    <row r="292" spans="1:8" s="2" customFormat="1" ht="16.899999999999999" customHeight="1">
      <c r="A292" s="33"/>
      <c r="B292" s="34"/>
      <c r="C292" s="238" t="s">
        <v>2899</v>
      </c>
      <c r="D292" s="33"/>
      <c r="E292" s="33"/>
      <c r="F292" s="33"/>
      <c r="G292" s="33"/>
      <c r="H292" s="34"/>
    </row>
    <row r="293" spans="1:8" s="2" customFormat="1" ht="16.899999999999999" customHeight="1">
      <c r="A293" s="33"/>
      <c r="B293" s="34"/>
      <c r="C293" s="236" t="s">
        <v>559</v>
      </c>
      <c r="D293" s="236" t="s">
        <v>560</v>
      </c>
      <c r="E293" s="18" t="s">
        <v>372</v>
      </c>
      <c r="F293" s="237">
        <v>36.659999999999997</v>
      </c>
      <c r="G293" s="33"/>
      <c r="H293" s="34"/>
    </row>
    <row r="294" spans="1:8" s="2" customFormat="1" ht="16.899999999999999" customHeight="1">
      <c r="A294" s="33"/>
      <c r="B294" s="34"/>
      <c r="C294" s="236" t="s">
        <v>564</v>
      </c>
      <c r="D294" s="236" t="s">
        <v>565</v>
      </c>
      <c r="E294" s="18" t="s">
        <v>372</v>
      </c>
      <c r="F294" s="237">
        <v>36.659999999999997</v>
      </c>
      <c r="G294" s="33"/>
      <c r="H294" s="34"/>
    </row>
    <row r="295" spans="1:8" s="2" customFormat="1" ht="16.899999999999999" customHeight="1">
      <c r="A295" s="33"/>
      <c r="B295" s="34"/>
      <c r="C295" s="232" t="s">
        <v>211</v>
      </c>
      <c r="D295" s="233" t="s">
        <v>1</v>
      </c>
      <c r="E295" s="234" t="s">
        <v>1</v>
      </c>
      <c r="F295" s="235">
        <v>163.06899999999999</v>
      </c>
      <c r="G295" s="33"/>
      <c r="H295" s="34"/>
    </row>
    <row r="296" spans="1:8" s="2" customFormat="1" ht="16.899999999999999" customHeight="1">
      <c r="A296" s="33"/>
      <c r="B296" s="34"/>
      <c r="C296" s="236" t="s">
        <v>1</v>
      </c>
      <c r="D296" s="236" t="s">
        <v>967</v>
      </c>
      <c r="E296" s="18" t="s">
        <v>1</v>
      </c>
      <c r="F296" s="237">
        <v>163.06899999999999</v>
      </c>
      <c r="G296" s="33"/>
      <c r="H296" s="34"/>
    </row>
    <row r="297" spans="1:8" s="2" customFormat="1" ht="16.899999999999999" customHeight="1">
      <c r="A297" s="33"/>
      <c r="B297" s="34"/>
      <c r="C297" s="236" t="s">
        <v>211</v>
      </c>
      <c r="D297" s="236" t="s">
        <v>275</v>
      </c>
      <c r="E297" s="18" t="s">
        <v>1</v>
      </c>
      <c r="F297" s="237">
        <v>163.06899999999999</v>
      </c>
      <c r="G297" s="33"/>
      <c r="H297" s="34"/>
    </row>
    <row r="298" spans="1:8" s="2" customFormat="1" ht="16.899999999999999" customHeight="1">
      <c r="A298" s="33"/>
      <c r="B298" s="34"/>
      <c r="C298" s="238" t="s">
        <v>2899</v>
      </c>
      <c r="D298" s="33"/>
      <c r="E298" s="33"/>
      <c r="F298" s="33"/>
      <c r="G298" s="33"/>
      <c r="H298" s="34"/>
    </row>
    <row r="299" spans="1:8" s="2" customFormat="1" ht="16.899999999999999" customHeight="1">
      <c r="A299" s="33"/>
      <c r="B299" s="34"/>
      <c r="C299" s="236" t="s">
        <v>559</v>
      </c>
      <c r="D299" s="236" t="s">
        <v>560</v>
      </c>
      <c r="E299" s="18" t="s">
        <v>372</v>
      </c>
      <c r="F299" s="237">
        <v>163.06899999999999</v>
      </c>
      <c r="G299" s="33"/>
      <c r="H299" s="34"/>
    </row>
    <row r="300" spans="1:8" s="2" customFormat="1" ht="16.899999999999999" customHeight="1">
      <c r="A300" s="33"/>
      <c r="B300" s="34"/>
      <c r="C300" s="236" t="s">
        <v>564</v>
      </c>
      <c r="D300" s="236" t="s">
        <v>565</v>
      </c>
      <c r="E300" s="18" t="s">
        <v>372</v>
      </c>
      <c r="F300" s="237">
        <v>163.06899999999999</v>
      </c>
      <c r="G300" s="33"/>
      <c r="H300" s="34"/>
    </row>
    <row r="301" spans="1:8" s="2" customFormat="1" ht="16.899999999999999" customHeight="1">
      <c r="A301" s="33"/>
      <c r="B301" s="34"/>
      <c r="C301" s="232" t="s">
        <v>213</v>
      </c>
      <c r="D301" s="233" t="s">
        <v>1</v>
      </c>
      <c r="E301" s="234" t="s">
        <v>1</v>
      </c>
      <c r="F301" s="235">
        <v>52.884</v>
      </c>
      <c r="G301" s="33"/>
      <c r="H301" s="34"/>
    </row>
    <row r="302" spans="1:8" s="2" customFormat="1" ht="16.899999999999999" customHeight="1">
      <c r="A302" s="33"/>
      <c r="B302" s="34"/>
      <c r="C302" s="236" t="s">
        <v>1</v>
      </c>
      <c r="D302" s="236" t="s">
        <v>323</v>
      </c>
      <c r="E302" s="18" t="s">
        <v>1</v>
      </c>
      <c r="F302" s="237">
        <v>0</v>
      </c>
      <c r="G302" s="33"/>
      <c r="H302" s="34"/>
    </row>
    <row r="303" spans="1:8" s="2" customFormat="1" ht="16.899999999999999" customHeight="1">
      <c r="A303" s="33"/>
      <c r="B303" s="34"/>
      <c r="C303" s="236" t="s">
        <v>1</v>
      </c>
      <c r="D303" s="236" t="s">
        <v>324</v>
      </c>
      <c r="E303" s="18" t="s">
        <v>1</v>
      </c>
      <c r="F303" s="237">
        <v>0</v>
      </c>
      <c r="G303" s="33"/>
      <c r="H303" s="34"/>
    </row>
    <row r="304" spans="1:8" s="2" customFormat="1" ht="16.899999999999999" customHeight="1">
      <c r="A304" s="33"/>
      <c r="B304" s="34"/>
      <c r="C304" s="236" t="s">
        <v>1</v>
      </c>
      <c r="D304" s="236" t="s">
        <v>325</v>
      </c>
      <c r="E304" s="18" t="s">
        <v>1</v>
      </c>
      <c r="F304" s="237">
        <v>111.699</v>
      </c>
      <c r="G304" s="33"/>
      <c r="H304" s="34"/>
    </row>
    <row r="305" spans="1:8" s="2" customFormat="1" ht="16.899999999999999" customHeight="1">
      <c r="A305" s="33"/>
      <c r="B305" s="34"/>
      <c r="C305" s="236" t="s">
        <v>1</v>
      </c>
      <c r="D305" s="236" t="s">
        <v>327</v>
      </c>
      <c r="E305" s="18" t="s">
        <v>1</v>
      </c>
      <c r="F305" s="237">
        <v>-58.814999999999998</v>
      </c>
      <c r="G305" s="33"/>
      <c r="H305" s="34"/>
    </row>
    <row r="306" spans="1:8" s="2" customFormat="1" ht="16.899999999999999" customHeight="1">
      <c r="A306" s="33"/>
      <c r="B306" s="34"/>
      <c r="C306" s="236" t="s">
        <v>213</v>
      </c>
      <c r="D306" s="236" t="s">
        <v>275</v>
      </c>
      <c r="E306" s="18" t="s">
        <v>1</v>
      </c>
      <c r="F306" s="237">
        <v>52.884</v>
      </c>
      <c r="G306" s="33"/>
      <c r="H306" s="34"/>
    </row>
    <row r="307" spans="1:8" s="2" customFormat="1" ht="16.899999999999999" customHeight="1">
      <c r="A307" s="33"/>
      <c r="B307" s="34"/>
      <c r="C307" s="238" t="s">
        <v>2899</v>
      </c>
      <c r="D307" s="33"/>
      <c r="E307" s="33"/>
      <c r="F307" s="33"/>
      <c r="G307" s="33"/>
      <c r="H307" s="34"/>
    </row>
    <row r="308" spans="1:8" s="2" customFormat="1" ht="16.899999999999999" customHeight="1">
      <c r="A308" s="33"/>
      <c r="B308" s="34"/>
      <c r="C308" s="236" t="s">
        <v>320</v>
      </c>
      <c r="D308" s="236" t="s">
        <v>321</v>
      </c>
      <c r="E308" s="18" t="s">
        <v>316</v>
      </c>
      <c r="F308" s="237">
        <v>35.697000000000003</v>
      </c>
      <c r="G308" s="33"/>
      <c r="H308" s="34"/>
    </row>
    <row r="309" spans="1:8" s="2" customFormat="1" ht="16.899999999999999" customHeight="1">
      <c r="A309" s="33"/>
      <c r="B309" s="34"/>
      <c r="C309" s="236" t="s">
        <v>329</v>
      </c>
      <c r="D309" s="236" t="s">
        <v>330</v>
      </c>
      <c r="E309" s="18" t="s">
        <v>316</v>
      </c>
      <c r="F309" s="237">
        <v>3.57</v>
      </c>
      <c r="G309" s="33"/>
      <c r="H309" s="34"/>
    </row>
    <row r="310" spans="1:8" s="2" customFormat="1" ht="16.899999999999999" customHeight="1">
      <c r="A310" s="33"/>
      <c r="B310" s="34"/>
      <c r="C310" s="236" t="s">
        <v>334</v>
      </c>
      <c r="D310" s="236" t="s">
        <v>335</v>
      </c>
      <c r="E310" s="18" t="s">
        <v>316</v>
      </c>
      <c r="F310" s="237">
        <v>0.39700000000000002</v>
      </c>
      <c r="G310" s="33"/>
      <c r="H310" s="34"/>
    </row>
    <row r="311" spans="1:8" s="2" customFormat="1" ht="16.899999999999999" customHeight="1">
      <c r="A311" s="33"/>
      <c r="B311" s="34"/>
      <c r="C311" s="236" t="s">
        <v>339</v>
      </c>
      <c r="D311" s="236" t="s">
        <v>340</v>
      </c>
      <c r="E311" s="18" t="s">
        <v>316</v>
      </c>
      <c r="F311" s="237">
        <v>8.0909999999999993</v>
      </c>
      <c r="G311" s="33"/>
      <c r="H311" s="34"/>
    </row>
    <row r="312" spans="1:8" s="2" customFormat="1" ht="16.899999999999999" customHeight="1">
      <c r="A312" s="33"/>
      <c r="B312" s="34"/>
      <c r="C312" s="236" t="s">
        <v>344</v>
      </c>
      <c r="D312" s="236" t="s">
        <v>345</v>
      </c>
      <c r="E312" s="18" t="s">
        <v>316</v>
      </c>
      <c r="F312" s="237">
        <v>0.80900000000000005</v>
      </c>
      <c r="G312" s="33"/>
      <c r="H312" s="34"/>
    </row>
    <row r="313" spans="1:8" s="2" customFormat="1" ht="16.899999999999999" customHeight="1">
      <c r="A313" s="33"/>
      <c r="B313" s="34"/>
      <c r="C313" s="236" t="s">
        <v>349</v>
      </c>
      <c r="D313" s="236" t="s">
        <v>350</v>
      </c>
      <c r="E313" s="18" t="s">
        <v>316</v>
      </c>
      <c r="F313" s="237">
        <v>0.09</v>
      </c>
      <c r="G313" s="33"/>
      <c r="H313" s="34"/>
    </row>
    <row r="314" spans="1:8" s="2" customFormat="1" ht="16.899999999999999" customHeight="1">
      <c r="A314" s="33"/>
      <c r="B314" s="34"/>
      <c r="C314" s="236" t="s">
        <v>354</v>
      </c>
      <c r="D314" s="236" t="s">
        <v>355</v>
      </c>
      <c r="E314" s="18" t="s">
        <v>316</v>
      </c>
      <c r="F314" s="237">
        <v>3.8079999999999998</v>
      </c>
      <c r="G314" s="33"/>
      <c r="H314" s="34"/>
    </row>
    <row r="315" spans="1:8" s="2" customFormat="1" ht="16.899999999999999" customHeight="1">
      <c r="A315" s="33"/>
      <c r="B315" s="34"/>
      <c r="C315" s="236" t="s">
        <v>360</v>
      </c>
      <c r="D315" s="236" t="s">
        <v>361</v>
      </c>
      <c r="E315" s="18" t="s">
        <v>316</v>
      </c>
      <c r="F315" s="237">
        <v>0.38100000000000001</v>
      </c>
      <c r="G315" s="33"/>
      <c r="H315" s="34"/>
    </row>
    <row r="316" spans="1:8" s="2" customFormat="1" ht="16.899999999999999" customHeight="1">
      <c r="A316" s="33"/>
      <c r="B316" s="34"/>
      <c r="C316" s="236" t="s">
        <v>365</v>
      </c>
      <c r="D316" s="236" t="s">
        <v>366</v>
      </c>
      <c r="E316" s="18" t="s">
        <v>316</v>
      </c>
      <c r="F316" s="237">
        <v>4.2000000000000003E-2</v>
      </c>
      <c r="G316" s="33"/>
      <c r="H316" s="34"/>
    </row>
    <row r="317" spans="1:8" s="2" customFormat="1" ht="16.899999999999999" customHeight="1">
      <c r="A317" s="33"/>
      <c r="B317" s="34"/>
      <c r="C317" s="236" t="s">
        <v>500</v>
      </c>
      <c r="D317" s="236" t="s">
        <v>501</v>
      </c>
      <c r="E317" s="18" t="s">
        <v>316</v>
      </c>
      <c r="F317" s="237">
        <v>46.606000000000002</v>
      </c>
      <c r="G317" s="33"/>
      <c r="H317" s="34"/>
    </row>
    <row r="318" spans="1:8" s="2" customFormat="1" ht="16.899999999999999" customHeight="1">
      <c r="A318" s="33"/>
      <c r="B318" s="34"/>
      <c r="C318" s="232" t="s">
        <v>215</v>
      </c>
      <c r="D318" s="233" t="s">
        <v>1</v>
      </c>
      <c r="E318" s="234" t="s">
        <v>1</v>
      </c>
      <c r="F318" s="235">
        <v>111.699</v>
      </c>
      <c r="G318" s="33"/>
      <c r="H318" s="34"/>
    </row>
    <row r="319" spans="1:8" s="2" customFormat="1" ht="16.899999999999999" customHeight="1">
      <c r="A319" s="33"/>
      <c r="B319" s="34"/>
      <c r="C319" s="236" t="s">
        <v>1</v>
      </c>
      <c r="D319" s="236" t="s">
        <v>323</v>
      </c>
      <c r="E319" s="18" t="s">
        <v>1</v>
      </c>
      <c r="F319" s="237">
        <v>0</v>
      </c>
      <c r="G319" s="33"/>
      <c r="H319" s="34"/>
    </row>
    <row r="320" spans="1:8" s="2" customFormat="1" ht="16.899999999999999" customHeight="1">
      <c r="A320" s="33"/>
      <c r="B320" s="34"/>
      <c r="C320" s="236" t="s">
        <v>1</v>
      </c>
      <c r="D320" s="236" t="s">
        <v>324</v>
      </c>
      <c r="E320" s="18" t="s">
        <v>1</v>
      </c>
      <c r="F320" s="237">
        <v>0</v>
      </c>
      <c r="G320" s="33"/>
      <c r="H320" s="34"/>
    </row>
    <row r="321" spans="1:8" s="2" customFormat="1" ht="16.899999999999999" customHeight="1">
      <c r="A321" s="33"/>
      <c r="B321" s="34"/>
      <c r="C321" s="236" t="s">
        <v>1</v>
      </c>
      <c r="D321" s="236" t="s">
        <v>325</v>
      </c>
      <c r="E321" s="18" t="s">
        <v>1</v>
      </c>
      <c r="F321" s="237">
        <v>111.699</v>
      </c>
      <c r="G321" s="33"/>
      <c r="H321" s="34"/>
    </row>
    <row r="322" spans="1:8" s="2" customFormat="1" ht="16.899999999999999" customHeight="1">
      <c r="A322" s="33"/>
      <c r="B322" s="34"/>
      <c r="C322" s="236" t="s">
        <v>215</v>
      </c>
      <c r="D322" s="236" t="s">
        <v>326</v>
      </c>
      <c r="E322" s="18" t="s">
        <v>1</v>
      </c>
      <c r="F322" s="237">
        <v>111.699</v>
      </c>
      <c r="G322" s="33"/>
      <c r="H322" s="34"/>
    </row>
    <row r="323" spans="1:8" s="2" customFormat="1" ht="16.899999999999999" customHeight="1">
      <c r="A323" s="33"/>
      <c r="B323" s="34"/>
      <c r="C323" s="238" t="s">
        <v>2899</v>
      </c>
      <c r="D323" s="33"/>
      <c r="E323" s="33"/>
      <c r="F323" s="33"/>
      <c r="G323" s="33"/>
      <c r="H323" s="34"/>
    </row>
    <row r="324" spans="1:8" s="2" customFormat="1" ht="16.899999999999999" customHeight="1">
      <c r="A324" s="33"/>
      <c r="B324" s="34"/>
      <c r="C324" s="236" t="s">
        <v>320</v>
      </c>
      <c r="D324" s="236" t="s">
        <v>321</v>
      </c>
      <c r="E324" s="18" t="s">
        <v>316</v>
      </c>
      <c r="F324" s="237">
        <v>35.697000000000003</v>
      </c>
      <c r="G324" s="33"/>
      <c r="H324" s="34"/>
    </row>
    <row r="325" spans="1:8" s="2" customFormat="1" ht="16.899999999999999" customHeight="1">
      <c r="A325" s="33"/>
      <c r="B325" s="34"/>
      <c r="C325" s="236" t="s">
        <v>525</v>
      </c>
      <c r="D325" s="236" t="s">
        <v>526</v>
      </c>
      <c r="E325" s="18" t="s">
        <v>316</v>
      </c>
      <c r="F325" s="237">
        <v>42.045000000000002</v>
      </c>
      <c r="G325" s="33"/>
      <c r="H325" s="34"/>
    </row>
    <row r="326" spans="1:8" s="2" customFormat="1" ht="16.899999999999999" customHeight="1">
      <c r="A326" s="33"/>
      <c r="B326" s="34"/>
      <c r="C326" s="232" t="s">
        <v>217</v>
      </c>
      <c r="D326" s="233" t="s">
        <v>1</v>
      </c>
      <c r="E326" s="234" t="s">
        <v>1</v>
      </c>
      <c r="F326" s="235">
        <v>1.514</v>
      </c>
      <c r="G326" s="33"/>
      <c r="H326" s="34"/>
    </row>
    <row r="327" spans="1:8" s="2" customFormat="1" ht="16.899999999999999" customHeight="1">
      <c r="A327" s="33"/>
      <c r="B327" s="34"/>
      <c r="C327" s="236" t="s">
        <v>1</v>
      </c>
      <c r="D327" s="236" t="s">
        <v>698</v>
      </c>
      <c r="E327" s="18" t="s">
        <v>1</v>
      </c>
      <c r="F327" s="237">
        <v>4.335</v>
      </c>
      <c r="G327" s="33"/>
      <c r="H327" s="34"/>
    </row>
    <row r="328" spans="1:8" s="2" customFormat="1" ht="16.899999999999999" customHeight="1">
      <c r="A328" s="33"/>
      <c r="B328" s="34"/>
      <c r="C328" s="236" t="s">
        <v>1</v>
      </c>
      <c r="D328" s="236" t="s">
        <v>699</v>
      </c>
      <c r="E328" s="18" t="s">
        <v>1</v>
      </c>
      <c r="F328" s="237">
        <v>-1.734</v>
      </c>
      <c r="G328" s="33"/>
      <c r="H328" s="34"/>
    </row>
    <row r="329" spans="1:8" s="2" customFormat="1" ht="16.899999999999999" customHeight="1">
      <c r="A329" s="33"/>
      <c r="B329" s="34"/>
      <c r="C329" s="236" t="s">
        <v>1</v>
      </c>
      <c r="D329" s="236" t="s">
        <v>700</v>
      </c>
      <c r="E329" s="18" t="s">
        <v>1</v>
      </c>
      <c r="F329" s="237">
        <v>-1.087</v>
      </c>
      <c r="G329" s="33"/>
      <c r="H329" s="34"/>
    </row>
    <row r="330" spans="1:8" s="2" customFormat="1" ht="16.899999999999999" customHeight="1">
      <c r="A330" s="33"/>
      <c r="B330" s="34"/>
      <c r="C330" s="236" t="s">
        <v>217</v>
      </c>
      <c r="D330" s="236" t="s">
        <v>275</v>
      </c>
      <c r="E330" s="18" t="s">
        <v>1</v>
      </c>
      <c r="F330" s="237">
        <v>1.514</v>
      </c>
      <c r="G330" s="33"/>
      <c r="H330" s="34"/>
    </row>
    <row r="331" spans="1:8" s="2" customFormat="1" ht="16.899999999999999" customHeight="1">
      <c r="A331" s="33"/>
      <c r="B331" s="34"/>
      <c r="C331" s="238" t="s">
        <v>2899</v>
      </c>
      <c r="D331" s="33"/>
      <c r="E331" s="33"/>
      <c r="F331" s="33"/>
      <c r="G331" s="33"/>
      <c r="H331" s="34"/>
    </row>
    <row r="332" spans="1:8" s="2" customFormat="1" ht="16.899999999999999" customHeight="1">
      <c r="A332" s="33"/>
      <c r="B332" s="34"/>
      <c r="C332" s="236" t="s">
        <v>695</v>
      </c>
      <c r="D332" s="236" t="s">
        <v>696</v>
      </c>
      <c r="E332" s="18" t="s">
        <v>316</v>
      </c>
      <c r="F332" s="237">
        <v>1.2110000000000001</v>
      </c>
      <c r="G332" s="33"/>
      <c r="H332" s="34"/>
    </row>
    <row r="333" spans="1:8" s="2" customFormat="1" ht="16.899999999999999" customHeight="1">
      <c r="A333" s="33"/>
      <c r="B333" s="34"/>
      <c r="C333" s="236" t="s">
        <v>703</v>
      </c>
      <c r="D333" s="236" t="s">
        <v>704</v>
      </c>
      <c r="E333" s="18" t="s">
        <v>316</v>
      </c>
      <c r="F333" s="237">
        <v>0.30299999999999999</v>
      </c>
      <c r="G333" s="33"/>
      <c r="H333" s="34"/>
    </row>
    <row r="334" spans="1:8" s="2" customFormat="1" ht="16.899999999999999" customHeight="1">
      <c r="A334" s="33"/>
      <c r="B334" s="34"/>
      <c r="C334" s="236" t="s">
        <v>500</v>
      </c>
      <c r="D334" s="236" t="s">
        <v>501</v>
      </c>
      <c r="E334" s="18" t="s">
        <v>316</v>
      </c>
      <c r="F334" s="237">
        <v>1.2110000000000001</v>
      </c>
      <c r="G334" s="33"/>
      <c r="H334" s="34"/>
    </row>
    <row r="335" spans="1:8" s="2" customFormat="1" ht="16.899999999999999" customHeight="1">
      <c r="A335" s="33"/>
      <c r="B335" s="34"/>
      <c r="C335" s="232" t="s">
        <v>218</v>
      </c>
      <c r="D335" s="233" t="s">
        <v>1</v>
      </c>
      <c r="E335" s="234" t="s">
        <v>1</v>
      </c>
      <c r="F335" s="235">
        <v>4.335</v>
      </c>
      <c r="G335" s="33"/>
      <c r="H335" s="34"/>
    </row>
    <row r="336" spans="1:8" s="2" customFormat="1" ht="16.899999999999999" customHeight="1">
      <c r="A336" s="33"/>
      <c r="B336" s="34"/>
      <c r="C336" s="236" t="s">
        <v>1</v>
      </c>
      <c r="D336" s="236" t="s">
        <v>698</v>
      </c>
      <c r="E336" s="18" t="s">
        <v>1</v>
      </c>
      <c r="F336" s="237">
        <v>4.335</v>
      </c>
      <c r="G336" s="33"/>
      <c r="H336" s="34"/>
    </row>
    <row r="337" spans="1:8" s="2" customFormat="1" ht="16.899999999999999" customHeight="1">
      <c r="A337" s="33"/>
      <c r="B337" s="34"/>
      <c r="C337" s="236" t="s">
        <v>218</v>
      </c>
      <c r="D337" s="236" t="s">
        <v>326</v>
      </c>
      <c r="E337" s="18" t="s">
        <v>1</v>
      </c>
      <c r="F337" s="237">
        <v>4.335</v>
      </c>
      <c r="G337" s="33"/>
      <c r="H337" s="34"/>
    </row>
    <row r="338" spans="1:8" s="2" customFormat="1" ht="16.899999999999999" customHeight="1">
      <c r="A338" s="33"/>
      <c r="B338" s="34"/>
      <c r="C338" s="238" t="s">
        <v>2899</v>
      </c>
      <c r="D338" s="33"/>
      <c r="E338" s="33"/>
      <c r="F338" s="33"/>
      <c r="G338" s="33"/>
      <c r="H338" s="34"/>
    </row>
    <row r="339" spans="1:8" s="2" customFormat="1" ht="16.899999999999999" customHeight="1">
      <c r="A339" s="33"/>
      <c r="B339" s="34"/>
      <c r="C339" s="236" t="s">
        <v>695</v>
      </c>
      <c r="D339" s="236" t="s">
        <v>696</v>
      </c>
      <c r="E339" s="18" t="s">
        <v>316</v>
      </c>
      <c r="F339" s="237">
        <v>1.2110000000000001</v>
      </c>
      <c r="G339" s="33"/>
      <c r="H339" s="34"/>
    </row>
    <row r="340" spans="1:8" s="2" customFormat="1" ht="16.899999999999999" customHeight="1">
      <c r="A340" s="33"/>
      <c r="B340" s="34"/>
      <c r="C340" s="236" t="s">
        <v>717</v>
      </c>
      <c r="D340" s="236" t="s">
        <v>718</v>
      </c>
      <c r="E340" s="18" t="s">
        <v>316</v>
      </c>
      <c r="F340" s="237">
        <v>4.335</v>
      </c>
      <c r="G340" s="33"/>
      <c r="H340" s="34"/>
    </row>
    <row r="341" spans="1:8" s="2" customFormat="1" ht="16.899999999999999" customHeight="1">
      <c r="A341" s="33"/>
      <c r="B341" s="34"/>
      <c r="C341" s="236" t="s">
        <v>525</v>
      </c>
      <c r="D341" s="236" t="s">
        <v>526</v>
      </c>
      <c r="E341" s="18" t="s">
        <v>316</v>
      </c>
      <c r="F341" s="237">
        <v>2.601</v>
      </c>
      <c r="G341" s="33"/>
      <c r="H341" s="34"/>
    </row>
    <row r="342" spans="1:8" s="2" customFormat="1" ht="16.899999999999999" customHeight="1">
      <c r="A342" s="33"/>
      <c r="B342" s="34"/>
      <c r="C342" s="232" t="s">
        <v>319</v>
      </c>
      <c r="D342" s="233" t="s">
        <v>1</v>
      </c>
      <c r="E342" s="234" t="s">
        <v>1</v>
      </c>
      <c r="F342" s="235">
        <v>9.5760000000000005</v>
      </c>
      <c r="G342" s="33"/>
      <c r="H342" s="34"/>
    </row>
    <row r="343" spans="1:8" s="2" customFormat="1" ht="16.899999999999999" customHeight="1">
      <c r="A343" s="33"/>
      <c r="B343" s="34"/>
      <c r="C343" s="236" t="s">
        <v>1</v>
      </c>
      <c r="D343" s="236" t="s">
        <v>318</v>
      </c>
      <c r="E343" s="18" t="s">
        <v>1</v>
      </c>
      <c r="F343" s="237">
        <v>9.5760000000000005</v>
      </c>
      <c r="G343" s="33"/>
      <c r="H343" s="34"/>
    </row>
    <row r="344" spans="1:8" s="2" customFormat="1" ht="16.899999999999999" customHeight="1">
      <c r="A344" s="33"/>
      <c r="B344" s="34"/>
      <c r="C344" s="236" t="s">
        <v>319</v>
      </c>
      <c r="D344" s="236" t="s">
        <v>275</v>
      </c>
      <c r="E344" s="18" t="s">
        <v>1</v>
      </c>
      <c r="F344" s="237">
        <v>9.5760000000000005</v>
      </c>
      <c r="G344" s="33"/>
      <c r="H344" s="34"/>
    </row>
    <row r="345" spans="1:8" s="2" customFormat="1" ht="16.899999999999999" customHeight="1">
      <c r="A345" s="33"/>
      <c r="B345" s="34"/>
      <c r="C345" s="232" t="s">
        <v>220</v>
      </c>
      <c r="D345" s="233" t="s">
        <v>1</v>
      </c>
      <c r="E345" s="234" t="s">
        <v>1</v>
      </c>
      <c r="F345" s="235">
        <v>42.045000000000002</v>
      </c>
      <c r="G345" s="33"/>
      <c r="H345" s="34"/>
    </row>
    <row r="346" spans="1:8" s="2" customFormat="1" ht="16.899999999999999" customHeight="1">
      <c r="A346" s="33"/>
      <c r="B346" s="34"/>
      <c r="C346" s="236" t="s">
        <v>1</v>
      </c>
      <c r="D346" s="236" t="s">
        <v>528</v>
      </c>
      <c r="E346" s="18" t="s">
        <v>1</v>
      </c>
      <c r="F346" s="237">
        <v>111.699</v>
      </c>
      <c r="G346" s="33"/>
      <c r="H346" s="34"/>
    </row>
    <row r="347" spans="1:8" s="2" customFormat="1" ht="16.899999999999999" customHeight="1">
      <c r="A347" s="33"/>
      <c r="B347" s="34"/>
      <c r="C347" s="236" t="s">
        <v>1</v>
      </c>
      <c r="D347" s="236" t="s">
        <v>529</v>
      </c>
      <c r="E347" s="18" t="s">
        <v>1</v>
      </c>
      <c r="F347" s="237">
        <v>0</v>
      </c>
      <c r="G347" s="33"/>
      <c r="H347" s="34"/>
    </row>
    <row r="348" spans="1:8" s="2" customFormat="1" ht="16.899999999999999" customHeight="1">
      <c r="A348" s="33"/>
      <c r="B348" s="34"/>
      <c r="C348" s="236" t="s">
        <v>1</v>
      </c>
      <c r="D348" s="236" t="s">
        <v>530</v>
      </c>
      <c r="E348" s="18" t="s">
        <v>1</v>
      </c>
      <c r="F348" s="237">
        <v>-64.155000000000001</v>
      </c>
      <c r="G348" s="33"/>
      <c r="H348" s="34"/>
    </row>
    <row r="349" spans="1:8" s="2" customFormat="1" ht="16.899999999999999" customHeight="1">
      <c r="A349" s="33"/>
      <c r="B349" s="34"/>
      <c r="C349" s="236" t="s">
        <v>1</v>
      </c>
      <c r="D349" s="236" t="s">
        <v>531</v>
      </c>
      <c r="E349" s="18" t="s">
        <v>1</v>
      </c>
      <c r="F349" s="237">
        <v>0</v>
      </c>
      <c r="G349" s="33"/>
      <c r="H349" s="34"/>
    </row>
    <row r="350" spans="1:8" s="2" customFormat="1" ht="16.899999999999999" customHeight="1">
      <c r="A350" s="33"/>
      <c r="B350" s="34"/>
      <c r="C350" s="236" t="s">
        <v>1</v>
      </c>
      <c r="D350" s="236" t="s">
        <v>532</v>
      </c>
      <c r="E350" s="18" t="s">
        <v>1</v>
      </c>
      <c r="F350" s="237">
        <v>-5.4989999999999997</v>
      </c>
      <c r="G350" s="33"/>
      <c r="H350" s="34"/>
    </row>
    <row r="351" spans="1:8" s="2" customFormat="1" ht="16.899999999999999" customHeight="1">
      <c r="A351" s="33"/>
      <c r="B351" s="34"/>
      <c r="C351" s="236" t="s">
        <v>220</v>
      </c>
      <c r="D351" s="236" t="s">
        <v>275</v>
      </c>
      <c r="E351" s="18" t="s">
        <v>1</v>
      </c>
      <c r="F351" s="237">
        <v>42.045000000000002</v>
      </c>
      <c r="G351" s="33"/>
      <c r="H351" s="34"/>
    </row>
    <row r="352" spans="1:8" s="2" customFormat="1" ht="16.899999999999999" customHeight="1">
      <c r="A352" s="33"/>
      <c r="B352" s="34"/>
      <c r="C352" s="238" t="s">
        <v>2899</v>
      </c>
      <c r="D352" s="33"/>
      <c r="E352" s="33"/>
      <c r="F352" s="33"/>
      <c r="G352" s="33"/>
      <c r="H352" s="34"/>
    </row>
    <row r="353" spans="1:8" s="2" customFormat="1" ht="16.899999999999999" customHeight="1">
      <c r="A353" s="33"/>
      <c r="B353" s="34"/>
      <c r="C353" s="236" t="s">
        <v>525</v>
      </c>
      <c r="D353" s="236" t="s">
        <v>526</v>
      </c>
      <c r="E353" s="18" t="s">
        <v>316</v>
      </c>
      <c r="F353" s="237">
        <v>42.045000000000002</v>
      </c>
      <c r="G353" s="33"/>
      <c r="H353" s="34"/>
    </row>
    <row r="354" spans="1:8" s="2" customFormat="1" ht="16.899999999999999" customHeight="1">
      <c r="A354" s="33"/>
      <c r="B354" s="34"/>
      <c r="C354" s="236" t="s">
        <v>539</v>
      </c>
      <c r="D354" s="236" t="s">
        <v>540</v>
      </c>
      <c r="E354" s="18" t="s">
        <v>316</v>
      </c>
      <c r="F354" s="237">
        <v>54.061</v>
      </c>
      <c r="G354" s="33"/>
      <c r="H354" s="34"/>
    </row>
    <row r="355" spans="1:8" s="2" customFormat="1" ht="16.899999999999999" customHeight="1">
      <c r="A355" s="33"/>
      <c r="B355" s="34"/>
      <c r="C355" s="236" t="s">
        <v>534</v>
      </c>
      <c r="D355" s="236" t="s">
        <v>535</v>
      </c>
      <c r="E355" s="18" t="s">
        <v>432</v>
      </c>
      <c r="F355" s="237">
        <v>87.412000000000006</v>
      </c>
      <c r="G355" s="33"/>
      <c r="H355" s="34"/>
    </row>
    <row r="356" spans="1:8" s="2" customFormat="1" ht="16.899999999999999" customHeight="1">
      <c r="A356" s="33"/>
      <c r="B356" s="34"/>
      <c r="C356" s="232" t="s">
        <v>222</v>
      </c>
      <c r="D356" s="233" t="s">
        <v>1</v>
      </c>
      <c r="E356" s="234" t="s">
        <v>1</v>
      </c>
      <c r="F356" s="235">
        <v>2.601</v>
      </c>
      <c r="G356" s="33"/>
      <c r="H356" s="34"/>
    </row>
    <row r="357" spans="1:8" s="2" customFormat="1" ht="16.899999999999999" customHeight="1">
      <c r="A357" s="33"/>
      <c r="B357" s="34"/>
      <c r="C357" s="236" t="s">
        <v>1</v>
      </c>
      <c r="D357" s="236" t="s">
        <v>737</v>
      </c>
      <c r="E357" s="18" t="s">
        <v>1</v>
      </c>
      <c r="F357" s="237">
        <v>4.335</v>
      </c>
      <c r="G357" s="33"/>
      <c r="H357" s="34"/>
    </row>
    <row r="358" spans="1:8" s="2" customFormat="1" ht="16.899999999999999" customHeight="1">
      <c r="A358" s="33"/>
      <c r="B358" s="34"/>
      <c r="C358" s="236" t="s">
        <v>1</v>
      </c>
      <c r="D358" s="236" t="s">
        <v>738</v>
      </c>
      <c r="E358" s="18" t="s">
        <v>1</v>
      </c>
      <c r="F358" s="237">
        <v>-1.734</v>
      </c>
      <c r="G358" s="33"/>
      <c r="H358" s="34"/>
    </row>
    <row r="359" spans="1:8" s="2" customFormat="1" ht="16.899999999999999" customHeight="1">
      <c r="A359" s="33"/>
      <c r="B359" s="34"/>
      <c r="C359" s="236" t="s">
        <v>222</v>
      </c>
      <c r="D359" s="236" t="s">
        <v>275</v>
      </c>
      <c r="E359" s="18" t="s">
        <v>1</v>
      </c>
      <c r="F359" s="237">
        <v>2.601</v>
      </c>
      <c r="G359" s="33"/>
      <c r="H359" s="34"/>
    </row>
    <row r="360" spans="1:8" s="2" customFormat="1" ht="16.899999999999999" customHeight="1">
      <c r="A360" s="33"/>
      <c r="B360" s="34"/>
      <c r="C360" s="238" t="s">
        <v>2899</v>
      </c>
      <c r="D360" s="33"/>
      <c r="E360" s="33"/>
      <c r="F360" s="33"/>
      <c r="G360" s="33"/>
      <c r="H360" s="34"/>
    </row>
    <row r="361" spans="1:8" s="2" customFormat="1" ht="16.899999999999999" customHeight="1">
      <c r="A361" s="33"/>
      <c r="B361" s="34"/>
      <c r="C361" s="236" t="s">
        <v>525</v>
      </c>
      <c r="D361" s="236" t="s">
        <v>526</v>
      </c>
      <c r="E361" s="18" t="s">
        <v>316</v>
      </c>
      <c r="F361" s="237">
        <v>2.601</v>
      </c>
      <c r="G361" s="33"/>
      <c r="H361" s="34"/>
    </row>
    <row r="362" spans="1:8" s="2" customFormat="1" ht="16.899999999999999" customHeight="1">
      <c r="A362" s="33"/>
      <c r="B362" s="34"/>
      <c r="C362" s="236" t="s">
        <v>539</v>
      </c>
      <c r="D362" s="236" t="s">
        <v>540</v>
      </c>
      <c r="E362" s="18" t="s">
        <v>316</v>
      </c>
      <c r="F362" s="237">
        <v>3.004</v>
      </c>
      <c r="G362" s="33"/>
      <c r="H362" s="34"/>
    </row>
    <row r="363" spans="1:8" s="2" customFormat="1" ht="16.899999999999999" customHeight="1">
      <c r="A363" s="33"/>
      <c r="B363" s="34"/>
      <c r="C363" s="236" t="s">
        <v>534</v>
      </c>
      <c r="D363" s="236" t="s">
        <v>535</v>
      </c>
      <c r="E363" s="18" t="s">
        <v>432</v>
      </c>
      <c r="F363" s="237">
        <v>5.407</v>
      </c>
      <c r="G363" s="33"/>
      <c r="H363" s="34"/>
    </row>
    <row r="364" spans="1:8" s="2" customFormat="1" ht="16.899999999999999" customHeight="1">
      <c r="A364" s="33"/>
      <c r="B364" s="34"/>
      <c r="C364" s="232" t="s">
        <v>1645</v>
      </c>
      <c r="D364" s="233" t="s">
        <v>1</v>
      </c>
      <c r="E364" s="234" t="s">
        <v>1</v>
      </c>
      <c r="F364" s="235">
        <v>65.227999999999994</v>
      </c>
      <c r="G364" s="33"/>
      <c r="H364" s="34"/>
    </row>
    <row r="365" spans="1:8" s="2" customFormat="1" ht="16.899999999999999" customHeight="1">
      <c r="A365" s="33"/>
      <c r="B365" s="34"/>
      <c r="C365" s="232" t="s">
        <v>224</v>
      </c>
      <c r="D365" s="233" t="s">
        <v>1</v>
      </c>
      <c r="E365" s="234" t="s">
        <v>1</v>
      </c>
      <c r="F365" s="235">
        <v>299.88799999999998</v>
      </c>
      <c r="G365" s="33"/>
      <c r="H365" s="34"/>
    </row>
    <row r="366" spans="1:8" s="2" customFormat="1" ht="16.899999999999999" customHeight="1">
      <c r="A366" s="33"/>
      <c r="B366" s="34"/>
      <c r="C366" s="236" t="s">
        <v>1</v>
      </c>
      <c r="D366" s="236" t="s">
        <v>576</v>
      </c>
      <c r="E366" s="18" t="s">
        <v>1</v>
      </c>
      <c r="F366" s="237">
        <v>267.88799999999998</v>
      </c>
      <c r="G366" s="33"/>
      <c r="H366" s="34"/>
    </row>
    <row r="367" spans="1:8" s="2" customFormat="1" ht="16.899999999999999" customHeight="1">
      <c r="A367" s="33"/>
      <c r="B367" s="34"/>
      <c r="C367" s="236" t="s">
        <v>1</v>
      </c>
      <c r="D367" s="236" t="s">
        <v>577</v>
      </c>
      <c r="E367" s="18" t="s">
        <v>1</v>
      </c>
      <c r="F367" s="237">
        <v>32</v>
      </c>
      <c r="G367" s="33"/>
      <c r="H367" s="34"/>
    </row>
    <row r="368" spans="1:8" s="2" customFormat="1" ht="16.899999999999999" customHeight="1">
      <c r="A368" s="33"/>
      <c r="B368" s="34"/>
      <c r="C368" s="236" t="s">
        <v>224</v>
      </c>
      <c r="D368" s="236" t="s">
        <v>275</v>
      </c>
      <c r="E368" s="18" t="s">
        <v>1</v>
      </c>
      <c r="F368" s="237">
        <v>299.88799999999998</v>
      </c>
      <c r="G368" s="33"/>
      <c r="H368" s="34"/>
    </row>
    <row r="369" spans="1:8" s="2" customFormat="1" ht="16.899999999999999" customHeight="1">
      <c r="A369" s="33"/>
      <c r="B369" s="34"/>
      <c r="C369" s="238" t="s">
        <v>2899</v>
      </c>
      <c r="D369" s="33"/>
      <c r="E369" s="33"/>
      <c r="F369" s="33"/>
      <c r="G369" s="33"/>
      <c r="H369" s="34"/>
    </row>
    <row r="370" spans="1:8" s="2" customFormat="1" ht="16.899999999999999" customHeight="1">
      <c r="A370" s="33"/>
      <c r="B370" s="34"/>
      <c r="C370" s="236" t="s">
        <v>569</v>
      </c>
      <c r="D370" s="236" t="s">
        <v>570</v>
      </c>
      <c r="E370" s="18" t="s">
        <v>316</v>
      </c>
      <c r="F370" s="237">
        <v>299.88799999999998</v>
      </c>
      <c r="G370" s="33"/>
      <c r="H370" s="34"/>
    </row>
    <row r="371" spans="1:8" s="2" customFormat="1" ht="16.899999999999999" customHeight="1">
      <c r="A371" s="33"/>
      <c r="B371" s="34"/>
      <c r="C371" s="236" t="s">
        <v>589</v>
      </c>
      <c r="D371" s="236" t="s">
        <v>590</v>
      </c>
      <c r="E371" s="18" t="s">
        <v>316</v>
      </c>
      <c r="F371" s="237">
        <v>316.79300000000001</v>
      </c>
      <c r="G371" s="33"/>
      <c r="H371" s="34"/>
    </row>
    <row r="372" spans="1:8" s="2" customFormat="1" ht="16.899999999999999" customHeight="1">
      <c r="A372" s="33"/>
      <c r="B372" s="34"/>
      <c r="C372" s="236" t="s">
        <v>611</v>
      </c>
      <c r="D372" s="236" t="s">
        <v>612</v>
      </c>
      <c r="E372" s="18" t="s">
        <v>432</v>
      </c>
      <c r="F372" s="237">
        <v>878.16300000000001</v>
      </c>
      <c r="G372" s="33"/>
      <c r="H372" s="34"/>
    </row>
    <row r="373" spans="1:8" s="2" customFormat="1" ht="26.45" customHeight="1">
      <c r="A373" s="33"/>
      <c r="B373" s="34"/>
      <c r="C373" s="231" t="s">
        <v>2902</v>
      </c>
      <c r="D373" s="231" t="s">
        <v>93</v>
      </c>
      <c r="E373" s="33"/>
      <c r="F373" s="33"/>
      <c r="G373" s="33"/>
      <c r="H373" s="34"/>
    </row>
    <row r="374" spans="1:8" s="2" customFormat="1" ht="16.899999999999999" customHeight="1">
      <c r="A374" s="33"/>
      <c r="B374" s="34"/>
      <c r="C374" s="232" t="s">
        <v>1220</v>
      </c>
      <c r="D374" s="233" t="s">
        <v>1</v>
      </c>
      <c r="E374" s="234" t="s">
        <v>1</v>
      </c>
      <c r="F374" s="235">
        <v>189.18299999999999</v>
      </c>
      <c r="G374" s="33"/>
      <c r="H374" s="34"/>
    </row>
    <row r="375" spans="1:8" s="2" customFormat="1" ht="16.899999999999999" customHeight="1">
      <c r="A375" s="33"/>
      <c r="B375" s="34"/>
      <c r="C375" s="236" t="s">
        <v>1</v>
      </c>
      <c r="D375" s="236" t="s">
        <v>1341</v>
      </c>
      <c r="E375" s="18" t="s">
        <v>1</v>
      </c>
      <c r="F375" s="237">
        <v>189.18299999999999</v>
      </c>
      <c r="G375" s="33"/>
      <c r="H375" s="34"/>
    </row>
    <row r="376" spans="1:8" s="2" customFormat="1" ht="16.899999999999999" customHeight="1">
      <c r="A376" s="33"/>
      <c r="B376" s="34"/>
      <c r="C376" s="236" t="s">
        <v>1220</v>
      </c>
      <c r="D376" s="236" t="s">
        <v>275</v>
      </c>
      <c r="E376" s="18" t="s">
        <v>1</v>
      </c>
      <c r="F376" s="237">
        <v>189.18299999999999</v>
      </c>
      <c r="G376" s="33"/>
      <c r="H376" s="34"/>
    </row>
    <row r="377" spans="1:8" s="2" customFormat="1" ht="16.899999999999999" customHeight="1">
      <c r="A377" s="33"/>
      <c r="B377" s="34"/>
      <c r="C377" s="238" t="s">
        <v>2899</v>
      </c>
      <c r="D377" s="33"/>
      <c r="E377" s="33"/>
      <c r="F377" s="33"/>
      <c r="G377" s="33"/>
      <c r="H377" s="34"/>
    </row>
    <row r="378" spans="1:8" s="2" customFormat="1" ht="16.899999999999999" customHeight="1">
      <c r="A378" s="33"/>
      <c r="B378" s="34"/>
      <c r="C378" s="236" t="s">
        <v>1337</v>
      </c>
      <c r="D378" s="236" t="s">
        <v>1338</v>
      </c>
      <c r="E378" s="18" t="s">
        <v>316</v>
      </c>
      <c r="F378" s="237">
        <v>189.18299999999999</v>
      </c>
      <c r="G378" s="33"/>
      <c r="H378" s="34"/>
    </row>
    <row r="379" spans="1:8" s="2" customFormat="1" ht="16.899999999999999" customHeight="1">
      <c r="A379" s="33"/>
      <c r="B379" s="34"/>
      <c r="C379" s="236" t="s">
        <v>589</v>
      </c>
      <c r="D379" s="236" t="s">
        <v>590</v>
      </c>
      <c r="E379" s="18" t="s">
        <v>316</v>
      </c>
      <c r="F379" s="237">
        <v>224.38399999999999</v>
      </c>
      <c r="G379" s="33"/>
      <c r="H379" s="34"/>
    </row>
    <row r="380" spans="1:8" s="2" customFormat="1" ht="16.899999999999999" customHeight="1">
      <c r="A380" s="33"/>
      <c r="B380" s="34"/>
      <c r="C380" s="236" t="s">
        <v>611</v>
      </c>
      <c r="D380" s="236" t="s">
        <v>612</v>
      </c>
      <c r="E380" s="18" t="s">
        <v>432</v>
      </c>
      <c r="F380" s="237">
        <v>564.43899999999996</v>
      </c>
      <c r="G380" s="33"/>
      <c r="H380" s="34"/>
    </row>
    <row r="381" spans="1:8" s="2" customFormat="1" ht="16.899999999999999" customHeight="1">
      <c r="A381" s="33"/>
      <c r="B381" s="34"/>
      <c r="C381" s="232" t="s">
        <v>155</v>
      </c>
      <c r="D381" s="233" t="s">
        <v>1</v>
      </c>
      <c r="E381" s="234" t="s">
        <v>1</v>
      </c>
      <c r="F381" s="235">
        <v>55.938000000000002</v>
      </c>
      <c r="G381" s="33"/>
      <c r="H381" s="34"/>
    </row>
    <row r="382" spans="1:8" s="2" customFormat="1" ht="16.899999999999999" customHeight="1">
      <c r="A382" s="33"/>
      <c r="B382" s="34"/>
      <c r="C382" s="236" t="s">
        <v>1</v>
      </c>
      <c r="D382" s="236" t="s">
        <v>1342</v>
      </c>
      <c r="E382" s="18" t="s">
        <v>1</v>
      </c>
      <c r="F382" s="237">
        <v>55.938000000000002</v>
      </c>
      <c r="G382" s="33"/>
      <c r="H382" s="34"/>
    </row>
    <row r="383" spans="1:8" s="2" customFormat="1" ht="16.899999999999999" customHeight="1">
      <c r="A383" s="33"/>
      <c r="B383" s="34"/>
      <c r="C383" s="236" t="s">
        <v>155</v>
      </c>
      <c r="D383" s="236" t="s">
        <v>275</v>
      </c>
      <c r="E383" s="18" t="s">
        <v>1</v>
      </c>
      <c r="F383" s="237">
        <v>55.938000000000002</v>
      </c>
      <c r="G383" s="33"/>
      <c r="H383" s="34"/>
    </row>
    <row r="384" spans="1:8" s="2" customFormat="1" ht="16.899999999999999" customHeight="1">
      <c r="A384" s="33"/>
      <c r="B384" s="34"/>
      <c r="C384" s="238" t="s">
        <v>2899</v>
      </c>
      <c r="D384" s="33"/>
      <c r="E384" s="33"/>
      <c r="F384" s="33"/>
      <c r="G384" s="33"/>
      <c r="H384" s="34"/>
    </row>
    <row r="385" spans="1:8" s="2" customFormat="1" ht="16.899999999999999" customHeight="1">
      <c r="A385" s="33"/>
      <c r="B385" s="34"/>
      <c r="C385" s="236" t="s">
        <v>579</v>
      </c>
      <c r="D385" s="236" t="s">
        <v>580</v>
      </c>
      <c r="E385" s="18" t="s">
        <v>316</v>
      </c>
      <c r="F385" s="237">
        <v>55.938000000000002</v>
      </c>
      <c r="G385" s="33"/>
      <c r="H385" s="34"/>
    </row>
    <row r="386" spans="1:8" s="2" customFormat="1" ht="16.899999999999999" customHeight="1">
      <c r="A386" s="33"/>
      <c r="B386" s="34"/>
      <c r="C386" s="236" t="s">
        <v>589</v>
      </c>
      <c r="D386" s="236" t="s">
        <v>590</v>
      </c>
      <c r="E386" s="18" t="s">
        <v>316</v>
      </c>
      <c r="F386" s="237">
        <v>224.38399999999999</v>
      </c>
      <c r="G386" s="33"/>
      <c r="H386" s="34"/>
    </row>
    <row r="387" spans="1:8" s="2" customFormat="1" ht="16.899999999999999" customHeight="1">
      <c r="A387" s="33"/>
      <c r="B387" s="34"/>
      <c r="C387" s="236" t="s">
        <v>611</v>
      </c>
      <c r="D387" s="236" t="s">
        <v>612</v>
      </c>
      <c r="E387" s="18" t="s">
        <v>432</v>
      </c>
      <c r="F387" s="237">
        <v>564.43899999999996</v>
      </c>
      <c r="G387" s="33"/>
      <c r="H387" s="34"/>
    </row>
    <row r="388" spans="1:8" s="2" customFormat="1" ht="16.899999999999999" customHeight="1">
      <c r="A388" s="33"/>
      <c r="B388" s="34"/>
      <c r="C388" s="232" t="s">
        <v>158</v>
      </c>
      <c r="D388" s="233" t="s">
        <v>1</v>
      </c>
      <c r="E388" s="234" t="s">
        <v>1</v>
      </c>
      <c r="F388" s="235">
        <v>466.14600000000002</v>
      </c>
      <c r="G388" s="33"/>
      <c r="H388" s="34"/>
    </row>
    <row r="389" spans="1:8" s="2" customFormat="1" ht="16.899999999999999" customHeight="1">
      <c r="A389" s="33"/>
      <c r="B389" s="34"/>
      <c r="C389" s="236" t="s">
        <v>1</v>
      </c>
      <c r="D389" s="236" t="s">
        <v>1343</v>
      </c>
      <c r="E389" s="18" t="s">
        <v>1</v>
      </c>
      <c r="F389" s="237">
        <v>466.14600000000002</v>
      </c>
      <c r="G389" s="33"/>
      <c r="H389" s="34"/>
    </row>
    <row r="390" spans="1:8" s="2" customFormat="1" ht="16.899999999999999" customHeight="1">
      <c r="A390" s="33"/>
      <c r="B390" s="34"/>
      <c r="C390" s="236" t="s">
        <v>158</v>
      </c>
      <c r="D390" s="236" t="s">
        <v>275</v>
      </c>
      <c r="E390" s="18" t="s">
        <v>1</v>
      </c>
      <c r="F390" s="237">
        <v>466.14600000000002</v>
      </c>
      <c r="G390" s="33"/>
      <c r="H390" s="34"/>
    </row>
    <row r="391" spans="1:8" s="2" customFormat="1" ht="16.899999999999999" customHeight="1">
      <c r="A391" s="33"/>
      <c r="B391" s="34"/>
      <c r="C391" s="238" t="s">
        <v>2899</v>
      </c>
      <c r="D391" s="33"/>
      <c r="E391" s="33"/>
      <c r="F391" s="33"/>
      <c r="G391" s="33"/>
      <c r="H391" s="34"/>
    </row>
    <row r="392" spans="1:8" s="2" customFormat="1" ht="16.899999999999999" customHeight="1">
      <c r="A392" s="33"/>
      <c r="B392" s="34"/>
      <c r="C392" s="236" t="s">
        <v>584</v>
      </c>
      <c r="D392" s="236" t="s">
        <v>585</v>
      </c>
      <c r="E392" s="18" t="s">
        <v>372</v>
      </c>
      <c r="F392" s="237">
        <v>466.14600000000002</v>
      </c>
      <c r="G392" s="33"/>
      <c r="H392" s="34"/>
    </row>
    <row r="393" spans="1:8" s="2" customFormat="1" ht="16.899999999999999" customHeight="1">
      <c r="A393" s="33"/>
      <c r="B393" s="34"/>
      <c r="C393" s="236" t="s">
        <v>589</v>
      </c>
      <c r="D393" s="236" t="s">
        <v>590</v>
      </c>
      <c r="E393" s="18" t="s">
        <v>316</v>
      </c>
      <c r="F393" s="237">
        <v>224.38399999999999</v>
      </c>
      <c r="G393" s="33"/>
      <c r="H393" s="34"/>
    </row>
    <row r="394" spans="1:8" s="2" customFormat="1" ht="16.899999999999999" customHeight="1">
      <c r="A394" s="33"/>
      <c r="B394" s="34"/>
      <c r="C394" s="236" t="s">
        <v>611</v>
      </c>
      <c r="D394" s="236" t="s">
        <v>612</v>
      </c>
      <c r="E394" s="18" t="s">
        <v>432</v>
      </c>
      <c r="F394" s="237">
        <v>564.43899999999996</v>
      </c>
      <c r="G394" s="33"/>
      <c r="H394" s="34"/>
    </row>
    <row r="395" spans="1:8" s="2" customFormat="1" ht="16.899999999999999" customHeight="1">
      <c r="A395" s="33"/>
      <c r="B395" s="34"/>
      <c r="C395" s="232" t="s">
        <v>161</v>
      </c>
      <c r="D395" s="233" t="s">
        <v>1</v>
      </c>
      <c r="E395" s="234" t="s">
        <v>1</v>
      </c>
      <c r="F395" s="235">
        <v>1.6359999999999999</v>
      </c>
      <c r="G395" s="33"/>
      <c r="H395" s="34"/>
    </row>
    <row r="396" spans="1:8" s="2" customFormat="1" ht="16.899999999999999" customHeight="1">
      <c r="A396" s="33"/>
      <c r="B396" s="34"/>
      <c r="C396" s="236" t="s">
        <v>1</v>
      </c>
      <c r="D396" s="236" t="s">
        <v>1471</v>
      </c>
      <c r="E396" s="18" t="s">
        <v>1</v>
      </c>
      <c r="F396" s="237">
        <v>1.6359999999999999</v>
      </c>
      <c r="G396" s="33"/>
      <c r="H396" s="34"/>
    </row>
    <row r="397" spans="1:8" s="2" customFormat="1" ht="16.899999999999999" customHeight="1">
      <c r="A397" s="33"/>
      <c r="B397" s="34"/>
      <c r="C397" s="236" t="s">
        <v>161</v>
      </c>
      <c r="D397" s="236" t="s">
        <v>275</v>
      </c>
      <c r="E397" s="18" t="s">
        <v>1</v>
      </c>
      <c r="F397" s="237">
        <v>1.6359999999999999</v>
      </c>
      <c r="G397" s="33"/>
      <c r="H397" s="34"/>
    </row>
    <row r="398" spans="1:8" s="2" customFormat="1" ht="16.899999999999999" customHeight="1">
      <c r="A398" s="33"/>
      <c r="B398" s="34"/>
      <c r="C398" s="238" t="s">
        <v>2899</v>
      </c>
      <c r="D398" s="33"/>
      <c r="E398" s="33"/>
      <c r="F398" s="33"/>
      <c r="G398" s="33"/>
      <c r="H398" s="34"/>
    </row>
    <row r="399" spans="1:8" s="2" customFormat="1" ht="16.899999999999999" customHeight="1">
      <c r="A399" s="33"/>
      <c r="B399" s="34"/>
      <c r="C399" s="236" t="s">
        <v>923</v>
      </c>
      <c r="D399" s="236" t="s">
        <v>924</v>
      </c>
      <c r="E399" s="18" t="s">
        <v>372</v>
      </c>
      <c r="F399" s="237">
        <v>1.6359999999999999</v>
      </c>
      <c r="G399" s="33"/>
      <c r="H399" s="34"/>
    </row>
    <row r="400" spans="1:8" s="2" customFormat="1" ht="16.899999999999999" customHeight="1">
      <c r="A400" s="33"/>
      <c r="B400" s="34"/>
      <c r="C400" s="236" t="s">
        <v>634</v>
      </c>
      <c r="D400" s="236" t="s">
        <v>635</v>
      </c>
      <c r="E400" s="18" t="s">
        <v>372</v>
      </c>
      <c r="F400" s="237">
        <v>1.6359999999999999</v>
      </c>
      <c r="G400" s="33"/>
      <c r="H400" s="34"/>
    </row>
    <row r="401" spans="1:8" s="2" customFormat="1" ht="16.899999999999999" customHeight="1">
      <c r="A401" s="33"/>
      <c r="B401" s="34"/>
      <c r="C401" s="236" t="s">
        <v>930</v>
      </c>
      <c r="D401" s="236" t="s">
        <v>931</v>
      </c>
      <c r="E401" s="18" t="s">
        <v>372</v>
      </c>
      <c r="F401" s="237">
        <v>80.355999999999995</v>
      </c>
      <c r="G401" s="33"/>
      <c r="H401" s="34"/>
    </row>
    <row r="402" spans="1:8" s="2" customFormat="1" ht="16.899999999999999" customHeight="1">
      <c r="A402" s="33"/>
      <c r="B402" s="34"/>
      <c r="C402" s="232" t="s">
        <v>163</v>
      </c>
      <c r="D402" s="233" t="s">
        <v>1</v>
      </c>
      <c r="E402" s="234" t="s">
        <v>1</v>
      </c>
      <c r="F402" s="235">
        <v>82.5</v>
      </c>
      <c r="G402" s="33"/>
      <c r="H402" s="34"/>
    </row>
    <row r="403" spans="1:8" s="2" customFormat="1" ht="16.899999999999999" customHeight="1">
      <c r="A403" s="33"/>
      <c r="B403" s="34"/>
      <c r="C403" s="236" t="s">
        <v>1</v>
      </c>
      <c r="D403" s="236" t="s">
        <v>1457</v>
      </c>
      <c r="E403" s="18" t="s">
        <v>1</v>
      </c>
      <c r="F403" s="237">
        <v>82.5</v>
      </c>
      <c r="G403" s="33"/>
      <c r="H403" s="34"/>
    </row>
    <row r="404" spans="1:8" s="2" customFormat="1" ht="16.899999999999999" customHeight="1">
      <c r="A404" s="33"/>
      <c r="B404" s="34"/>
      <c r="C404" s="236" t="s">
        <v>163</v>
      </c>
      <c r="D404" s="236" t="s">
        <v>275</v>
      </c>
      <c r="E404" s="18" t="s">
        <v>1</v>
      </c>
      <c r="F404" s="237">
        <v>82.5</v>
      </c>
      <c r="G404" s="33"/>
      <c r="H404" s="34"/>
    </row>
    <row r="405" spans="1:8" s="2" customFormat="1" ht="16.899999999999999" customHeight="1">
      <c r="A405" s="33"/>
      <c r="B405" s="34"/>
      <c r="C405" s="238" t="s">
        <v>2899</v>
      </c>
      <c r="D405" s="33"/>
      <c r="E405" s="33"/>
      <c r="F405" s="33"/>
      <c r="G405" s="33"/>
      <c r="H405" s="34"/>
    </row>
    <row r="406" spans="1:8" s="2" customFormat="1" ht="16.899999999999999" customHeight="1">
      <c r="A406" s="33"/>
      <c r="B406" s="34"/>
      <c r="C406" s="236" t="s">
        <v>889</v>
      </c>
      <c r="D406" s="236" t="s">
        <v>890</v>
      </c>
      <c r="E406" s="18" t="s">
        <v>266</v>
      </c>
      <c r="F406" s="237">
        <v>82.5</v>
      </c>
      <c r="G406" s="33"/>
      <c r="H406" s="34"/>
    </row>
    <row r="407" spans="1:8" s="2" customFormat="1" ht="16.899999999999999" customHeight="1">
      <c r="A407" s="33"/>
      <c r="B407" s="34"/>
      <c r="C407" s="236" t="s">
        <v>884</v>
      </c>
      <c r="D407" s="236" t="s">
        <v>885</v>
      </c>
      <c r="E407" s="18" t="s">
        <v>316</v>
      </c>
      <c r="F407" s="237">
        <v>42.9</v>
      </c>
      <c r="G407" s="33"/>
      <c r="H407" s="34"/>
    </row>
    <row r="408" spans="1:8" s="2" customFormat="1" ht="16.899999999999999" customHeight="1">
      <c r="A408" s="33"/>
      <c r="B408" s="34"/>
      <c r="C408" s="232" t="s">
        <v>165</v>
      </c>
      <c r="D408" s="233" t="s">
        <v>1</v>
      </c>
      <c r="E408" s="234" t="s">
        <v>1</v>
      </c>
      <c r="F408" s="235">
        <v>9.6</v>
      </c>
      <c r="G408" s="33"/>
      <c r="H408" s="34"/>
    </row>
    <row r="409" spans="1:8" s="2" customFormat="1" ht="16.899999999999999" customHeight="1">
      <c r="A409" s="33"/>
      <c r="B409" s="34"/>
      <c r="C409" s="236" t="s">
        <v>1</v>
      </c>
      <c r="D409" s="236" t="s">
        <v>1272</v>
      </c>
      <c r="E409" s="18" t="s">
        <v>1</v>
      </c>
      <c r="F409" s="237">
        <v>9.6</v>
      </c>
      <c r="G409" s="33"/>
      <c r="H409" s="34"/>
    </row>
    <row r="410" spans="1:8" s="2" customFormat="1" ht="16.899999999999999" customHeight="1">
      <c r="A410" s="33"/>
      <c r="B410" s="34"/>
      <c r="C410" s="236" t="s">
        <v>165</v>
      </c>
      <c r="D410" s="236" t="s">
        <v>275</v>
      </c>
      <c r="E410" s="18" t="s">
        <v>1</v>
      </c>
      <c r="F410" s="237">
        <v>9.6</v>
      </c>
      <c r="G410" s="33"/>
      <c r="H410" s="34"/>
    </row>
    <row r="411" spans="1:8" s="2" customFormat="1" ht="16.899999999999999" customHeight="1">
      <c r="A411" s="33"/>
      <c r="B411" s="34"/>
      <c r="C411" s="238" t="s">
        <v>2899</v>
      </c>
      <c r="D411" s="33"/>
      <c r="E411" s="33"/>
      <c r="F411" s="33"/>
      <c r="G411" s="33"/>
      <c r="H411" s="34"/>
    </row>
    <row r="412" spans="1:8" s="2" customFormat="1" ht="16.899999999999999" customHeight="1">
      <c r="A412" s="33"/>
      <c r="B412" s="34"/>
      <c r="C412" s="236" t="s">
        <v>307</v>
      </c>
      <c r="D412" s="236" t="s">
        <v>308</v>
      </c>
      <c r="E412" s="18" t="s">
        <v>266</v>
      </c>
      <c r="F412" s="237">
        <v>9.6</v>
      </c>
      <c r="G412" s="33"/>
      <c r="H412" s="34"/>
    </row>
    <row r="413" spans="1:8" s="2" customFormat="1" ht="16.899999999999999" customHeight="1">
      <c r="A413" s="33"/>
      <c r="B413" s="34"/>
      <c r="C413" s="236" t="s">
        <v>1211</v>
      </c>
      <c r="D413" s="236" t="s">
        <v>1212</v>
      </c>
      <c r="E413" s="18" t="s">
        <v>266</v>
      </c>
      <c r="F413" s="237">
        <v>9.6</v>
      </c>
      <c r="G413" s="33"/>
      <c r="H413" s="34"/>
    </row>
    <row r="414" spans="1:8" s="2" customFormat="1" ht="16.899999999999999" customHeight="1">
      <c r="A414" s="33"/>
      <c r="B414" s="34"/>
      <c r="C414" s="236" t="s">
        <v>1217</v>
      </c>
      <c r="D414" s="236" t="s">
        <v>1218</v>
      </c>
      <c r="E414" s="18" t="s">
        <v>915</v>
      </c>
      <c r="F414" s="237">
        <v>9.6</v>
      </c>
      <c r="G414" s="33"/>
      <c r="H414" s="34"/>
    </row>
    <row r="415" spans="1:8" s="2" customFormat="1" ht="16.899999999999999" customHeight="1">
      <c r="A415" s="33"/>
      <c r="B415" s="34"/>
      <c r="C415" s="232" t="s">
        <v>1227</v>
      </c>
      <c r="D415" s="233" t="s">
        <v>1</v>
      </c>
      <c r="E415" s="234" t="s">
        <v>1</v>
      </c>
      <c r="F415" s="235">
        <v>230</v>
      </c>
      <c r="G415" s="33"/>
      <c r="H415" s="34"/>
    </row>
    <row r="416" spans="1:8" s="2" customFormat="1" ht="16.899999999999999" customHeight="1">
      <c r="A416" s="33"/>
      <c r="B416" s="34"/>
      <c r="C416" s="236" t="s">
        <v>1227</v>
      </c>
      <c r="D416" s="236" t="s">
        <v>1259</v>
      </c>
      <c r="E416" s="18" t="s">
        <v>1</v>
      </c>
      <c r="F416" s="237">
        <v>230</v>
      </c>
      <c r="G416" s="33"/>
      <c r="H416" s="34"/>
    </row>
    <row r="417" spans="1:8" s="2" customFormat="1" ht="16.899999999999999" customHeight="1">
      <c r="A417" s="33"/>
      <c r="B417" s="34"/>
      <c r="C417" s="238" t="s">
        <v>2899</v>
      </c>
      <c r="D417" s="33"/>
      <c r="E417" s="33"/>
      <c r="F417" s="33"/>
      <c r="G417" s="33"/>
      <c r="H417" s="34"/>
    </row>
    <row r="418" spans="1:8" s="2" customFormat="1" ht="16.899999999999999" customHeight="1">
      <c r="A418" s="33"/>
      <c r="B418" s="34"/>
      <c r="C418" s="236" t="s">
        <v>1256</v>
      </c>
      <c r="D418" s="236" t="s">
        <v>1257</v>
      </c>
      <c r="E418" s="18" t="s">
        <v>372</v>
      </c>
      <c r="F418" s="237">
        <v>230</v>
      </c>
      <c r="G418" s="33"/>
      <c r="H418" s="34"/>
    </row>
    <row r="419" spans="1:8" s="2" customFormat="1" ht="16.899999999999999" customHeight="1">
      <c r="A419" s="33"/>
      <c r="B419" s="34"/>
      <c r="C419" s="236" t="s">
        <v>1260</v>
      </c>
      <c r="D419" s="236" t="s">
        <v>1261</v>
      </c>
      <c r="E419" s="18" t="s">
        <v>372</v>
      </c>
      <c r="F419" s="237">
        <v>230</v>
      </c>
      <c r="G419" s="33"/>
      <c r="H419" s="34"/>
    </row>
    <row r="420" spans="1:8" s="2" customFormat="1" ht="16.899999999999999" customHeight="1">
      <c r="A420" s="33"/>
      <c r="B420" s="34"/>
      <c r="C420" s="236" t="s">
        <v>1263</v>
      </c>
      <c r="D420" s="236" t="s">
        <v>1264</v>
      </c>
      <c r="E420" s="18" t="s">
        <v>372</v>
      </c>
      <c r="F420" s="237">
        <v>1610</v>
      </c>
      <c r="G420" s="33"/>
      <c r="H420" s="34"/>
    </row>
    <row r="421" spans="1:8" s="2" customFormat="1" ht="16.899999999999999" customHeight="1">
      <c r="A421" s="33"/>
      <c r="B421" s="34"/>
      <c r="C421" s="236" t="s">
        <v>1267</v>
      </c>
      <c r="D421" s="236" t="s">
        <v>1268</v>
      </c>
      <c r="E421" s="18" t="s">
        <v>372</v>
      </c>
      <c r="F421" s="237">
        <v>230</v>
      </c>
      <c r="G421" s="33"/>
      <c r="H421" s="34"/>
    </row>
    <row r="422" spans="1:8" s="2" customFormat="1" ht="16.899999999999999" customHeight="1">
      <c r="A422" s="33"/>
      <c r="B422" s="34"/>
      <c r="C422" s="232" t="s">
        <v>1229</v>
      </c>
      <c r="D422" s="233" t="s">
        <v>1</v>
      </c>
      <c r="E422" s="234" t="s">
        <v>1</v>
      </c>
      <c r="F422" s="235">
        <v>249.24199999999999</v>
      </c>
      <c r="G422" s="33"/>
      <c r="H422" s="34"/>
    </row>
    <row r="423" spans="1:8" s="2" customFormat="1" ht="16.899999999999999" customHeight="1">
      <c r="A423" s="33"/>
      <c r="B423" s="34"/>
      <c r="C423" s="236" t="s">
        <v>1</v>
      </c>
      <c r="D423" s="236" t="s">
        <v>324</v>
      </c>
      <c r="E423" s="18" t="s">
        <v>1</v>
      </c>
      <c r="F423" s="237">
        <v>0</v>
      </c>
      <c r="G423" s="33"/>
      <c r="H423" s="34"/>
    </row>
    <row r="424" spans="1:8" s="2" customFormat="1" ht="16.899999999999999" customHeight="1">
      <c r="A424" s="33"/>
      <c r="B424" s="34"/>
      <c r="C424" s="236" t="s">
        <v>1</v>
      </c>
      <c r="D424" s="236" t="s">
        <v>1405</v>
      </c>
      <c r="E424" s="18" t="s">
        <v>1</v>
      </c>
      <c r="F424" s="237">
        <v>243.59</v>
      </c>
      <c r="G424" s="33"/>
      <c r="H424" s="34"/>
    </row>
    <row r="425" spans="1:8" s="2" customFormat="1" ht="16.899999999999999" customHeight="1">
      <c r="A425" s="33"/>
      <c r="B425" s="34"/>
      <c r="C425" s="236" t="s">
        <v>1</v>
      </c>
      <c r="D425" s="236" t="s">
        <v>1406</v>
      </c>
      <c r="E425" s="18" t="s">
        <v>1</v>
      </c>
      <c r="F425" s="237">
        <v>5.6520000000000001</v>
      </c>
      <c r="G425" s="33"/>
      <c r="H425" s="34"/>
    </row>
    <row r="426" spans="1:8" s="2" customFormat="1" ht="16.899999999999999" customHeight="1">
      <c r="A426" s="33"/>
      <c r="B426" s="34"/>
      <c r="C426" s="236" t="s">
        <v>1229</v>
      </c>
      <c r="D426" s="236" t="s">
        <v>275</v>
      </c>
      <c r="E426" s="18" t="s">
        <v>1</v>
      </c>
      <c r="F426" s="237">
        <v>249.24199999999999</v>
      </c>
      <c r="G426" s="33"/>
      <c r="H426" s="34"/>
    </row>
    <row r="427" spans="1:8" s="2" customFormat="1" ht="16.899999999999999" customHeight="1">
      <c r="A427" s="33"/>
      <c r="B427" s="34"/>
      <c r="C427" s="238" t="s">
        <v>2899</v>
      </c>
      <c r="D427" s="33"/>
      <c r="E427" s="33"/>
      <c r="F427" s="33"/>
      <c r="G427" s="33"/>
      <c r="H427" s="34"/>
    </row>
    <row r="428" spans="1:8" s="2" customFormat="1" ht="16.899999999999999" customHeight="1">
      <c r="A428" s="33"/>
      <c r="B428" s="34"/>
      <c r="C428" s="236" t="s">
        <v>1403</v>
      </c>
      <c r="D428" s="236" t="s">
        <v>1404</v>
      </c>
      <c r="E428" s="18" t="s">
        <v>316</v>
      </c>
      <c r="F428" s="237">
        <v>224.31800000000001</v>
      </c>
      <c r="G428" s="33"/>
      <c r="H428" s="34"/>
    </row>
    <row r="429" spans="1:8" s="2" customFormat="1" ht="16.899999999999999" customHeight="1">
      <c r="A429" s="33"/>
      <c r="B429" s="34"/>
      <c r="C429" s="236" t="s">
        <v>787</v>
      </c>
      <c r="D429" s="236" t="s">
        <v>1408</v>
      </c>
      <c r="E429" s="18" t="s">
        <v>316</v>
      </c>
      <c r="F429" s="237">
        <v>22.431999999999999</v>
      </c>
      <c r="G429" s="33"/>
      <c r="H429" s="34"/>
    </row>
    <row r="430" spans="1:8" s="2" customFormat="1" ht="16.899999999999999" customHeight="1">
      <c r="A430" s="33"/>
      <c r="B430" s="34"/>
      <c r="C430" s="236" t="s">
        <v>792</v>
      </c>
      <c r="D430" s="236" t="s">
        <v>1411</v>
      </c>
      <c r="E430" s="18" t="s">
        <v>316</v>
      </c>
      <c r="F430" s="237">
        <v>2.492</v>
      </c>
      <c r="G430" s="33"/>
      <c r="H430" s="34"/>
    </row>
    <row r="431" spans="1:8" s="2" customFormat="1" ht="16.899999999999999" customHeight="1">
      <c r="A431" s="33"/>
      <c r="B431" s="34"/>
      <c r="C431" s="232" t="s">
        <v>167</v>
      </c>
      <c r="D431" s="233" t="s">
        <v>1</v>
      </c>
      <c r="E431" s="234" t="s">
        <v>1</v>
      </c>
      <c r="F431" s="235">
        <v>12</v>
      </c>
      <c r="G431" s="33"/>
      <c r="H431" s="34"/>
    </row>
    <row r="432" spans="1:8" s="2" customFormat="1" ht="16.899999999999999" customHeight="1">
      <c r="A432" s="33"/>
      <c r="B432" s="34"/>
      <c r="C432" s="236" t="s">
        <v>1</v>
      </c>
      <c r="D432" s="236" t="s">
        <v>333</v>
      </c>
      <c r="E432" s="18" t="s">
        <v>1</v>
      </c>
      <c r="F432" s="237">
        <v>12</v>
      </c>
      <c r="G432" s="33"/>
      <c r="H432" s="34"/>
    </row>
    <row r="433" spans="1:8" s="2" customFormat="1" ht="16.899999999999999" customHeight="1">
      <c r="A433" s="33"/>
      <c r="B433" s="34"/>
      <c r="C433" s="236" t="s">
        <v>167</v>
      </c>
      <c r="D433" s="236" t="s">
        <v>275</v>
      </c>
      <c r="E433" s="18" t="s">
        <v>1</v>
      </c>
      <c r="F433" s="237">
        <v>12</v>
      </c>
      <c r="G433" s="33"/>
      <c r="H433" s="34"/>
    </row>
    <row r="434" spans="1:8" s="2" customFormat="1" ht="16.899999999999999" customHeight="1">
      <c r="A434" s="33"/>
      <c r="B434" s="34"/>
      <c r="C434" s="238" t="s">
        <v>2899</v>
      </c>
      <c r="D434" s="33"/>
      <c r="E434" s="33"/>
      <c r="F434" s="33"/>
      <c r="G434" s="33"/>
      <c r="H434" s="34"/>
    </row>
    <row r="435" spans="1:8" s="2" customFormat="1" ht="16.899999999999999" customHeight="1">
      <c r="A435" s="33"/>
      <c r="B435" s="34"/>
      <c r="C435" s="236" t="s">
        <v>868</v>
      </c>
      <c r="D435" s="236" t="s">
        <v>869</v>
      </c>
      <c r="E435" s="18" t="s">
        <v>266</v>
      </c>
      <c r="F435" s="237">
        <v>12</v>
      </c>
      <c r="G435" s="33"/>
      <c r="H435" s="34"/>
    </row>
    <row r="436" spans="1:8" s="2" customFormat="1" ht="16.899999999999999" customHeight="1">
      <c r="A436" s="33"/>
      <c r="B436" s="34"/>
      <c r="C436" s="236" t="s">
        <v>975</v>
      </c>
      <c r="D436" s="236" t="s">
        <v>976</v>
      </c>
      <c r="E436" s="18" t="s">
        <v>266</v>
      </c>
      <c r="F436" s="237">
        <v>12</v>
      </c>
      <c r="G436" s="33"/>
      <c r="H436" s="34"/>
    </row>
    <row r="437" spans="1:8" s="2" customFormat="1" ht="16.899999999999999" customHeight="1">
      <c r="A437" s="33"/>
      <c r="B437" s="34"/>
      <c r="C437" s="236" t="s">
        <v>971</v>
      </c>
      <c r="D437" s="236" t="s">
        <v>972</v>
      </c>
      <c r="E437" s="18" t="s">
        <v>266</v>
      </c>
      <c r="F437" s="237">
        <v>12</v>
      </c>
      <c r="G437" s="33"/>
      <c r="H437" s="34"/>
    </row>
    <row r="438" spans="1:8" s="2" customFormat="1" ht="16.899999999999999" customHeight="1">
      <c r="A438" s="33"/>
      <c r="B438" s="34"/>
      <c r="C438" s="232" t="s">
        <v>169</v>
      </c>
      <c r="D438" s="233" t="s">
        <v>1</v>
      </c>
      <c r="E438" s="234" t="s">
        <v>1</v>
      </c>
      <c r="F438" s="235">
        <v>4986.0119999999997</v>
      </c>
      <c r="G438" s="33"/>
      <c r="H438" s="34"/>
    </row>
    <row r="439" spans="1:8" s="2" customFormat="1" ht="16.899999999999999" customHeight="1">
      <c r="A439" s="33"/>
      <c r="B439" s="34"/>
      <c r="C439" s="236" t="s">
        <v>1</v>
      </c>
      <c r="D439" s="236" t="s">
        <v>324</v>
      </c>
      <c r="E439" s="18" t="s">
        <v>1</v>
      </c>
      <c r="F439" s="237">
        <v>0</v>
      </c>
      <c r="G439" s="33"/>
      <c r="H439" s="34"/>
    </row>
    <row r="440" spans="1:8" s="2" customFormat="1" ht="16.899999999999999" customHeight="1">
      <c r="A440" s="33"/>
      <c r="B440" s="34"/>
      <c r="C440" s="236" t="s">
        <v>1</v>
      </c>
      <c r="D440" s="236" t="s">
        <v>1298</v>
      </c>
      <c r="E440" s="18" t="s">
        <v>1</v>
      </c>
      <c r="F440" s="237">
        <v>0</v>
      </c>
      <c r="G440" s="33"/>
      <c r="H440" s="34"/>
    </row>
    <row r="441" spans="1:8" s="2" customFormat="1" ht="16.899999999999999" customHeight="1">
      <c r="A441" s="33"/>
      <c r="B441" s="34"/>
      <c r="C441" s="236" t="s">
        <v>1</v>
      </c>
      <c r="D441" s="236" t="s">
        <v>422</v>
      </c>
      <c r="E441" s="18" t="s">
        <v>1</v>
      </c>
      <c r="F441" s="237">
        <v>715.4</v>
      </c>
      <c r="G441" s="33"/>
      <c r="H441" s="34"/>
    </row>
    <row r="442" spans="1:8" s="2" customFormat="1" ht="16.899999999999999" customHeight="1">
      <c r="A442" s="33"/>
      <c r="B442" s="34"/>
      <c r="C442" s="236" t="s">
        <v>1</v>
      </c>
      <c r="D442" s="236" t="s">
        <v>1299</v>
      </c>
      <c r="E442" s="18" t="s">
        <v>1</v>
      </c>
      <c r="F442" s="237">
        <v>430.9</v>
      </c>
      <c r="G442" s="33"/>
      <c r="H442" s="34"/>
    </row>
    <row r="443" spans="1:8" s="2" customFormat="1" ht="16.899999999999999" customHeight="1">
      <c r="A443" s="33"/>
      <c r="B443" s="34"/>
      <c r="C443" s="236" t="s">
        <v>1</v>
      </c>
      <c r="D443" s="236" t="s">
        <v>1300</v>
      </c>
      <c r="E443" s="18" t="s">
        <v>1</v>
      </c>
      <c r="F443" s="237">
        <v>1994.56</v>
      </c>
      <c r="G443" s="33"/>
      <c r="H443" s="34"/>
    </row>
    <row r="444" spans="1:8" s="2" customFormat="1" ht="16.899999999999999" customHeight="1">
      <c r="A444" s="33"/>
      <c r="B444" s="34"/>
      <c r="C444" s="236" t="s">
        <v>1</v>
      </c>
      <c r="D444" s="236" t="s">
        <v>1301</v>
      </c>
      <c r="E444" s="18" t="s">
        <v>1</v>
      </c>
      <c r="F444" s="237">
        <v>1647.68</v>
      </c>
      <c r="G444" s="33"/>
      <c r="H444" s="34"/>
    </row>
    <row r="445" spans="1:8" s="2" customFormat="1" ht="16.899999999999999" customHeight="1">
      <c r="A445" s="33"/>
      <c r="B445" s="34"/>
      <c r="C445" s="236" t="s">
        <v>1</v>
      </c>
      <c r="D445" s="236" t="s">
        <v>1302</v>
      </c>
      <c r="E445" s="18" t="s">
        <v>1</v>
      </c>
      <c r="F445" s="237">
        <v>197.47200000000001</v>
      </c>
      <c r="G445" s="33"/>
      <c r="H445" s="34"/>
    </row>
    <row r="446" spans="1:8" s="2" customFormat="1" ht="16.899999999999999" customHeight="1">
      <c r="A446" s="33"/>
      <c r="B446" s="34"/>
      <c r="C446" s="236" t="s">
        <v>169</v>
      </c>
      <c r="D446" s="236" t="s">
        <v>275</v>
      </c>
      <c r="E446" s="18" t="s">
        <v>1</v>
      </c>
      <c r="F446" s="237">
        <v>4986.0119999999997</v>
      </c>
      <c r="G446" s="33"/>
      <c r="H446" s="34"/>
    </row>
    <row r="447" spans="1:8" s="2" customFormat="1" ht="16.899999999999999" customHeight="1">
      <c r="A447" s="33"/>
      <c r="B447" s="34"/>
      <c r="C447" s="238" t="s">
        <v>2899</v>
      </c>
      <c r="D447" s="33"/>
      <c r="E447" s="33"/>
      <c r="F447" s="33"/>
      <c r="G447" s="33"/>
      <c r="H447" s="34"/>
    </row>
    <row r="448" spans="1:8" s="2" customFormat="1" ht="16.899999999999999" customHeight="1">
      <c r="A448" s="33"/>
      <c r="B448" s="34"/>
      <c r="C448" s="236" t="s">
        <v>417</v>
      </c>
      <c r="D448" s="236" t="s">
        <v>418</v>
      </c>
      <c r="E448" s="18" t="s">
        <v>419</v>
      </c>
      <c r="F448" s="237">
        <v>4487.4110000000001</v>
      </c>
      <c r="G448" s="33"/>
      <c r="H448" s="34"/>
    </row>
    <row r="449" spans="1:8" s="2" customFormat="1" ht="16.899999999999999" customHeight="1">
      <c r="A449" s="33"/>
      <c r="B449" s="34"/>
      <c r="C449" s="236" t="s">
        <v>458</v>
      </c>
      <c r="D449" s="236" t="s">
        <v>459</v>
      </c>
      <c r="E449" s="18" t="s">
        <v>419</v>
      </c>
      <c r="F449" s="237">
        <v>2330.7190000000001</v>
      </c>
      <c r="G449" s="33"/>
      <c r="H449" s="34"/>
    </row>
    <row r="450" spans="1:8" s="2" customFormat="1" ht="16.899999999999999" customHeight="1">
      <c r="A450" s="33"/>
      <c r="B450" s="34"/>
      <c r="C450" s="236" t="s">
        <v>440</v>
      </c>
      <c r="D450" s="236" t="s">
        <v>441</v>
      </c>
      <c r="E450" s="18" t="s">
        <v>419</v>
      </c>
      <c r="F450" s="237">
        <v>448.74099999999999</v>
      </c>
      <c r="G450" s="33"/>
      <c r="H450" s="34"/>
    </row>
    <row r="451" spans="1:8" s="2" customFormat="1" ht="16.899999999999999" customHeight="1">
      <c r="A451" s="33"/>
      <c r="B451" s="34"/>
      <c r="C451" s="236" t="s">
        <v>449</v>
      </c>
      <c r="D451" s="236" t="s">
        <v>450</v>
      </c>
      <c r="E451" s="18" t="s">
        <v>419</v>
      </c>
      <c r="F451" s="237">
        <v>49.86</v>
      </c>
      <c r="G451" s="33"/>
      <c r="H451" s="34"/>
    </row>
    <row r="452" spans="1:8" s="2" customFormat="1" ht="16.899999999999999" customHeight="1">
      <c r="A452" s="33"/>
      <c r="B452" s="34"/>
      <c r="C452" s="236" t="s">
        <v>430</v>
      </c>
      <c r="D452" s="236" t="s">
        <v>431</v>
      </c>
      <c r="E452" s="18" t="s">
        <v>432</v>
      </c>
      <c r="F452" s="237">
        <v>5.0359999999999996</v>
      </c>
      <c r="G452" s="33"/>
      <c r="H452" s="34"/>
    </row>
    <row r="453" spans="1:8" s="2" customFormat="1" ht="16.899999999999999" customHeight="1">
      <c r="A453" s="33"/>
      <c r="B453" s="34"/>
      <c r="C453" s="232" t="s">
        <v>171</v>
      </c>
      <c r="D453" s="233" t="s">
        <v>1</v>
      </c>
      <c r="E453" s="234" t="s">
        <v>1</v>
      </c>
      <c r="F453" s="235">
        <v>2589.6880000000001</v>
      </c>
      <c r="G453" s="33"/>
      <c r="H453" s="34"/>
    </row>
    <row r="454" spans="1:8" s="2" customFormat="1" ht="16.899999999999999" customHeight="1">
      <c r="A454" s="33"/>
      <c r="B454" s="34"/>
      <c r="C454" s="236" t="s">
        <v>1</v>
      </c>
      <c r="D454" s="236" t="s">
        <v>324</v>
      </c>
      <c r="E454" s="18" t="s">
        <v>1</v>
      </c>
      <c r="F454" s="237">
        <v>0</v>
      </c>
      <c r="G454" s="33"/>
      <c r="H454" s="34"/>
    </row>
    <row r="455" spans="1:8" s="2" customFormat="1" ht="16.899999999999999" customHeight="1">
      <c r="A455" s="33"/>
      <c r="B455" s="34"/>
      <c r="C455" s="236" t="s">
        <v>1</v>
      </c>
      <c r="D455" s="236" t="s">
        <v>421</v>
      </c>
      <c r="E455" s="18" t="s">
        <v>1</v>
      </c>
      <c r="F455" s="237">
        <v>0</v>
      </c>
      <c r="G455" s="33"/>
      <c r="H455" s="34"/>
    </row>
    <row r="456" spans="1:8" s="2" customFormat="1" ht="16.899999999999999" customHeight="1">
      <c r="A456" s="33"/>
      <c r="B456" s="34"/>
      <c r="C456" s="236" t="s">
        <v>1</v>
      </c>
      <c r="D456" s="236" t="s">
        <v>1307</v>
      </c>
      <c r="E456" s="18" t="s">
        <v>1</v>
      </c>
      <c r="F456" s="237">
        <v>7575.7</v>
      </c>
      <c r="G456" s="33"/>
      <c r="H456" s="34"/>
    </row>
    <row r="457" spans="1:8" s="2" customFormat="1" ht="16.899999999999999" customHeight="1">
      <c r="A457" s="33"/>
      <c r="B457" s="34"/>
      <c r="C457" s="236" t="s">
        <v>1</v>
      </c>
      <c r="D457" s="236" t="s">
        <v>462</v>
      </c>
      <c r="E457" s="18" t="s">
        <v>1</v>
      </c>
      <c r="F457" s="237">
        <v>-4986.0119999999997</v>
      </c>
      <c r="G457" s="33"/>
      <c r="H457" s="34"/>
    </row>
    <row r="458" spans="1:8" s="2" customFormat="1" ht="16.899999999999999" customHeight="1">
      <c r="A458" s="33"/>
      <c r="B458" s="34"/>
      <c r="C458" s="236" t="s">
        <v>171</v>
      </c>
      <c r="D458" s="236" t="s">
        <v>275</v>
      </c>
      <c r="E458" s="18" t="s">
        <v>1</v>
      </c>
      <c r="F458" s="237">
        <v>2589.6880000000001</v>
      </c>
      <c r="G458" s="33"/>
      <c r="H458" s="34"/>
    </row>
    <row r="459" spans="1:8" s="2" customFormat="1" ht="16.899999999999999" customHeight="1">
      <c r="A459" s="33"/>
      <c r="B459" s="34"/>
      <c r="C459" s="238" t="s">
        <v>2899</v>
      </c>
      <c r="D459" s="33"/>
      <c r="E459" s="33"/>
      <c r="F459" s="33"/>
      <c r="G459" s="33"/>
      <c r="H459" s="34"/>
    </row>
    <row r="460" spans="1:8" s="2" customFormat="1" ht="16.899999999999999" customHeight="1">
      <c r="A460" s="33"/>
      <c r="B460" s="34"/>
      <c r="C460" s="236" t="s">
        <v>458</v>
      </c>
      <c r="D460" s="236" t="s">
        <v>459</v>
      </c>
      <c r="E460" s="18" t="s">
        <v>419</v>
      </c>
      <c r="F460" s="237">
        <v>2330.7190000000001</v>
      </c>
      <c r="G460" s="33"/>
      <c r="H460" s="34"/>
    </row>
    <row r="461" spans="1:8" s="2" customFormat="1" ht="16.899999999999999" customHeight="1">
      <c r="A461" s="33"/>
      <c r="B461" s="34"/>
      <c r="C461" s="236" t="s">
        <v>470</v>
      </c>
      <c r="D461" s="236" t="s">
        <v>1308</v>
      </c>
      <c r="E461" s="18" t="s">
        <v>419</v>
      </c>
      <c r="F461" s="237">
        <v>233.072</v>
      </c>
      <c r="G461" s="33"/>
      <c r="H461" s="34"/>
    </row>
    <row r="462" spans="1:8" s="2" customFormat="1" ht="16.899999999999999" customHeight="1">
      <c r="A462" s="33"/>
      <c r="B462" s="34"/>
      <c r="C462" s="236" t="s">
        <v>475</v>
      </c>
      <c r="D462" s="236" t="s">
        <v>1310</v>
      </c>
      <c r="E462" s="18" t="s">
        <v>419</v>
      </c>
      <c r="F462" s="237">
        <v>25.896999999999998</v>
      </c>
      <c r="G462" s="33"/>
      <c r="H462" s="34"/>
    </row>
    <row r="463" spans="1:8" s="2" customFormat="1" ht="16.899999999999999" customHeight="1">
      <c r="A463" s="33"/>
      <c r="B463" s="34"/>
      <c r="C463" s="236" t="s">
        <v>465</v>
      </c>
      <c r="D463" s="236" t="s">
        <v>466</v>
      </c>
      <c r="E463" s="18" t="s">
        <v>432</v>
      </c>
      <c r="F463" s="237">
        <v>2.6160000000000001</v>
      </c>
      <c r="G463" s="33"/>
      <c r="H463" s="34"/>
    </row>
    <row r="464" spans="1:8" s="2" customFormat="1" ht="16.899999999999999" customHeight="1">
      <c r="A464" s="33"/>
      <c r="B464" s="34"/>
      <c r="C464" s="232" t="s">
        <v>173</v>
      </c>
      <c r="D464" s="233" t="s">
        <v>1</v>
      </c>
      <c r="E464" s="234" t="s">
        <v>1</v>
      </c>
      <c r="F464" s="235">
        <v>41.784999999999997</v>
      </c>
      <c r="G464" s="33"/>
      <c r="H464" s="34"/>
    </row>
    <row r="465" spans="1:8" s="2" customFormat="1" ht="16.899999999999999" customHeight="1">
      <c r="A465" s="33"/>
      <c r="B465" s="34"/>
      <c r="C465" s="236" t="s">
        <v>1</v>
      </c>
      <c r="D465" s="236" t="s">
        <v>876</v>
      </c>
      <c r="E465" s="18" t="s">
        <v>1</v>
      </c>
      <c r="F465" s="237">
        <v>41.784999999999997</v>
      </c>
      <c r="G465" s="33"/>
      <c r="H465" s="34"/>
    </row>
    <row r="466" spans="1:8" s="2" customFormat="1" ht="16.899999999999999" customHeight="1">
      <c r="A466" s="33"/>
      <c r="B466" s="34"/>
      <c r="C466" s="236" t="s">
        <v>173</v>
      </c>
      <c r="D466" s="236" t="s">
        <v>275</v>
      </c>
      <c r="E466" s="18" t="s">
        <v>1</v>
      </c>
      <c r="F466" s="237">
        <v>41.784999999999997</v>
      </c>
      <c r="G466" s="33"/>
      <c r="H466" s="34"/>
    </row>
    <row r="467" spans="1:8" s="2" customFormat="1" ht="16.899999999999999" customHeight="1">
      <c r="A467" s="33"/>
      <c r="B467" s="34"/>
      <c r="C467" s="238" t="s">
        <v>2899</v>
      </c>
      <c r="D467" s="33"/>
      <c r="E467" s="33"/>
      <c r="F467" s="33"/>
      <c r="G467" s="33"/>
      <c r="H467" s="34"/>
    </row>
    <row r="468" spans="1:8" s="2" customFormat="1" ht="16.899999999999999" customHeight="1">
      <c r="A468" s="33"/>
      <c r="B468" s="34"/>
      <c r="C468" s="236" t="s">
        <v>873</v>
      </c>
      <c r="D468" s="236" t="s">
        <v>1451</v>
      </c>
      <c r="E468" s="18" t="s">
        <v>316</v>
      </c>
      <c r="F468" s="237">
        <v>33.427999999999997</v>
      </c>
      <c r="G468" s="33"/>
      <c r="H468" s="34"/>
    </row>
    <row r="469" spans="1:8" s="2" customFormat="1" ht="16.899999999999999" customHeight="1">
      <c r="A469" s="33"/>
      <c r="B469" s="34"/>
      <c r="C469" s="236" t="s">
        <v>879</v>
      </c>
      <c r="D469" s="236" t="s">
        <v>1453</v>
      </c>
      <c r="E469" s="18" t="s">
        <v>316</v>
      </c>
      <c r="F469" s="237">
        <v>8.3569999999999993</v>
      </c>
      <c r="G469" s="33"/>
      <c r="H469" s="34"/>
    </row>
    <row r="470" spans="1:8" s="2" customFormat="1" ht="16.899999999999999" customHeight="1">
      <c r="A470" s="33"/>
      <c r="B470" s="34"/>
      <c r="C470" s="236" t="s">
        <v>500</v>
      </c>
      <c r="D470" s="236" t="s">
        <v>501</v>
      </c>
      <c r="E470" s="18" t="s">
        <v>316</v>
      </c>
      <c r="F470" s="237">
        <v>33.427999999999997</v>
      </c>
      <c r="G470" s="33"/>
      <c r="H470" s="34"/>
    </row>
    <row r="471" spans="1:8" s="2" customFormat="1" ht="16.899999999999999" customHeight="1">
      <c r="A471" s="33"/>
      <c r="B471" s="34"/>
      <c r="C471" s="236" t="s">
        <v>525</v>
      </c>
      <c r="D471" s="236" t="s">
        <v>526</v>
      </c>
      <c r="E471" s="18" t="s">
        <v>316</v>
      </c>
      <c r="F471" s="237">
        <v>17.678000000000001</v>
      </c>
      <c r="G471" s="33"/>
      <c r="H471" s="34"/>
    </row>
    <row r="472" spans="1:8" s="2" customFormat="1" ht="16.899999999999999" customHeight="1">
      <c r="A472" s="33"/>
      <c r="B472" s="34"/>
      <c r="C472" s="232" t="s">
        <v>175</v>
      </c>
      <c r="D472" s="233" t="s">
        <v>1</v>
      </c>
      <c r="E472" s="234" t="s">
        <v>1</v>
      </c>
      <c r="F472" s="235">
        <v>89.66</v>
      </c>
      <c r="G472" s="33"/>
      <c r="H472" s="34"/>
    </row>
    <row r="473" spans="1:8" s="2" customFormat="1" ht="16.899999999999999" customHeight="1">
      <c r="A473" s="33"/>
      <c r="B473" s="34"/>
      <c r="C473" s="236" t="s">
        <v>1</v>
      </c>
      <c r="D473" s="236" t="s">
        <v>1319</v>
      </c>
      <c r="E473" s="18" t="s">
        <v>1</v>
      </c>
      <c r="F473" s="237">
        <v>88.986999999999995</v>
      </c>
      <c r="G473" s="33"/>
      <c r="H473" s="34"/>
    </row>
    <row r="474" spans="1:8" s="2" customFormat="1" ht="16.899999999999999" customHeight="1">
      <c r="A474" s="33"/>
      <c r="B474" s="34"/>
      <c r="C474" s="236" t="s">
        <v>1</v>
      </c>
      <c r="D474" s="236" t="s">
        <v>1320</v>
      </c>
      <c r="E474" s="18" t="s">
        <v>1</v>
      </c>
      <c r="F474" s="237">
        <v>0.67300000000000004</v>
      </c>
      <c r="G474" s="33"/>
      <c r="H474" s="34"/>
    </row>
    <row r="475" spans="1:8" s="2" customFormat="1" ht="16.899999999999999" customHeight="1">
      <c r="A475" s="33"/>
      <c r="B475" s="34"/>
      <c r="C475" s="236" t="s">
        <v>175</v>
      </c>
      <c r="D475" s="236" t="s">
        <v>275</v>
      </c>
      <c r="E475" s="18" t="s">
        <v>1</v>
      </c>
      <c r="F475" s="237">
        <v>89.66</v>
      </c>
      <c r="G475" s="33"/>
      <c r="H475" s="34"/>
    </row>
    <row r="476" spans="1:8" s="2" customFormat="1" ht="16.899999999999999" customHeight="1">
      <c r="A476" s="33"/>
      <c r="B476" s="34"/>
      <c r="C476" s="238" t="s">
        <v>2899</v>
      </c>
      <c r="D476" s="33"/>
      <c r="E476" s="33"/>
      <c r="F476" s="33"/>
      <c r="G476" s="33"/>
      <c r="H476" s="34"/>
    </row>
    <row r="477" spans="1:8" s="2" customFormat="1" ht="16.899999999999999" customHeight="1">
      <c r="A477" s="33"/>
      <c r="B477" s="34"/>
      <c r="C477" s="236" t="s">
        <v>500</v>
      </c>
      <c r="D477" s="236" t="s">
        <v>501</v>
      </c>
      <c r="E477" s="18" t="s">
        <v>316</v>
      </c>
      <c r="F477" s="237">
        <v>71.727999999999994</v>
      </c>
      <c r="G477" s="33"/>
      <c r="H477" s="34"/>
    </row>
    <row r="478" spans="1:8" s="2" customFormat="1" ht="16.899999999999999" customHeight="1">
      <c r="A478" s="33"/>
      <c r="B478" s="34"/>
      <c r="C478" s="236" t="s">
        <v>510</v>
      </c>
      <c r="D478" s="236" t="s">
        <v>511</v>
      </c>
      <c r="E478" s="18" t="s">
        <v>316</v>
      </c>
      <c r="F478" s="237">
        <v>17.931999999999999</v>
      </c>
      <c r="G478" s="33"/>
      <c r="H478" s="34"/>
    </row>
    <row r="479" spans="1:8" s="2" customFormat="1" ht="16.899999999999999" customHeight="1">
      <c r="A479" s="33"/>
      <c r="B479" s="34"/>
      <c r="C479" s="236" t="s">
        <v>521</v>
      </c>
      <c r="D479" s="236" t="s">
        <v>522</v>
      </c>
      <c r="E479" s="18" t="s">
        <v>316</v>
      </c>
      <c r="F479" s="237">
        <v>89.66</v>
      </c>
      <c r="G479" s="33"/>
      <c r="H479" s="34"/>
    </row>
    <row r="480" spans="1:8" s="2" customFormat="1" ht="16.899999999999999" customHeight="1">
      <c r="A480" s="33"/>
      <c r="B480" s="34"/>
      <c r="C480" s="232" t="s">
        <v>177</v>
      </c>
      <c r="D480" s="233" t="s">
        <v>1</v>
      </c>
      <c r="E480" s="234" t="s">
        <v>1</v>
      </c>
      <c r="F480" s="235">
        <v>41.784999999999997</v>
      </c>
      <c r="G480" s="33"/>
      <c r="H480" s="34"/>
    </row>
    <row r="481" spans="1:8" s="2" customFormat="1" ht="16.899999999999999" customHeight="1">
      <c r="A481" s="33"/>
      <c r="B481" s="34"/>
      <c r="C481" s="236" t="s">
        <v>1</v>
      </c>
      <c r="D481" s="236" t="s">
        <v>503</v>
      </c>
      <c r="E481" s="18" t="s">
        <v>1</v>
      </c>
      <c r="F481" s="237">
        <v>0</v>
      </c>
      <c r="G481" s="33"/>
      <c r="H481" s="34"/>
    </row>
    <row r="482" spans="1:8" s="2" customFormat="1" ht="16.899999999999999" customHeight="1">
      <c r="A482" s="33"/>
      <c r="B482" s="34"/>
      <c r="C482" s="236" t="s">
        <v>1</v>
      </c>
      <c r="D482" s="236" t="s">
        <v>173</v>
      </c>
      <c r="E482" s="18" t="s">
        <v>1</v>
      </c>
      <c r="F482" s="237">
        <v>41.784999999999997</v>
      </c>
      <c r="G482" s="33"/>
      <c r="H482" s="34"/>
    </row>
    <row r="483" spans="1:8" s="2" customFormat="1" ht="16.899999999999999" customHeight="1">
      <c r="A483" s="33"/>
      <c r="B483" s="34"/>
      <c r="C483" s="236" t="s">
        <v>177</v>
      </c>
      <c r="D483" s="236" t="s">
        <v>275</v>
      </c>
      <c r="E483" s="18" t="s">
        <v>1</v>
      </c>
      <c r="F483" s="237">
        <v>41.784999999999997</v>
      </c>
      <c r="G483" s="33"/>
      <c r="H483" s="34"/>
    </row>
    <row r="484" spans="1:8" s="2" customFormat="1" ht="16.899999999999999" customHeight="1">
      <c r="A484" s="33"/>
      <c r="B484" s="34"/>
      <c r="C484" s="238" t="s">
        <v>2899</v>
      </c>
      <c r="D484" s="33"/>
      <c r="E484" s="33"/>
      <c r="F484" s="33"/>
      <c r="G484" s="33"/>
      <c r="H484" s="34"/>
    </row>
    <row r="485" spans="1:8" s="2" customFormat="1" ht="16.899999999999999" customHeight="1">
      <c r="A485" s="33"/>
      <c r="B485" s="34"/>
      <c r="C485" s="236" t="s">
        <v>500</v>
      </c>
      <c r="D485" s="236" t="s">
        <v>501</v>
      </c>
      <c r="E485" s="18" t="s">
        <v>316</v>
      </c>
      <c r="F485" s="237">
        <v>33.427999999999997</v>
      </c>
      <c r="G485" s="33"/>
      <c r="H485" s="34"/>
    </row>
    <row r="486" spans="1:8" s="2" customFormat="1" ht="16.899999999999999" customHeight="1">
      <c r="A486" s="33"/>
      <c r="B486" s="34"/>
      <c r="C486" s="236" t="s">
        <v>510</v>
      </c>
      <c r="D486" s="236" t="s">
        <v>511</v>
      </c>
      <c r="E486" s="18" t="s">
        <v>316</v>
      </c>
      <c r="F486" s="237">
        <v>8.3569999999999993</v>
      </c>
      <c r="G486" s="33"/>
      <c r="H486" s="34"/>
    </row>
    <row r="487" spans="1:8" s="2" customFormat="1" ht="16.899999999999999" customHeight="1">
      <c r="A487" s="33"/>
      <c r="B487" s="34"/>
      <c r="C487" s="236" t="s">
        <v>521</v>
      </c>
      <c r="D487" s="236" t="s">
        <v>522</v>
      </c>
      <c r="E487" s="18" t="s">
        <v>316</v>
      </c>
      <c r="F487" s="237">
        <v>41.784999999999997</v>
      </c>
      <c r="G487" s="33"/>
      <c r="H487" s="34"/>
    </row>
    <row r="488" spans="1:8" s="2" customFormat="1" ht="16.899999999999999" customHeight="1">
      <c r="A488" s="33"/>
      <c r="B488" s="34"/>
      <c r="C488" s="232" t="s">
        <v>1236</v>
      </c>
      <c r="D488" s="233" t="s">
        <v>1</v>
      </c>
      <c r="E488" s="234" t="s">
        <v>1</v>
      </c>
      <c r="F488" s="235">
        <v>21.15</v>
      </c>
      <c r="G488" s="33"/>
      <c r="H488" s="34"/>
    </row>
    <row r="489" spans="1:8" s="2" customFormat="1" ht="16.899999999999999" customHeight="1">
      <c r="A489" s="33"/>
      <c r="B489" s="34"/>
      <c r="C489" s="236" t="s">
        <v>1</v>
      </c>
      <c r="D489" s="236" t="s">
        <v>1333</v>
      </c>
      <c r="E489" s="18" t="s">
        <v>1</v>
      </c>
      <c r="F489" s="237">
        <v>21.15</v>
      </c>
      <c r="G489" s="33"/>
      <c r="H489" s="34"/>
    </row>
    <row r="490" spans="1:8" s="2" customFormat="1" ht="16.899999999999999" customHeight="1">
      <c r="A490" s="33"/>
      <c r="B490" s="34"/>
      <c r="C490" s="236" t="s">
        <v>1236</v>
      </c>
      <c r="D490" s="236" t="s">
        <v>275</v>
      </c>
      <c r="E490" s="18" t="s">
        <v>1</v>
      </c>
      <c r="F490" s="237">
        <v>21.15</v>
      </c>
      <c r="G490" s="33"/>
      <c r="H490" s="34"/>
    </row>
    <row r="491" spans="1:8" s="2" customFormat="1" ht="16.899999999999999" customHeight="1">
      <c r="A491" s="33"/>
      <c r="B491" s="34"/>
      <c r="C491" s="238" t="s">
        <v>2899</v>
      </c>
      <c r="D491" s="33"/>
      <c r="E491" s="33"/>
      <c r="F491" s="33"/>
      <c r="G491" s="33"/>
      <c r="H491" s="34"/>
    </row>
    <row r="492" spans="1:8" s="2" customFormat="1" ht="16.899999999999999" customHeight="1">
      <c r="A492" s="33"/>
      <c r="B492" s="34"/>
      <c r="C492" s="236" t="s">
        <v>549</v>
      </c>
      <c r="D492" s="236" t="s">
        <v>550</v>
      </c>
      <c r="E492" s="18" t="s">
        <v>372</v>
      </c>
      <c r="F492" s="237">
        <v>21.15</v>
      </c>
      <c r="G492" s="33"/>
      <c r="H492" s="34"/>
    </row>
    <row r="493" spans="1:8" s="2" customFormat="1" ht="16.899999999999999" customHeight="1">
      <c r="A493" s="33"/>
      <c r="B493" s="34"/>
      <c r="C493" s="236" t="s">
        <v>525</v>
      </c>
      <c r="D493" s="236" t="s">
        <v>526</v>
      </c>
      <c r="E493" s="18" t="s">
        <v>316</v>
      </c>
      <c r="F493" s="237">
        <v>67.501999999999995</v>
      </c>
      <c r="G493" s="33"/>
      <c r="H493" s="34"/>
    </row>
    <row r="494" spans="1:8" s="2" customFormat="1" ht="16.899999999999999" customHeight="1">
      <c r="A494" s="33"/>
      <c r="B494" s="34"/>
      <c r="C494" s="236" t="s">
        <v>559</v>
      </c>
      <c r="D494" s="236" t="s">
        <v>560</v>
      </c>
      <c r="E494" s="18" t="s">
        <v>372</v>
      </c>
      <c r="F494" s="237">
        <v>42.3</v>
      </c>
      <c r="G494" s="33"/>
      <c r="H494" s="34"/>
    </row>
    <row r="495" spans="1:8" s="2" customFormat="1" ht="16.899999999999999" customHeight="1">
      <c r="A495" s="33"/>
      <c r="B495" s="34"/>
      <c r="C495" s="232" t="s">
        <v>182</v>
      </c>
      <c r="D495" s="233" t="s">
        <v>1</v>
      </c>
      <c r="E495" s="234" t="s">
        <v>1</v>
      </c>
      <c r="F495" s="235">
        <v>80.355999999999995</v>
      </c>
      <c r="G495" s="33"/>
      <c r="H495" s="34"/>
    </row>
    <row r="496" spans="1:8" s="2" customFormat="1" ht="16.899999999999999" customHeight="1">
      <c r="A496" s="33"/>
      <c r="B496" s="34"/>
      <c r="C496" s="236" t="s">
        <v>1</v>
      </c>
      <c r="D496" s="236" t="s">
        <v>1488</v>
      </c>
      <c r="E496" s="18" t="s">
        <v>1</v>
      </c>
      <c r="F496" s="237">
        <v>80.355999999999995</v>
      </c>
      <c r="G496" s="33"/>
      <c r="H496" s="34"/>
    </row>
    <row r="497" spans="1:8" s="2" customFormat="1" ht="16.899999999999999" customHeight="1">
      <c r="A497" s="33"/>
      <c r="B497" s="34"/>
      <c r="C497" s="236" t="s">
        <v>182</v>
      </c>
      <c r="D497" s="236" t="s">
        <v>275</v>
      </c>
      <c r="E497" s="18" t="s">
        <v>1</v>
      </c>
      <c r="F497" s="237">
        <v>80.355999999999995</v>
      </c>
      <c r="G497" s="33"/>
      <c r="H497" s="34"/>
    </row>
    <row r="498" spans="1:8" s="2" customFormat="1" ht="16.899999999999999" customHeight="1">
      <c r="A498" s="33"/>
      <c r="B498" s="34"/>
      <c r="C498" s="238" t="s">
        <v>2899</v>
      </c>
      <c r="D498" s="33"/>
      <c r="E498" s="33"/>
      <c r="F498" s="33"/>
      <c r="G498" s="33"/>
      <c r="H498" s="34"/>
    </row>
    <row r="499" spans="1:8" s="2" customFormat="1" ht="16.899999999999999" customHeight="1">
      <c r="A499" s="33"/>
      <c r="B499" s="34"/>
      <c r="C499" s="236" t="s">
        <v>549</v>
      </c>
      <c r="D499" s="236" t="s">
        <v>550</v>
      </c>
      <c r="E499" s="18" t="s">
        <v>372</v>
      </c>
      <c r="F499" s="237">
        <v>80.355999999999995</v>
      </c>
      <c r="G499" s="33"/>
      <c r="H499" s="34"/>
    </row>
    <row r="500" spans="1:8" s="2" customFormat="1" ht="16.899999999999999" customHeight="1">
      <c r="A500" s="33"/>
      <c r="B500" s="34"/>
      <c r="C500" s="236" t="s">
        <v>559</v>
      </c>
      <c r="D500" s="236" t="s">
        <v>560</v>
      </c>
      <c r="E500" s="18" t="s">
        <v>372</v>
      </c>
      <c r="F500" s="237">
        <v>104.46299999999999</v>
      </c>
      <c r="G500" s="33"/>
      <c r="H500" s="34"/>
    </row>
    <row r="501" spans="1:8" s="2" customFormat="1" ht="16.899999999999999" customHeight="1">
      <c r="A501" s="33"/>
      <c r="B501" s="34"/>
      <c r="C501" s="232" t="s">
        <v>184</v>
      </c>
      <c r="D501" s="233" t="s">
        <v>1</v>
      </c>
      <c r="E501" s="234" t="s">
        <v>1</v>
      </c>
      <c r="F501" s="235">
        <v>72</v>
      </c>
      <c r="G501" s="33"/>
      <c r="H501" s="34"/>
    </row>
    <row r="502" spans="1:8" s="2" customFormat="1" ht="16.899999999999999" customHeight="1">
      <c r="A502" s="33"/>
      <c r="B502" s="34"/>
      <c r="C502" s="236" t="s">
        <v>1</v>
      </c>
      <c r="D502" s="236" t="s">
        <v>1465</v>
      </c>
      <c r="E502" s="18" t="s">
        <v>1</v>
      </c>
      <c r="F502" s="237">
        <v>0</v>
      </c>
      <c r="G502" s="33"/>
      <c r="H502" s="34"/>
    </row>
    <row r="503" spans="1:8" s="2" customFormat="1" ht="16.899999999999999" customHeight="1">
      <c r="A503" s="33"/>
      <c r="B503" s="34"/>
      <c r="C503" s="236" t="s">
        <v>1</v>
      </c>
      <c r="D503" s="236" t="s">
        <v>1466</v>
      </c>
      <c r="E503" s="18" t="s">
        <v>1</v>
      </c>
      <c r="F503" s="237">
        <v>54</v>
      </c>
      <c r="G503" s="33"/>
      <c r="H503" s="34"/>
    </row>
    <row r="504" spans="1:8" s="2" customFormat="1" ht="16.899999999999999" customHeight="1">
      <c r="A504" s="33"/>
      <c r="B504" s="34"/>
      <c r="C504" s="236" t="s">
        <v>1</v>
      </c>
      <c r="D504" s="236" t="s">
        <v>1467</v>
      </c>
      <c r="E504" s="18" t="s">
        <v>1</v>
      </c>
      <c r="F504" s="237">
        <v>18</v>
      </c>
      <c r="G504" s="33"/>
      <c r="H504" s="34"/>
    </row>
    <row r="505" spans="1:8" s="2" customFormat="1" ht="16.899999999999999" customHeight="1">
      <c r="A505" s="33"/>
      <c r="B505" s="34"/>
      <c r="C505" s="236" t="s">
        <v>184</v>
      </c>
      <c r="D505" s="236" t="s">
        <v>275</v>
      </c>
      <c r="E505" s="18" t="s">
        <v>1</v>
      </c>
      <c r="F505" s="237">
        <v>72</v>
      </c>
      <c r="G505" s="33"/>
      <c r="H505" s="34"/>
    </row>
    <row r="506" spans="1:8" s="2" customFormat="1" ht="16.899999999999999" customHeight="1">
      <c r="A506" s="33"/>
      <c r="B506" s="34"/>
      <c r="C506" s="238" t="s">
        <v>2899</v>
      </c>
      <c r="D506" s="33"/>
      <c r="E506" s="33"/>
      <c r="F506" s="33"/>
      <c r="G506" s="33"/>
      <c r="H506" s="34"/>
    </row>
    <row r="507" spans="1:8" s="2" customFormat="1" ht="16.899999999999999" customHeight="1">
      <c r="A507" s="33"/>
      <c r="B507" s="34"/>
      <c r="C507" s="236" t="s">
        <v>906</v>
      </c>
      <c r="D507" s="236" t="s">
        <v>907</v>
      </c>
      <c r="E507" s="18" t="s">
        <v>372</v>
      </c>
      <c r="F507" s="237">
        <v>72</v>
      </c>
      <c r="G507" s="33"/>
      <c r="H507" s="34"/>
    </row>
    <row r="508" spans="1:8" s="2" customFormat="1" ht="16.899999999999999" customHeight="1">
      <c r="A508" s="33"/>
      <c r="B508" s="34"/>
      <c r="C508" s="236" t="s">
        <v>919</v>
      </c>
      <c r="D508" s="236" t="s">
        <v>920</v>
      </c>
      <c r="E508" s="18" t="s">
        <v>372</v>
      </c>
      <c r="F508" s="237">
        <v>72</v>
      </c>
      <c r="G508" s="33"/>
      <c r="H508" s="34"/>
    </row>
    <row r="509" spans="1:8" s="2" customFormat="1" ht="16.899999999999999" customHeight="1">
      <c r="A509" s="33"/>
      <c r="B509" s="34"/>
      <c r="C509" s="236" t="s">
        <v>913</v>
      </c>
      <c r="D509" s="236" t="s">
        <v>914</v>
      </c>
      <c r="E509" s="18" t="s">
        <v>915</v>
      </c>
      <c r="F509" s="237">
        <v>16.16</v>
      </c>
      <c r="G509" s="33"/>
      <c r="H509" s="34"/>
    </row>
    <row r="510" spans="1:8" s="2" customFormat="1" ht="16.899999999999999" customHeight="1">
      <c r="A510" s="33"/>
      <c r="B510" s="34"/>
      <c r="C510" s="236" t="s">
        <v>1</v>
      </c>
      <c r="D510" s="236" t="s">
        <v>1904</v>
      </c>
      <c r="E510" s="18" t="s">
        <v>1</v>
      </c>
      <c r="F510" s="237">
        <v>0</v>
      </c>
      <c r="G510" s="33"/>
      <c r="H510" s="34"/>
    </row>
    <row r="511" spans="1:8" s="2" customFormat="1" ht="16.899999999999999" customHeight="1">
      <c r="A511" s="33"/>
      <c r="B511" s="34"/>
      <c r="C511" s="236" t="s">
        <v>1</v>
      </c>
      <c r="D511" s="236" t="s">
        <v>1905</v>
      </c>
      <c r="E511" s="18" t="s">
        <v>1</v>
      </c>
      <c r="F511" s="237">
        <v>39.345999999999997</v>
      </c>
      <c r="G511" s="33"/>
      <c r="H511" s="34"/>
    </row>
    <row r="512" spans="1:8" s="2" customFormat="1" ht="16.899999999999999" customHeight="1">
      <c r="A512" s="33"/>
      <c r="B512" s="34"/>
      <c r="C512" s="236" t="s">
        <v>1</v>
      </c>
      <c r="D512" s="236" t="s">
        <v>1906</v>
      </c>
      <c r="E512" s="18" t="s">
        <v>1</v>
      </c>
      <c r="F512" s="237">
        <v>208.41</v>
      </c>
      <c r="G512" s="33"/>
      <c r="H512" s="34"/>
    </row>
    <row r="513" spans="1:8" s="2" customFormat="1" ht="16.899999999999999" customHeight="1">
      <c r="A513" s="33"/>
      <c r="B513" s="34"/>
      <c r="C513" s="236" t="s">
        <v>147</v>
      </c>
      <c r="D513" s="236" t="s">
        <v>326</v>
      </c>
      <c r="E513" s="18" t="s">
        <v>1</v>
      </c>
      <c r="F513" s="237">
        <v>247.756</v>
      </c>
      <c r="G513" s="33"/>
      <c r="H513" s="34"/>
    </row>
    <row r="514" spans="1:8" s="2" customFormat="1" ht="16.899999999999999" customHeight="1">
      <c r="A514" s="33"/>
      <c r="B514" s="34"/>
      <c r="C514" s="238" t="s">
        <v>2899</v>
      </c>
      <c r="D514" s="33"/>
      <c r="E514" s="33"/>
      <c r="F514" s="33"/>
      <c r="G514" s="33"/>
      <c r="H514" s="34"/>
    </row>
    <row r="515" spans="1:8" s="2" customFormat="1" ht="16.899999999999999" customHeight="1">
      <c r="A515" s="33"/>
      <c r="B515" s="34"/>
      <c r="C515" s="236" t="s">
        <v>661</v>
      </c>
      <c r="D515" s="236" t="s">
        <v>662</v>
      </c>
      <c r="E515" s="18" t="s">
        <v>372</v>
      </c>
      <c r="F515" s="237">
        <v>351.55500000000001</v>
      </c>
      <c r="G515" s="33"/>
      <c r="H515" s="34"/>
    </row>
    <row r="516" spans="1:8" s="2" customFormat="1" ht="16.899999999999999" customHeight="1">
      <c r="A516" s="33"/>
      <c r="B516" s="34"/>
      <c r="C516" s="236" t="s">
        <v>1000</v>
      </c>
      <c r="D516" s="236" t="s">
        <v>1001</v>
      </c>
      <c r="E516" s="18" t="s">
        <v>372</v>
      </c>
      <c r="F516" s="237">
        <v>247.756</v>
      </c>
      <c r="G516" s="33"/>
      <c r="H516" s="34"/>
    </row>
    <row r="517" spans="1:8" s="2" customFormat="1" ht="16.899999999999999" customHeight="1">
      <c r="A517" s="33"/>
      <c r="B517" s="34"/>
      <c r="C517" s="236" t="s">
        <v>995</v>
      </c>
      <c r="D517" s="236" t="s">
        <v>1810</v>
      </c>
      <c r="E517" s="18" t="s">
        <v>372</v>
      </c>
      <c r="F517" s="237">
        <v>247.756</v>
      </c>
      <c r="G517" s="33"/>
      <c r="H517" s="34"/>
    </row>
    <row r="518" spans="1:8" s="2" customFormat="1" ht="16.899999999999999" customHeight="1">
      <c r="A518" s="33"/>
      <c r="B518" s="34"/>
      <c r="C518" s="232" t="s">
        <v>149</v>
      </c>
      <c r="D518" s="233" t="s">
        <v>1</v>
      </c>
      <c r="E518" s="234" t="s">
        <v>1</v>
      </c>
      <c r="F518" s="235">
        <v>25.902000000000001</v>
      </c>
      <c r="G518" s="33"/>
      <c r="H518" s="34"/>
    </row>
    <row r="519" spans="1:8" s="2" customFormat="1" ht="16.899999999999999" customHeight="1">
      <c r="A519" s="33"/>
      <c r="B519" s="34"/>
      <c r="C519" s="236" t="s">
        <v>1</v>
      </c>
      <c r="D519" s="236" t="s">
        <v>1902</v>
      </c>
      <c r="E519" s="18" t="s">
        <v>1</v>
      </c>
      <c r="F519" s="237">
        <v>21.15</v>
      </c>
      <c r="G519" s="33"/>
      <c r="H519" s="34"/>
    </row>
    <row r="520" spans="1:8" s="2" customFormat="1" ht="16.899999999999999" customHeight="1">
      <c r="A520" s="33"/>
      <c r="B520" s="34"/>
      <c r="C520" s="236" t="s">
        <v>1</v>
      </c>
      <c r="D520" s="236" t="s">
        <v>1903</v>
      </c>
      <c r="E520" s="18" t="s">
        <v>1</v>
      </c>
      <c r="F520" s="237">
        <v>4.7519999999999998</v>
      </c>
      <c r="G520" s="33"/>
      <c r="H520" s="34"/>
    </row>
    <row r="521" spans="1:8" s="2" customFormat="1" ht="16.899999999999999" customHeight="1">
      <c r="A521" s="33"/>
      <c r="B521" s="34"/>
      <c r="C521" s="236" t="s">
        <v>149</v>
      </c>
      <c r="D521" s="236" t="s">
        <v>275</v>
      </c>
      <c r="E521" s="18" t="s">
        <v>1</v>
      </c>
      <c r="F521" s="237">
        <v>25.902000000000001</v>
      </c>
      <c r="G521" s="33"/>
      <c r="H521" s="34"/>
    </row>
    <row r="522" spans="1:8" s="2" customFormat="1" ht="16.899999999999999" customHeight="1">
      <c r="A522" s="33"/>
      <c r="B522" s="34"/>
      <c r="C522" s="238" t="s">
        <v>2899</v>
      </c>
      <c r="D522" s="33"/>
      <c r="E522" s="33"/>
      <c r="F522" s="33"/>
      <c r="G522" s="33"/>
      <c r="H522" s="34"/>
    </row>
    <row r="523" spans="1:8" s="2" customFormat="1" ht="16.899999999999999" customHeight="1">
      <c r="A523" s="33"/>
      <c r="B523" s="34"/>
      <c r="C523" s="236" t="s">
        <v>661</v>
      </c>
      <c r="D523" s="236" t="s">
        <v>662</v>
      </c>
      <c r="E523" s="18" t="s">
        <v>372</v>
      </c>
      <c r="F523" s="237">
        <v>351.55500000000001</v>
      </c>
      <c r="G523" s="33"/>
      <c r="H523" s="34"/>
    </row>
    <row r="524" spans="1:8" s="2" customFormat="1" ht="16.899999999999999" customHeight="1">
      <c r="A524" s="33"/>
      <c r="B524" s="34"/>
      <c r="C524" s="236" t="s">
        <v>320</v>
      </c>
      <c r="D524" s="236" t="s">
        <v>321</v>
      </c>
      <c r="E524" s="18" t="s">
        <v>316</v>
      </c>
      <c r="F524" s="237">
        <v>81.436999999999998</v>
      </c>
      <c r="G524" s="33"/>
      <c r="H524" s="34"/>
    </row>
    <row r="525" spans="1:8" s="2" customFormat="1" ht="16.899999999999999" customHeight="1">
      <c r="A525" s="33"/>
      <c r="B525" s="34"/>
      <c r="C525" s="236" t="s">
        <v>525</v>
      </c>
      <c r="D525" s="236" t="s">
        <v>526</v>
      </c>
      <c r="E525" s="18" t="s">
        <v>316</v>
      </c>
      <c r="F525" s="237">
        <v>103.65</v>
      </c>
      <c r="G525" s="33"/>
      <c r="H525" s="34"/>
    </row>
    <row r="526" spans="1:8" s="2" customFormat="1" ht="16.899999999999999" customHeight="1">
      <c r="A526" s="33"/>
      <c r="B526" s="34"/>
      <c r="C526" s="232" t="s">
        <v>1220</v>
      </c>
      <c r="D526" s="233" t="s">
        <v>1</v>
      </c>
      <c r="E526" s="234" t="s">
        <v>1</v>
      </c>
      <c r="F526" s="235">
        <v>286.02800000000002</v>
      </c>
      <c r="G526" s="33"/>
      <c r="H526" s="34"/>
    </row>
    <row r="527" spans="1:8" s="2" customFormat="1" ht="16.899999999999999" customHeight="1">
      <c r="A527" s="33"/>
      <c r="B527" s="34"/>
      <c r="C527" s="236" t="s">
        <v>1</v>
      </c>
      <c r="D527" s="236" t="s">
        <v>1341</v>
      </c>
      <c r="E527" s="18" t="s">
        <v>1</v>
      </c>
      <c r="F527" s="237">
        <v>286.02800000000002</v>
      </c>
      <c r="G527" s="33"/>
      <c r="H527" s="34"/>
    </row>
    <row r="528" spans="1:8" s="2" customFormat="1" ht="16.899999999999999" customHeight="1">
      <c r="A528" s="33"/>
      <c r="B528" s="34"/>
      <c r="C528" s="236" t="s">
        <v>1220</v>
      </c>
      <c r="D528" s="236" t="s">
        <v>275</v>
      </c>
      <c r="E528" s="18" t="s">
        <v>1</v>
      </c>
      <c r="F528" s="237">
        <v>286.02800000000002</v>
      </c>
      <c r="G528" s="33"/>
      <c r="H528" s="34"/>
    </row>
    <row r="529" spans="1:8" s="2" customFormat="1" ht="16.899999999999999" customHeight="1">
      <c r="A529" s="33"/>
      <c r="B529" s="34"/>
      <c r="C529" s="238" t="s">
        <v>2899</v>
      </c>
      <c r="D529" s="33"/>
      <c r="E529" s="33"/>
      <c r="F529" s="33"/>
      <c r="G529" s="33"/>
      <c r="H529" s="34"/>
    </row>
    <row r="530" spans="1:8" s="2" customFormat="1" ht="16.899999999999999" customHeight="1">
      <c r="A530" s="33"/>
      <c r="B530" s="34"/>
      <c r="C530" s="236" t="s">
        <v>1337</v>
      </c>
      <c r="D530" s="236" t="s">
        <v>1338</v>
      </c>
      <c r="E530" s="18" t="s">
        <v>316</v>
      </c>
      <c r="F530" s="237">
        <v>286.02800000000002</v>
      </c>
      <c r="G530" s="33"/>
      <c r="H530" s="34"/>
    </row>
    <row r="531" spans="1:8" s="2" customFormat="1" ht="16.899999999999999" customHeight="1">
      <c r="A531" s="33"/>
      <c r="B531" s="34"/>
      <c r="C531" s="236" t="s">
        <v>589</v>
      </c>
      <c r="D531" s="236" t="s">
        <v>590</v>
      </c>
      <c r="E531" s="18" t="s">
        <v>316</v>
      </c>
      <c r="F531" s="237">
        <v>339.25</v>
      </c>
      <c r="G531" s="33"/>
      <c r="H531" s="34"/>
    </row>
    <row r="532" spans="1:8" s="2" customFormat="1" ht="16.899999999999999" customHeight="1">
      <c r="A532" s="33"/>
      <c r="B532" s="34"/>
      <c r="C532" s="236" t="s">
        <v>611</v>
      </c>
      <c r="D532" s="236" t="s">
        <v>612</v>
      </c>
      <c r="E532" s="18" t="s">
        <v>432</v>
      </c>
      <c r="F532" s="237">
        <v>853.38099999999997</v>
      </c>
      <c r="G532" s="33"/>
      <c r="H532" s="34"/>
    </row>
    <row r="533" spans="1:8" s="2" customFormat="1" ht="16.899999999999999" customHeight="1">
      <c r="A533" s="33"/>
      <c r="B533" s="34"/>
      <c r="C533" s="232" t="s">
        <v>155</v>
      </c>
      <c r="D533" s="233" t="s">
        <v>1</v>
      </c>
      <c r="E533" s="234" t="s">
        <v>1</v>
      </c>
      <c r="F533" s="235">
        <v>84.572999999999993</v>
      </c>
      <c r="G533" s="33"/>
      <c r="H533" s="34"/>
    </row>
    <row r="534" spans="1:8" s="2" customFormat="1" ht="16.899999999999999" customHeight="1">
      <c r="A534" s="33"/>
      <c r="B534" s="34"/>
      <c r="C534" s="236" t="s">
        <v>1</v>
      </c>
      <c r="D534" s="236" t="s">
        <v>1342</v>
      </c>
      <c r="E534" s="18" t="s">
        <v>1</v>
      </c>
      <c r="F534" s="237">
        <v>84.572999999999993</v>
      </c>
      <c r="G534" s="33"/>
      <c r="H534" s="34"/>
    </row>
    <row r="535" spans="1:8" s="2" customFormat="1" ht="16.899999999999999" customHeight="1">
      <c r="A535" s="33"/>
      <c r="B535" s="34"/>
      <c r="C535" s="236" t="s">
        <v>155</v>
      </c>
      <c r="D535" s="236" t="s">
        <v>275</v>
      </c>
      <c r="E535" s="18" t="s">
        <v>1</v>
      </c>
      <c r="F535" s="237">
        <v>84.572999999999993</v>
      </c>
      <c r="G535" s="33"/>
      <c r="H535" s="34"/>
    </row>
    <row r="536" spans="1:8" s="2" customFormat="1" ht="16.899999999999999" customHeight="1">
      <c r="A536" s="33"/>
      <c r="B536" s="34"/>
      <c r="C536" s="238" t="s">
        <v>2899</v>
      </c>
      <c r="D536" s="33"/>
      <c r="E536" s="33"/>
      <c r="F536" s="33"/>
      <c r="G536" s="33"/>
      <c r="H536" s="34"/>
    </row>
    <row r="537" spans="1:8" s="2" customFormat="1" ht="16.899999999999999" customHeight="1">
      <c r="A537" s="33"/>
      <c r="B537" s="34"/>
      <c r="C537" s="236" t="s">
        <v>579</v>
      </c>
      <c r="D537" s="236" t="s">
        <v>580</v>
      </c>
      <c r="E537" s="18" t="s">
        <v>316</v>
      </c>
      <c r="F537" s="237">
        <v>84.572999999999993</v>
      </c>
      <c r="G537" s="33"/>
      <c r="H537" s="34"/>
    </row>
    <row r="538" spans="1:8" s="2" customFormat="1" ht="16.899999999999999" customHeight="1">
      <c r="A538" s="33"/>
      <c r="B538" s="34"/>
      <c r="C538" s="236" t="s">
        <v>589</v>
      </c>
      <c r="D538" s="236" t="s">
        <v>590</v>
      </c>
      <c r="E538" s="18" t="s">
        <v>316</v>
      </c>
      <c r="F538" s="237">
        <v>339.25</v>
      </c>
      <c r="G538" s="33"/>
      <c r="H538" s="34"/>
    </row>
    <row r="539" spans="1:8" s="2" customFormat="1" ht="16.899999999999999" customHeight="1">
      <c r="A539" s="33"/>
      <c r="B539" s="34"/>
      <c r="C539" s="236" t="s">
        <v>611</v>
      </c>
      <c r="D539" s="236" t="s">
        <v>612</v>
      </c>
      <c r="E539" s="18" t="s">
        <v>432</v>
      </c>
      <c r="F539" s="237">
        <v>853.38099999999997</v>
      </c>
      <c r="G539" s="33"/>
      <c r="H539" s="34"/>
    </row>
    <row r="540" spans="1:8" s="2" customFormat="1" ht="16.899999999999999" customHeight="1">
      <c r="A540" s="33"/>
      <c r="B540" s="34"/>
      <c r="C540" s="232" t="s">
        <v>158</v>
      </c>
      <c r="D540" s="233" t="s">
        <v>1</v>
      </c>
      <c r="E540" s="234" t="s">
        <v>1</v>
      </c>
      <c r="F540" s="235">
        <v>704.77200000000005</v>
      </c>
      <c r="G540" s="33"/>
      <c r="H540" s="34"/>
    </row>
    <row r="541" spans="1:8" s="2" customFormat="1" ht="16.899999999999999" customHeight="1">
      <c r="A541" s="33"/>
      <c r="B541" s="34"/>
      <c r="C541" s="236" t="s">
        <v>1</v>
      </c>
      <c r="D541" s="236" t="s">
        <v>1343</v>
      </c>
      <c r="E541" s="18" t="s">
        <v>1</v>
      </c>
      <c r="F541" s="237">
        <v>704.77200000000005</v>
      </c>
      <c r="G541" s="33"/>
      <c r="H541" s="34"/>
    </row>
    <row r="542" spans="1:8" s="2" customFormat="1" ht="16.899999999999999" customHeight="1">
      <c r="A542" s="33"/>
      <c r="B542" s="34"/>
      <c r="C542" s="236" t="s">
        <v>158</v>
      </c>
      <c r="D542" s="236" t="s">
        <v>275</v>
      </c>
      <c r="E542" s="18" t="s">
        <v>1</v>
      </c>
      <c r="F542" s="237">
        <v>704.77200000000005</v>
      </c>
      <c r="G542" s="33"/>
      <c r="H542" s="34"/>
    </row>
    <row r="543" spans="1:8" s="2" customFormat="1" ht="16.899999999999999" customHeight="1">
      <c r="A543" s="33"/>
      <c r="B543" s="34"/>
      <c r="C543" s="238" t="s">
        <v>2899</v>
      </c>
      <c r="D543" s="33"/>
      <c r="E543" s="33"/>
      <c r="F543" s="33"/>
      <c r="G543" s="33"/>
      <c r="H543" s="34"/>
    </row>
    <row r="544" spans="1:8" s="2" customFormat="1" ht="16.899999999999999" customHeight="1">
      <c r="A544" s="33"/>
      <c r="B544" s="34"/>
      <c r="C544" s="236" t="s">
        <v>584</v>
      </c>
      <c r="D544" s="236" t="s">
        <v>585</v>
      </c>
      <c r="E544" s="18" t="s">
        <v>372</v>
      </c>
      <c r="F544" s="237">
        <v>704.77200000000005</v>
      </c>
      <c r="G544" s="33"/>
      <c r="H544" s="34"/>
    </row>
    <row r="545" spans="1:8" s="2" customFormat="1" ht="16.899999999999999" customHeight="1">
      <c r="A545" s="33"/>
      <c r="B545" s="34"/>
      <c r="C545" s="236" t="s">
        <v>589</v>
      </c>
      <c r="D545" s="236" t="s">
        <v>590</v>
      </c>
      <c r="E545" s="18" t="s">
        <v>316</v>
      </c>
      <c r="F545" s="237">
        <v>339.25</v>
      </c>
      <c r="G545" s="33"/>
      <c r="H545" s="34"/>
    </row>
    <row r="546" spans="1:8" s="2" customFormat="1" ht="16.899999999999999" customHeight="1">
      <c r="A546" s="33"/>
      <c r="B546" s="34"/>
      <c r="C546" s="236" t="s">
        <v>611</v>
      </c>
      <c r="D546" s="236" t="s">
        <v>612</v>
      </c>
      <c r="E546" s="18" t="s">
        <v>432</v>
      </c>
      <c r="F546" s="237">
        <v>853.38099999999997</v>
      </c>
      <c r="G546" s="33"/>
      <c r="H546" s="34"/>
    </row>
    <row r="547" spans="1:8" s="2" customFormat="1" ht="16.899999999999999" customHeight="1">
      <c r="A547" s="33"/>
      <c r="B547" s="34"/>
      <c r="C547" s="232" t="s">
        <v>1229</v>
      </c>
      <c r="D547" s="233" t="s">
        <v>1</v>
      </c>
      <c r="E547" s="234" t="s">
        <v>1</v>
      </c>
      <c r="F547" s="235">
        <v>14.5</v>
      </c>
      <c r="G547" s="33"/>
      <c r="H547" s="34"/>
    </row>
    <row r="548" spans="1:8" s="2" customFormat="1" ht="16.899999999999999" customHeight="1">
      <c r="A548" s="33"/>
      <c r="B548" s="34"/>
      <c r="C548" s="236" t="s">
        <v>1</v>
      </c>
      <c r="D548" s="236" t="s">
        <v>324</v>
      </c>
      <c r="E548" s="18" t="s">
        <v>1</v>
      </c>
      <c r="F548" s="237">
        <v>0</v>
      </c>
      <c r="G548" s="33"/>
      <c r="H548" s="34"/>
    </row>
    <row r="549" spans="1:8" s="2" customFormat="1" ht="16.899999999999999" customHeight="1">
      <c r="A549" s="33"/>
      <c r="B549" s="34"/>
      <c r="C549" s="236" t="s">
        <v>1</v>
      </c>
      <c r="D549" s="236" t="s">
        <v>1971</v>
      </c>
      <c r="E549" s="18" t="s">
        <v>1</v>
      </c>
      <c r="F549" s="237">
        <v>10</v>
      </c>
      <c r="G549" s="33"/>
      <c r="H549" s="34"/>
    </row>
    <row r="550" spans="1:8" s="2" customFormat="1" ht="16.899999999999999" customHeight="1">
      <c r="A550" s="33"/>
      <c r="B550" s="34"/>
      <c r="C550" s="236" t="s">
        <v>1</v>
      </c>
      <c r="D550" s="236" t="s">
        <v>1972</v>
      </c>
      <c r="E550" s="18" t="s">
        <v>1</v>
      </c>
      <c r="F550" s="237">
        <v>4.5</v>
      </c>
      <c r="G550" s="33"/>
      <c r="H550" s="34"/>
    </row>
    <row r="551" spans="1:8" s="2" customFormat="1" ht="16.899999999999999" customHeight="1">
      <c r="A551" s="33"/>
      <c r="B551" s="34"/>
      <c r="C551" s="236" t="s">
        <v>1229</v>
      </c>
      <c r="D551" s="236" t="s">
        <v>275</v>
      </c>
      <c r="E551" s="18" t="s">
        <v>1</v>
      </c>
      <c r="F551" s="237">
        <v>14.5</v>
      </c>
      <c r="G551" s="33"/>
      <c r="H551" s="34"/>
    </row>
    <row r="552" spans="1:8" s="2" customFormat="1" ht="16.899999999999999" customHeight="1">
      <c r="A552" s="33"/>
      <c r="B552" s="34"/>
      <c r="C552" s="238" t="s">
        <v>2899</v>
      </c>
      <c r="D552" s="33"/>
      <c r="E552" s="33"/>
      <c r="F552" s="33"/>
      <c r="G552" s="33"/>
      <c r="H552" s="34"/>
    </row>
    <row r="553" spans="1:8" s="2" customFormat="1" ht="16.899999999999999" customHeight="1">
      <c r="A553" s="33"/>
      <c r="B553" s="34"/>
      <c r="C553" s="236" t="s">
        <v>480</v>
      </c>
      <c r="D553" s="236" t="s">
        <v>481</v>
      </c>
      <c r="E553" s="18" t="s">
        <v>316</v>
      </c>
      <c r="F553" s="237">
        <v>13.05</v>
      </c>
      <c r="G553" s="33"/>
      <c r="H553" s="34"/>
    </row>
    <row r="554" spans="1:8" s="2" customFormat="1" ht="16.899999999999999" customHeight="1">
      <c r="A554" s="33"/>
      <c r="B554" s="34"/>
      <c r="C554" s="236" t="s">
        <v>485</v>
      </c>
      <c r="D554" s="236" t="s">
        <v>486</v>
      </c>
      <c r="E554" s="18" t="s">
        <v>316</v>
      </c>
      <c r="F554" s="237">
        <v>1.3049999999999999</v>
      </c>
      <c r="G554" s="33"/>
      <c r="H554" s="34"/>
    </row>
    <row r="555" spans="1:8" s="2" customFormat="1" ht="16.899999999999999" customHeight="1">
      <c r="A555" s="33"/>
      <c r="B555" s="34"/>
      <c r="C555" s="236" t="s">
        <v>490</v>
      </c>
      <c r="D555" s="236" t="s">
        <v>491</v>
      </c>
      <c r="E555" s="18" t="s">
        <v>316</v>
      </c>
      <c r="F555" s="237">
        <v>0.14499999999999999</v>
      </c>
      <c r="G555" s="33"/>
      <c r="H555" s="34"/>
    </row>
    <row r="556" spans="1:8" s="2" customFormat="1" ht="16.899999999999999" customHeight="1">
      <c r="A556" s="33"/>
      <c r="B556" s="34"/>
      <c r="C556" s="232" t="s">
        <v>1873</v>
      </c>
      <c r="D556" s="233" t="s">
        <v>1</v>
      </c>
      <c r="E556" s="234" t="s">
        <v>1</v>
      </c>
      <c r="F556" s="235">
        <v>379.726</v>
      </c>
      <c r="G556" s="33"/>
      <c r="H556" s="34"/>
    </row>
    <row r="557" spans="1:8" s="2" customFormat="1" ht="16.899999999999999" customHeight="1">
      <c r="A557" s="33"/>
      <c r="B557" s="34"/>
      <c r="C557" s="236" t="s">
        <v>1</v>
      </c>
      <c r="D557" s="236" t="s">
        <v>324</v>
      </c>
      <c r="E557" s="18" t="s">
        <v>1</v>
      </c>
      <c r="F557" s="237">
        <v>0</v>
      </c>
      <c r="G557" s="33"/>
      <c r="H557" s="34"/>
    </row>
    <row r="558" spans="1:8" s="2" customFormat="1" ht="16.899999999999999" customHeight="1">
      <c r="A558" s="33"/>
      <c r="B558" s="34"/>
      <c r="C558" s="236" t="s">
        <v>1</v>
      </c>
      <c r="D558" s="236" t="s">
        <v>1997</v>
      </c>
      <c r="E558" s="18" t="s">
        <v>1</v>
      </c>
      <c r="F558" s="237">
        <v>374.07400000000001</v>
      </c>
      <c r="G558" s="33"/>
      <c r="H558" s="34"/>
    </row>
    <row r="559" spans="1:8" s="2" customFormat="1" ht="16.899999999999999" customHeight="1">
      <c r="A559" s="33"/>
      <c r="B559" s="34"/>
      <c r="C559" s="236" t="s">
        <v>1</v>
      </c>
      <c r="D559" s="236" t="s">
        <v>1998</v>
      </c>
      <c r="E559" s="18" t="s">
        <v>1</v>
      </c>
      <c r="F559" s="237">
        <v>5.6520000000000001</v>
      </c>
      <c r="G559" s="33"/>
      <c r="H559" s="34"/>
    </row>
    <row r="560" spans="1:8" s="2" customFormat="1" ht="16.899999999999999" customHeight="1">
      <c r="A560" s="33"/>
      <c r="B560" s="34"/>
      <c r="C560" s="236" t="s">
        <v>1873</v>
      </c>
      <c r="D560" s="236" t="s">
        <v>275</v>
      </c>
      <c r="E560" s="18" t="s">
        <v>1</v>
      </c>
      <c r="F560" s="237">
        <v>379.726</v>
      </c>
      <c r="G560" s="33"/>
      <c r="H560" s="34"/>
    </row>
    <row r="561" spans="1:8" s="2" customFormat="1" ht="16.899999999999999" customHeight="1">
      <c r="A561" s="33"/>
      <c r="B561" s="34"/>
      <c r="C561" s="238" t="s">
        <v>2899</v>
      </c>
      <c r="D561" s="33"/>
      <c r="E561" s="33"/>
      <c r="F561" s="33"/>
      <c r="G561" s="33"/>
      <c r="H561" s="34"/>
    </row>
    <row r="562" spans="1:8" s="2" customFormat="1" ht="16.899999999999999" customHeight="1">
      <c r="A562" s="33"/>
      <c r="B562" s="34"/>
      <c r="C562" s="236" t="s">
        <v>1403</v>
      </c>
      <c r="D562" s="236" t="s">
        <v>1404</v>
      </c>
      <c r="E562" s="18" t="s">
        <v>316</v>
      </c>
      <c r="F562" s="237">
        <v>341.75299999999999</v>
      </c>
      <c r="G562" s="33"/>
      <c r="H562" s="34"/>
    </row>
    <row r="563" spans="1:8" s="2" customFormat="1" ht="16.899999999999999" customHeight="1">
      <c r="A563" s="33"/>
      <c r="B563" s="34"/>
      <c r="C563" s="236" t="s">
        <v>787</v>
      </c>
      <c r="D563" s="236" t="s">
        <v>1408</v>
      </c>
      <c r="E563" s="18" t="s">
        <v>316</v>
      </c>
      <c r="F563" s="237">
        <v>34.174999999999997</v>
      </c>
      <c r="G563" s="33"/>
      <c r="H563" s="34"/>
    </row>
    <row r="564" spans="1:8" s="2" customFormat="1" ht="16.899999999999999" customHeight="1">
      <c r="A564" s="33"/>
      <c r="B564" s="34"/>
      <c r="C564" s="236" t="s">
        <v>792</v>
      </c>
      <c r="D564" s="236" t="s">
        <v>1411</v>
      </c>
      <c r="E564" s="18" t="s">
        <v>316</v>
      </c>
      <c r="F564" s="237">
        <v>3.7970000000000002</v>
      </c>
      <c r="G564" s="33"/>
      <c r="H564" s="34"/>
    </row>
    <row r="565" spans="1:8" s="2" customFormat="1" ht="16.899999999999999" customHeight="1">
      <c r="A565" s="33"/>
      <c r="B565" s="34"/>
      <c r="C565" s="232" t="s">
        <v>169</v>
      </c>
      <c r="D565" s="233" t="s">
        <v>1</v>
      </c>
      <c r="E565" s="234" t="s">
        <v>1</v>
      </c>
      <c r="F565" s="235">
        <v>7991.92</v>
      </c>
      <c r="G565" s="33"/>
      <c r="H565" s="34"/>
    </row>
    <row r="566" spans="1:8" s="2" customFormat="1" ht="16.899999999999999" customHeight="1">
      <c r="A566" s="33"/>
      <c r="B566" s="34"/>
      <c r="C566" s="236" t="s">
        <v>1</v>
      </c>
      <c r="D566" s="236" t="s">
        <v>324</v>
      </c>
      <c r="E566" s="18" t="s">
        <v>1</v>
      </c>
      <c r="F566" s="237">
        <v>0</v>
      </c>
      <c r="G566" s="33"/>
      <c r="H566" s="34"/>
    </row>
    <row r="567" spans="1:8" s="2" customFormat="1" ht="16.899999999999999" customHeight="1">
      <c r="A567" s="33"/>
      <c r="B567" s="34"/>
      <c r="C567" s="236" t="s">
        <v>1</v>
      </c>
      <c r="D567" s="236" t="s">
        <v>1953</v>
      </c>
      <c r="E567" s="18" t="s">
        <v>1</v>
      </c>
      <c r="F567" s="237">
        <v>0</v>
      </c>
      <c r="G567" s="33"/>
      <c r="H567" s="34"/>
    </row>
    <row r="568" spans="1:8" s="2" customFormat="1" ht="16.899999999999999" customHeight="1">
      <c r="A568" s="33"/>
      <c r="B568" s="34"/>
      <c r="C568" s="236" t="s">
        <v>1</v>
      </c>
      <c r="D568" s="236" t="s">
        <v>422</v>
      </c>
      <c r="E568" s="18" t="s">
        <v>1</v>
      </c>
      <c r="F568" s="237">
        <v>715.4</v>
      </c>
      <c r="G568" s="33"/>
      <c r="H568" s="34"/>
    </row>
    <row r="569" spans="1:8" s="2" customFormat="1" ht="16.899999999999999" customHeight="1">
      <c r="A569" s="33"/>
      <c r="B569" s="34"/>
      <c r="C569" s="236" t="s">
        <v>1</v>
      </c>
      <c r="D569" s="236" t="s">
        <v>1299</v>
      </c>
      <c r="E569" s="18" t="s">
        <v>1</v>
      </c>
      <c r="F569" s="237">
        <v>430.9</v>
      </c>
      <c r="G569" s="33"/>
      <c r="H569" s="34"/>
    </row>
    <row r="570" spans="1:8" s="2" customFormat="1" ht="16.899999999999999" customHeight="1">
      <c r="A570" s="33"/>
      <c r="B570" s="34"/>
      <c r="C570" s="236" t="s">
        <v>1</v>
      </c>
      <c r="D570" s="236" t="s">
        <v>1702</v>
      </c>
      <c r="E570" s="18" t="s">
        <v>1</v>
      </c>
      <c r="F570" s="237">
        <v>2493.1999999999998</v>
      </c>
      <c r="G570" s="33"/>
      <c r="H570" s="34"/>
    </row>
    <row r="571" spans="1:8" s="2" customFormat="1" ht="16.899999999999999" customHeight="1">
      <c r="A571" s="33"/>
      <c r="B571" s="34"/>
      <c r="C571" s="236" t="s">
        <v>1</v>
      </c>
      <c r="D571" s="236" t="s">
        <v>1703</v>
      </c>
      <c r="E571" s="18" t="s">
        <v>1</v>
      </c>
      <c r="F571" s="237">
        <v>2059.6</v>
      </c>
      <c r="G571" s="33"/>
      <c r="H571" s="34"/>
    </row>
    <row r="572" spans="1:8" s="2" customFormat="1" ht="16.899999999999999" customHeight="1">
      <c r="A572" s="33"/>
      <c r="B572" s="34"/>
      <c r="C572" s="236" t="s">
        <v>1</v>
      </c>
      <c r="D572" s="236" t="s">
        <v>1954</v>
      </c>
      <c r="E572" s="18" t="s">
        <v>1</v>
      </c>
      <c r="F572" s="237">
        <v>275.26400000000001</v>
      </c>
      <c r="G572" s="33"/>
      <c r="H572" s="34"/>
    </row>
    <row r="573" spans="1:8" s="2" customFormat="1" ht="16.899999999999999" customHeight="1">
      <c r="A573" s="33"/>
      <c r="B573" s="34"/>
      <c r="C573" s="236" t="s">
        <v>1</v>
      </c>
      <c r="D573" s="236" t="s">
        <v>1955</v>
      </c>
      <c r="E573" s="18" t="s">
        <v>1</v>
      </c>
      <c r="F573" s="237">
        <v>0</v>
      </c>
      <c r="G573" s="33"/>
      <c r="H573" s="34"/>
    </row>
    <row r="574" spans="1:8" s="2" customFormat="1" ht="16.899999999999999" customHeight="1">
      <c r="A574" s="33"/>
      <c r="B574" s="34"/>
      <c r="C574" s="236" t="s">
        <v>1</v>
      </c>
      <c r="D574" s="236" t="s">
        <v>1956</v>
      </c>
      <c r="E574" s="18" t="s">
        <v>1</v>
      </c>
      <c r="F574" s="237">
        <v>295.39999999999998</v>
      </c>
      <c r="G574" s="33"/>
      <c r="H574" s="34"/>
    </row>
    <row r="575" spans="1:8" s="2" customFormat="1" ht="16.899999999999999" customHeight="1">
      <c r="A575" s="33"/>
      <c r="B575" s="34"/>
      <c r="C575" s="236" t="s">
        <v>1</v>
      </c>
      <c r="D575" s="236" t="s">
        <v>1957</v>
      </c>
      <c r="E575" s="18" t="s">
        <v>1</v>
      </c>
      <c r="F575" s="237">
        <v>126.7</v>
      </c>
      <c r="G575" s="33"/>
      <c r="H575" s="34"/>
    </row>
    <row r="576" spans="1:8" s="2" customFormat="1" ht="16.899999999999999" customHeight="1">
      <c r="A576" s="33"/>
      <c r="B576" s="34"/>
      <c r="C576" s="236" t="s">
        <v>1</v>
      </c>
      <c r="D576" s="236" t="s">
        <v>1958</v>
      </c>
      <c r="E576" s="18" t="s">
        <v>1</v>
      </c>
      <c r="F576" s="237">
        <v>752.96</v>
      </c>
      <c r="G576" s="33"/>
      <c r="H576" s="34"/>
    </row>
    <row r="577" spans="1:8" s="2" customFormat="1" ht="16.899999999999999" customHeight="1">
      <c r="A577" s="33"/>
      <c r="B577" s="34"/>
      <c r="C577" s="236" t="s">
        <v>1</v>
      </c>
      <c r="D577" s="236" t="s">
        <v>1959</v>
      </c>
      <c r="E577" s="18" t="s">
        <v>1</v>
      </c>
      <c r="F577" s="237">
        <v>579.20000000000005</v>
      </c>
      <c r="G577" s="33"/>
      <c r="H577" s="34"/>
    </row>
    <row r="578" spans="1:8" s="2" customFormat="1" ht="16.899999999999999" customHeight="1">
      <c r="A578" s="33"/>
      <c r="B578" s="34"/>
      <c r="C578" s="236" t="s">
        <v>1</v>
      </c>
      <c r="D578" s="236" t="s">
        <v>1960</v>
      </c>
      <c r="E578" s="18" t="s">
        <v>1</v>
      </c>
      <c r="F578" s="237">
        <v>263.29599999999999</v>
      </c>
      <c r="G578" s="33"/>
      <c r="H578" s="34"/>
    </row>
    <row r="579" spans="1:8" s="2" customFormat="1" ht="16.899999999999999" customHeight="1">
      <c r="A579" s="33"/>
      <c r="B579" s="34"/>
      <c r="C579" s="236" t="s">
        <v>169</v>
      </c>
      <c r="D579" s="236" t="s">
        <v>275</v>
      </c>
      <c r="E579" s="18" t="s">
        <v>1</v>
      </c>
      <c r="F579" s="237">
        <v>7991.92</v>
      </c>
      <c r="G579" s="33"/>
      <c r="H579" s="34"/>
    </row>
    <row r="580" spans="1:8" s="2" customFormat="1" ht="16.899999999999999" customHeight="1">
      <c r="A580" s="33"/>
      <c r="B580" s="34"/>
      <c r="C580" s="238" t="s">
        <v>2899</v>
      </c>
      <c r="D580" s="33"/>
      <c r="E580" s="33"/>
      <c r="F580" s="33"/>
      <c r="G580" s="33"/>
      <c r="H580" s="34"/>
    </row>
    <row r="581" spans="1:8" s="2" customFormat="1" ht="16.899999999999999" customHeight="1">
      <c r="A581" s="33"/>
      <c r="B581" s="34"/>
      <c r="C581" s="236" t="s">
        <v>417</v>
      </c>
      <c r="D581" s="236" t="s">
        <v>418</v>
      </c>
      <c r="E581" s="18" t="s">
        <v>419</v>
      </c>
      <c r="F581" s="237">
        <v>7192.7280000000001</v>
      </c>
      <c r="G581" s="33"/>
      <c r="H581" s="34"/>
    </row>
    <row r="582" spans="1:8" s="2" customFormat="1" ht="16.899999999999999" customHeight="1">
      <c r="A582" s="33"/>
      <c r="B582" s="34"/>
      <c r="C582" s="236" t="s">
        <v>458</v>
      </c>
      <c r="D582" s="236" t="s">
        <v>459</v>
      </c>
      <c r="E582" s="18" t="s">
        <v>419</v>
      </c>
      <c r="F582" s="237">
        <v>3327.2820000000002</v>
      </c>
      <c r="G582" s="33"/>
      <c r="H582" s="34"/>
    </row>
    <row r="583" spans="1:8" s="2" customFormat="1" ht="16.899999999999999" customHeight="1">
      <c r="A583" s="33"/>
      <c r="B583" s="34"/>
      <c r="C583" s="236" t="s">
        <v>440</v>
      </c>
      <c r="D583" s="236" t="s">
        <v>441</v>
      </c>
      <c r="E583" s="18" t="s">
        <v>419</v>
      </c>
      <c r="F583" s="237">
        <v>719.27300000000002</v>
      </c>
      <c r="G583" s="33"/>
      <c r="H583" s="34"/>
    </row>
    <row r="584" spans="1:8" s="2" customFormat="1" ht="16.899999999999999" customHeight="1">
      <c r="A584" s="33"/>
      <c r="B584" s="34"/>
      <c r="C584" s="236" t="s">
        <v>449</v>
      </c>
      <c r="D584" s="236" t="s">
        <v>450</v>
      </c>
      <c r="E584" s="18" t="s">
        <v>419</v>
      </c>
      <c r="F584" s="237">
        <v>79.918999999999997</v>
      </c>
      <c r="G584" s="33"/>
      <c r="H584" s="34"/>
    </row>
    <row r="585" spans="1:8" s="2" customFormat="1" ht="16.899999999999999" customHeight="1">
      <c r="A585" s="33"/>
      <c r="B585" s="34"/>
      <c r="C585" s="236" t="s">
        <v>430</v>
      </c>
      <c r="D585" s="236" t="s">
        <v>431</v>
      </c>
      <c r="E585" s="18" t="s">
        <v>432</v>
      </c>
      <c r="F585" s="237">
        <v>8.0719999999999992</v>
      </c>
      <c r="G585" s="33"/>
      <c r="H585" s="34"/>
    </row>
    <row r="586" spans="1:8" s="2" customFormat="1" ht="16.899999999999999" customHeight="1">
      <c r="A586" s="33"/>
      <c r="B586" s="34"/>
      <c r="C586" s="232" t="s">
        <v>171</v>
      </c>
      <c r="D586" s="233" t="s">
        <v>1</v>
      </c>
      <c r="E586" s="234" t="s">
        <v>1</v>
      </c>
      <c r="F586" s="235">
        <v>3696.98</v>
      </c>
      <c r="G586" s="33"/>
      <c r="H586" s="34"/>
    </row>
    <row r="587" spans="1:8" s="2" customFormat="1" ht="16.899999999999999" customHeight="1">
      <c r="A587" s="33"/>
      <c r="B587" s="34"/>
      <c r="C587" s="236" t="s">
        <v>1</v>
      </c>
      <c r="D587" s="236" t="s">
        <v>324</v>
      </c>
      <c r="E587" s="18" t="s">
        <v>1</v>
      </c>
      <c r="F587" s="237">
        <v>0</v>
      </c>
      <c r="G587" s="33"/>
      <c r="H587" s="34"/>
    </row>
    <row r="588" spans="1:8" s="2" customFormat="1" ht="16.899999999999999" customHeight="1">
      <c r="A588" s="33"/>
      <c r="B588" s="34"/>
      <c r="C588" s="236" t="s">
        <v>1</v>
      </c>
      <c r="D588" s="236" t="s">
        <v>1965</v>
      </c>
      <c r="E588" s="18" t="s">
        <v>1</v>
      </c>
      <c r="F588" s="237">
        <v>0</v>
      </c>
      <c r="G588" s="33"/>
      <c r="H588" s="34"/>
    </row>
    <row r="589" spans="1:8" s="2" customFormat="1" ht="16.899999999999999" customHeight="1">
      <c r="A589" s="33"/>
      <c r="B589" s="34"/>
      <c r="C589" s="236" t="s">
        <v>1</v>
      </c>
      <c r="D589" s="236" t="s">
        <v>1966</v>
      </c>
      <c r="E589" s="18" t="s">
        <v>1</v>
      </c>
      <c r="F589" s="237">
        <v>8493.1</v>
      </c>
      <c r="G589" s="33"/>
      <c r="H589" s="34"/>
    </row>
    <row r="590" spans="1:8" s="2" customFormat="1" ht="16.899999999999999" customHeight="1">
      <c r="A590" s="33"/>
      <c r="B590" s="34"/>
      <c r="C590" s="236" t="s">
        <v>1</v>
      </c>
      <c r="D590" s="236" t="s">
        <v>1967</v>
      </c>
      <c r="E590" s="18" t="s">
        <v>1</v>
      </c>
      <c r="F590" s="237">
        <v>3195.8</v>
      </c>
      <c r="G590" s="33"/>
      <c r="H590" s="34"/>
    </row>
    <row r="591" spans="1:8" s="2" customFormat="1" ht="16.899999999999999" customHeight="1">
      <c r="A591" s="33"/>
      <c r="B591" s="34"/>
      <c r="C591" s="236" t="s">
        <v>1</v>
      </c>
      <c r="D591" s="236" t="s">
        <v>462</v>
      </c>
      <c r="E591" s="18" t="s">
        <v>1</v>
      </c>
      <c r="F591" s="237">
        <v>-7991.92</v>
      </c>
      <c r="G591" s="33"/>
      <c r="H591" s="34"/>
    </row>
    <row r="592" spans="1:8" s="2" customFormat="1" ht="16.899999999999999" customHeight="1">
      <c r="A592" s="33"/>
      <c r="B592" s="34"/>
      <c r="C592" s="236" t="s">
        <v>171</v>
      </c>
      <c r="D592" s="236" t="s">
        <v>275</v>
      </c>
      <c r="E592" s="18" t="s">
        <v>1</v>
      </c>
      <c r="F592" s="237">
        <v>3696.98</v>
      </c>
      <c r="G592" s="33"/>
      <c r="H592" s="34"/>
    </row>
    <row r="593" spans="1:8" s="2" customFormat="1" ht="16.899999999999999" customHeight="1">
      <c r="A593" s="33"/>
      <c r="B593" s="34"/>
      <c r="C593" s="238" t="s">
        <v>2899</v>
      </c>
      <c r="D593" s="33"/>
      <c r="E593" s="33"/>
      <c r="F593" s="33"/>
      <c r="G593" s="33"/>
      <c r="H593" s="34"/>
    </row>
    <row r="594" spans="1:8" s="2" customFormat="1" ht="16.899999999999999" customHeight="1">
      <c r="A594" s="33"/>
      <c r="B594" s="34"/>
      <c r="C594" s="236" t="s">
        <v>458</v>
      </c>
      <c r="D594" s="236" t="s">
        <v>459</v>
      </c>
      <c r="E594" s="18" t="s">
        <v>419</v>
      </c>
      <c r="F594" s="237">
        <v>3327.2820000000002</v>
      </c>
      <c r="G594" s="33"/>
      <c r="H594" s="34"/>
    </row>
    <row r="595" spans="1:8" s="2" customFormat="1" ht="16.899999999999999" customHeight="1">
      <c r="A595" s="33"/>
      <c r="B595" s="34"/>
      <c r="C595" s="236" t="s">
        <v>470</v>
      </c>
      <c r="D595" s="236" t="s">
        <v>1308</v>
      </c>
      <c r="E595" s="18" t="s">
        <v>419</v>
      </c>
      <c r="F595" s="237">
        <v>332.72800000000001</v>
      </c>
      <c r="G595" s="33"/>
      <c r="H595" s="34"/>
    </row>
    <row r="596" spans="1:8" s="2" customFormat="1" ht="16.899999999999999" customHeight="1">
      <c r="A596" s="33"/>
      <c r="B596" s="34"/>
      <c r="C596" s="236" t="s">
        <v>475</v>
      </c>
      <c r="D596" s="236" t="s">
        <v>1969</v>
      </c>
      <c r="E596" s="18" t="s">
        <v>419</v>
      </c>
      <c r="F596" s="237">
        <v>36.97</v>
      </c>
      <c r="G596" s="33"/>
      <c r="H596" s="34"/>
    </row>
    <row r="597" spans="1:8" s="2" customFormat="1" ht="16.899999999999999" customHeight="1">
      <c r="A597" s="33"/>
      <c r="B597" s="34"/>
      <c r="C597" s="236" t="s">
        <v>465</v>
      </c>
      <c r="D597" s="236" t="s">
        <v>466</v>
      </c>
      <c r="E597" s="18" t="s">
        <v>432</v>
      </c>
      <c r="F597" s="237">
        <v>3.734</v>
      </c>
      <c r="G597" s="33"/>
      <c r="H597" s="34"/>
    </row>
    <row r="598" spans="1:8" s="2" customFormat="1" ht="16.899999999999999" customHeight="1">
      <c r="A598" s="33"/>
      <c r="B598" s="34"/>
      <c r="C598" s="232" t="s">
        <v>175</v>
      </c>
      <c r="D598" s="233" t="s">
        <v>1</v>
      </c>
      <c r="E598" s="234" t="s">
        <v>1</v>
      </c>
      <c r="F598" s="235">
        <v>120.64700000000001</v>
      </c>
      <c r="G598" s="33"/>
      <c r="H598" s="34"/>
    </row>
    <row r="599" spans="1:8" s="2" customFormat="1" ht="16.899999999999999" customHeight="1">
      <c r="A599" s="33"/>
      <c r="B599" s="34"/>
      <c r="C599" s="236" t="s">
        <v>1</v>
      </c>
      <c r="D599" s="236" t="s">
        <v>1319</v>
      </c>
      <c r="E599" s="18" t="s">
        <v>1</v>
      </c>
      <c r="F599" s="237">
        <v>120.64700000000001</v>
      </c>
      <c r="G599" s="33"/>
      <c r="H599" s="34"/>
    </row>
    <row r="600" spans="1:8" s="2" customFormat="1" ht="16.899999999999999" customHeight="1">
      <c r="A600" s="33"/>
      <c r="B600" s="34"/>
      <c r="C600" s="236" t="s">
        <v>175</v>
      </c>
      <c r="D600" s="236" t="s">
        <v>275</v>
      </c>
      <c r="E600" s="18" t="s">
        <v>1</v>
      </c>
      <c r="F600" s="237">
        <v>120.64700000000001</v>
      </c>
      <c r="G600" s="33"/>
      <c r="H600" s="34"/>
    </row>
    <row r="601" spans="1:8" s="2" customFormat="1" ht="16.899999999999999" customHeight="1">
      <c r="A601" s="33"/>
      <c r="B601" s="34"/>
      <c r="C601" s="238" t="s">
        <v>2899</v>
      </c>
      <c r="D601" s="33"/>
      <c r="E601" s="33"/>
      <c r="F601" s="33"/>
      <c r="G601" s="33"/>
      <c r="H601" s="34"/>
    </row>
    <row r="602" spans="1:8" s="2" customFormat="1" ht="16.899999999999999" customHeight="1">
      <c r="A602" s="33"/>
      <c r="B602" s="34"/>
      <c r="C602" s="236" t="s">
        <v>500</v>
      </c>
      <c r="D602" s="236" t="s">
        <v>501</v>
      </c>
      <c r="E602" s="18" t="s">
        <v>316</v>
      </c>
      <c r="F602" s="237">
        <v>96.518000000000001</v>
      </c>
      <c r="G602" s="33"/>
      <c r="H602" s="34"/>
    </row>
    <row r="603" spans="1:8" s="2" customFormat="1" ht="16.899999999999999" customHeight="1">
      <c r="A603" s="33"/>
      <c r="B603" s="34"/>
      <c r="C603" s="236" t="s">
        <v>510</v>
      </c>
      <c r="D603" s="236" t="s">
        <v>511</v>
      </c>
      <c r="E603" s="18" t="s">
        <v>316</v>
      </c>
      <c r="F603" s="237">
        <v>24.129000000000001</v>
      </c>
      <c r="G603" s="33"/>
      <c r="H603" s="34"/>
    </row>
    <row r="604" spans="1:8" s="2" customFormat="1" ht="16.899999999999999" customHeight="1">
      <c r="A604" s="33"/>
      <c r="B604" s="34"/>
      <c r="C604" s="236" t="s">
        <v>521</v>
      </c>
      <c r="D604" s="236" t="s">
        <v>522</v>
      </c>
      <c r="E604" s="18" t="s">
        <v>316</v>
      </c>
      <c r="F604" s="237">
        <v>120.64700000000001</v>
      </c>
      <c r="G604" s="33"/>
      <c r="H604" s="34"/>
    </row>
    <row r="605" spans="1:8" s="2" customFormat="1" ht="16.899999999999999" customHeight="1">
      <c r="A605" s="33"/>
      <c r="B605" s="34"/>
      <c r="C605" s="232" t="s">
        <v>1878</v>
      </c>
      <c r="D605" s="233" t="s">
        <v>1</v>
      </c>
      <c r="E605" s="234" t="s">
        <v>1</v>
      </c>
      <c r="F605" s="235">
        <v>136.09299999999999</v>
      </c>
      <c r="G605" s="33"/>
      <c r="H605" s="34"/>
    </row>
    <row r="606" spans="1:8" s="2" customFormat="1" ht="16.899999999999999" customHeight="1">
      <c r="A606" s="33"/>
      <c r="B606" s="34"/>
      <c r="C606" s="236" t="s">
        <v>1</v>
      </c>
      <c r="D606" s="236" t="s">
        <v>324</v>
      </c>
      <c r="E606" s="18" t="s">
        <v>1</v>
      </c>
      <c r="F606" s="237">
        <v>0</v>
      </c>
      <c r="G606" s="33"/>
      <c r="H606" s="34"/>
    </row>
    <row r="607" spans="1:8" s="2" customFormat="1" ht="16.899999999999999" customHeight="1">
      <c r="A607" s="33"/>
      <c r="B607" s="34"/>
      <c r="C607" s="236" t="s">
        <v>1</v>
      </c>
      <c r="D607" s="236" t="s">
        <v>1935</v>
      </c>
      <c r="E607" s="18" t="s">
        <v>1</v>
      </c>
      <c r="F607" s="237">
        <v>94.76</v>
      </c>
      <c r="G607" s="33"/>
      <c r="H607" s="34"/>
    </row>
    <row r="608" spans="1:8" s="2" customFormat="1" ht="16.899999999999999" customHeight="1">
      <c r="A608" s="33"/>
      <c r="B608" s="34"/>
      <c r="C608" s="236" t="s">
        <v>1</v>
      </c>
      <c r="D608" s="236" t="s">
        <v>1936</v>
      </c>
      <c r="E608" s="18" t="s">
        <v>1</v>
      </c>
      <c r="F608" s="237">
        <v>41.332999999999998</v>
      </c>
      <c r="G608" s="33"/>
      <c r="H608" s="34"/>
    </row>
    <row r="609" spans="1:8" s="2" customFormat="1" ht="16.899999999999999" customHeight="1">
      <c r="A609" s="33"/>
      <c r="B609" s="34"/>
      <c r="C609" s="236" t="s">
        <v>1878</v>
      </c>
      <c r="D609" s="236" t="s">
        <v>275</v>
      </c>
      <c r="E609" s="18" t="s">
        <v>1</v>
      </c>
      <c r="F609" s="237">
        <v>136.09299999999999</v>
      </c>
      <c r="G609" s="33"/>
      <c r="H609" s="34"/>
    </row>
    <row r="610" spans="1:8" s="2" customFormat="1" ht="16.899999999999999" customHeight="1">
      <c r="A610" s="33"/>
      <c r="B610" s="34"/>
      <c r="C610" s="238" t="s">
        <v>2899</v>
      </c>
      <c r="D610" s="33"/>
      <c r="E610" s="33"/>
      <c r="F610" s="33"/>
      <c r="G610" s="33"/>
      <c r="H610" s="34"/>
    </row>
    <row r="611" spans="1:8" s="2" customFormat="1" ht="16.899999999999999" customHeight="1">
      <c r="A611" s="33"/>
      <c r="B611" s="34"/>
      <c r="C611" s="232" t="s">
        <v>186</v>
      </c>
      <c r="D611" s="233" t="s">
        <v>1</v>
      </c>
      <c r="E611" s="234" t="s">
        <v>1</v>
      </c>
      <c r="F611" s="235">
        <v>80.355999999999995</v>
      </c>
      <c r="G611" s="33"/>
      <c r="H611" s="34"/>
    </row>
    <row r="612" spans="1:8" s="2" customFormat="1" ht="16.899999999999999" customHeight="1">
      <c r="A612" s="33"/>
      <c r="B612" s="34"/>
      <c r="C612" s="236" t="s">
        <v>1</v>
      </c>
      <c r="D612" s="236" t="s">
        <v>933</v>
      </c>
      <c r="E612" s="18" t="s">
        <v>1</v>
      </c>
      <c r="F612" s="237">
        <v>0</v>
      </c>
      <c r="G612" s="33"/>
      <c r="H612" s="34"/>
    </row>
    <row r="613" spans="1:8" s="2" customFormat="1" ht="16.899999999999999" customHeight="1">
      <c r="A613" s="33"/>
      <c r="B613" s="34"/>
      <c r="C613" s="236" t="s">
        <v>1</v>
      </c>
      <c r="D613" s="236" t="s">
        <v>1475</v>
      </c>
      <c r="E613" s="18" t="s">
        <v>1</v>
      </c>
      <c r="F613" s="237">
        <v>59.276000000000003</v>
      </c>
      <c r="G613" s="33"/>
      <c r="H613" s="34"/>
    </row>
    <row r="614" spans="1:8" s="2" customFormat="1" ht="16.899999999999999" customHeight="1">
      <c r="A614" s="33"/>
      <c r="B614" s="34"/>
      <c r="C614" s="236" t="s">
        <v>1</v>
      </c>
      <c r="D614" s="236" t="s">
        <v>935</v>
      </c>
      <c r="E614" s="18" t="s">
        <v>1</v>
      </c>
      <c r="F614" s="237">
        <v>21.08</v>
      </c>
      <c r="G614" s="33"/>
      <c r="H614" s="34"/>
    </row>
    <row r="615" spans="1:8" s="2" customFormat="1" ht="16.899999999999999" customHeight="1">
      <c r="A615" s="33"/>
      <c r="B615" s="34"/>
      <c r="C615" s="236" t="s">
        <v>186</v>
      </c>
      <c r="D615" s="236" t="s">
        <v>275</v>
      </c>
      <c r="E615" s="18" t="s">
        <v>1</v>
      </c>
      <c r="F615" s="237">
        <v>80.355999999999995</v>
      </c>
      <c r="G615" s="33"/>
      <c r="H615" s="34"/>
    </row>
    <row r="616" spans="1:8" s="2" customFormat="1" ht="16.899999999999999" customHeight="1">
      <c r="A616" s="33"/>
      <c r="B616" s="34"/>
      <c r="C616" s="238" t="s">
        <v>2899</v>
      </c>
      <c r="D616" s="33"/>
      <c r="E616" s="33"/>
      <c r="F616" s="33"/>
      <c r="G616" s="33"/>
      <c r="H616" s="34"/>
    </row>
    <row r="617" spans="1:8" s="2" customFormat="1" ht="16.899999999999999" customHeight="1">
      <c r="A617" s="33"/>
      <c r="B617" s="34"/>
      <c r="C617" s="236" t="s">
        <v>930</v>
      </c>
      <c r="D617" s="236" t="s">
        <v>931</v>
      </c>
      <c r="E617" s="18" t="s">
        <v>372</v>
      </c>
      <c r="F617" s="237">
        <v>80.355999999999995</v>
      </c>
      <c r="G617" s="33"/>
      <c r="H617" s="34"/>
    </row>
    <row r="618" spans="1:8" s="2" customFormat="1" ht="16.899999999999999" customHeight="1">
      <c r="A618" s="33"/>
      <c r="B618" s="34"/>
      <c r="C618" s="236" t="s">
        <v>873</v>
      </c>
      <c r="D618" s="236" t="s">
        <v>1451</v>
      </c>
      <c r="E618" s="18" t="s">
        <v>316</v>
      </c>
      <c r="F618" s="237">
        <v>33.427999999999997</v>
      </c>
      <c r="G618" s="33"/>
      <c r="H618" s="34"/>
    </row>
    <row r="619" spans="1:8" s="2" customFormat="1" ht="16.899999999999999" customHeight="1">
      <c r="A619" s="33"/>
      <c r="B619" s="34"/>
      <c r="C619" s="236" t="s">
        <v>539</v>
      </c>
      <c r="D619" s="236" t="s">
        <v>540</v>
      </c>
      <c r="E619" s="18" t="s">
        <v>316</v>
      </c>
      <c r="F619" s="237">
        <v>24.106999999999999</v>
      </c>
      <c r="G619" s="33"/>
      <c r="H619" s="34"/>
    </row>
    <row r="620" spans="1:8" s="2" customFormat="1" ht="16.899999999999999" customHeight="1">
      <c r="A620" s="33"/>
      <c r="B620" s="34"/>
      <c r="C620" s="236" t="s">
        <v>549</v>
      </c>
      <c r="D620" s="236" t="s">
        <v>550</v>
      </c>
      <c r="E620" s="18" t="s">
        <v>372</v>
      </c>
      <c r="F620" s="237">
        <v>80.355999999999995</v>
      </c>
      <c r="G620" s="33"/>
      <c r="H620" s="34"/>
    </row>
    <row r="621" spans="1:8" s="2" customFormat="1" ht="16.899999999999999" customHeight="1">
      <c r="A621" s="33"/>
      <c r="B621" s="34"/>
      <c r="C621" s="232" t="s">
        <v>189</v>
      </c>
      <c r="D621" s="233" t="s">
        <v>1</v>
      </c>
      <c r="E621" s="234" t="s">
        <v>1</v>
      </c>
      <c r="F621" s="235">
        <v>283.59800000000001</v>
      </c>
      <c r="G621" s="33"/>
      <c r="H621" s="34"/>
    </row>
    <row r="622" spans="1:8" s="2" customFormat="1" ht="16.899999999999999" customHeight="1">
      <c r="A622" s="33"/>
      <c r="B622" s="34"/>
      <c r="C622" s="236" t="s">
        <v>189</v>
      </c>
      <c r="D622" s="236" t="s">
        <v>1386</v>
      </c>
      <c r="E622" s="18" t="s">
        <v>1</v>
      </c>
      <c r="F622" s="237">
        <v>283.59800000000001</v>
      </c>
      <c r="G622" s="33"/>
      <c r="H622" s="34"/>
    </row>
    <row r="623" spans="1:8" s="2" customFormat="1" ht="16.899999999999999" customHeight="1">
      <c r="A623" s="33"/>
      <c r="B623" s="34"/>
      <c r="C623" s="238" t="s">
        <v>2899</v>
      </c>
      <c r="D623" s="33"/>
      <c r="E623" s="33"/>
      <c r="F623" s="33"/>
      <c r="G623" s="33"/>
      <c r="H623" s="34"/>
    </row>
    <row r="624" spans="1:8" s="2" customFormat="1" ht="16.899999999999999" customHeight="1">
      <c r="A624" s="33"/>
      <c r="B624" s="34"/>
      <c r="C624" s="236" t="s">
        <v>1384</v>
      </c>
      <c r="D624" s="236" t="s">
        <v>1385</v>
      </c>
      <c r="E624" s="18" t="s">
        <v>266</v>
      </c>
      <c r="F624" s="237">
        <v>283.59800000000001</v>
      </c>
      <c r="G624" s="33"/>
      <c r="H624" s="34"/>
    </row>
    <row r="625" spans="1:8" s="2" customFormat="1" ht="16.899999999999999" customHeight="1">
      <c r="A625" s="33"/>
      <c r="B625" s="34"/>
      <c r="C625" s="236" t="s">
        <v>766</v>
      </c>
      <c r="D625" s="236" t="s">
        <v>767</v>
      </c>
      <c r="E625" s="18" t="s">
        <v>266</v>
      </c>
      <c r="F625" s="237">
        <v>283.59800000000001</v>
      </c>
      <c r="G625" s="33"/>
      <c r="H625" s="34"/>
    </row>
    <row r="626" spans="1:8" s="2" customFormat="1" ht="16.899999999999999" customHeight="1">
      <c r="A626" s="33"/>
      <c r="B626" s="34"/>
      <c r="C626" s="236" t="s">
        <v>761</v>
      </c>
      <c r="D626" s="236" t="s">
        <v>762</v>
      </c>
      <c r="E626" s="18" t="s">
        <v>266</v>
      </c>
      <c r="F626" s="237">
        <v>170.15899999999999</v>
      </c>
      <c r="G626" s="33"/>
      <c r="H626" s="34"/>
    </row>
    <row r="627" spans="1:8" s="2" customFormat="1" ht="16.899999999999999" customHeight="1">
      <c r="A627" s="33"/>
      <c r="B627" s="34"/>
      <c r="C627" s="232" t="s">
        <v>195</v>
      </c>
      <c r="D627" s="233" t="s">
        <v>1</v>
      </c>
      <c r="E627" s="234" t="s">
        <v>1</v>
      </c>
      <c r="F627" s="235">
        <v>101.285</v>
      </c>
      <c r="G627" s="33"/>
      <c r="H627" s="34"/>
    </row>
    <row r="628" spans="1:8" s="2" customFormat="1" ht="16.899999999999999" customHeight="1">
      <c r="A628" s="33"/>
      <c r="B628" s="34"/>
      <c r="C628" s="236" t="s">
        <v>1</v>
      </c>
      <c r="D628" s="236" t="s">
        <v>572</v>
      </c>
      <c r="E628" s="18" t="s">
        <v>1</v>
      </c>
      <c r="F628" s="237">
        <v>0</v>
      </c>
      <c r="G628" s="33"/>
      <c r="H628" s="34"/>
    </row>
    <row r="629" spans="1:8" s="2" customFormat="1" ht="16.899999999999999" customHeight="1">
      <c r="A629" s="33"/>
      <c r="B629" s="34"/>
      <c r="C629" s="236" t="s">
        <v>195</v>
      </c>
      <c r="D629" s="236" t="s">
        <v>1339</v>
      </c>
      <c r="E629" s="18" t="s">
        <v>1</v>
      </c>
      <c r="F629" s="237">
        <v>101.285</v>
      </c>
      <c r="G629" s="33"/>
      <c r="H629" s="34"/>
    </row>
    <row r="630" spans="1:8" s="2" customFormat="1" ht="16.899999999999999" customHeight="1">
      <c r="A630" s="33"/>
      <c r="B630" s="34"/>
      <c r="C630" s="238" t="s">
        <v>2899</v>
      </c>
      <c r="D630" s="33"/>
      <c r="E630" s="33"/>
      <c r="F630" s="33"/>
      <c r="G630" s="33"/>
      <c r="H630" s="34"/>
    </row>
    <row r="631" spans="1:8" s="2" customFormat="1" ht="16.899999999999999" customHeight="1">
      <c r="A631" s="33"/>
      <c r="B631" s="34"/>
      <c r="C631" s="236" t="s">
        <v>1337</v>
      </c>
      <c r="D631" s="236" t="s">
        <v>1338</v>
      </c>
      <c r="E631" s="18" t="s">
        <v>316</v>
      </c>
      <c r="F631" s="237">
        <v>189.18299999999999</v>
      </c>
      <c r="G631" s="33"/>
      <c r="H631" s="34"/>
    </row>
    <row r="632" spans="1:8" s="2" customFormat="1" ht="16.899999999999999" customHeight="1">
      <c r="A632" s="33"/>
      <c r="B632" s="34"/>
      <c r="C632" s="236" t="s">
        <v>1403</v>
      </c>
      <c r="D632" s="236" t="s">
        <v>1404</v>
      </c>
      <c r="E632" s="18" t="s">
        <v>316</v>
      </c>
      <c r="F632" s="237">
        <v>224.31800000000001</v>
      </c>
      <c r="G632" s="33"/>
      <c r="H632" s="34"/>
    </row>
    <row r="633" spans="1:8" s="2" customFormat="1" ht="16.899999999999999" customHeight="1">
      <c r="A633" s="33"/>
      <c r="B633" s="34"/>
      <c r="C633" s="236" t="s">
        <v>797</v>
      </c>
      <c r="D633" s="236" t="s">
        <v>798</v>
      </c>
      <c r="E633" s="18" t="s">
        <v>372</v>
      </c>
      <c r="F633" s="237">
        <v>3.68</v>
      </c>
      <c r="G633" s="33"/>
      <c r="H633" s="34"/>
    </row>
    <row r="634" spans="1:8" s="2" customFormat="1" ht="16.899999999999999" customHeight="1">
      <c r="A634" s="33"/>
      <c r="B634" s="34"/>
      <c r="C634" s="236" t="s">
        <v>797</v>
      </c>
      <c r="D634" s="236" t="s">
        <v>798</v>
      </c>
      <c r="E634" s="18" t="s">
        <v>372</v>
      </c>
      <c r="F634" s="237">
        <v>36.795999999999999</v>
      </c>
      <c r="G634" s="33"/>
      <c r="H634" s="34"/>
    </row>
    <row r="635" spans="1:8" s="2" customFormat="1" ht="16.899999999999999" customHeight="1">
      <c r="A635" s="33"/>
      <c r="B635" s="34"/>
      <c r="C635" s="236" t="s">
        <v>797</v>
      </c>
      <c r="D635" s="236" t="s">
        <v>798</v>
      </c>
      <c r="E635" s="18" t="s">
        <v>372</v>
      </c>
      <c r="F635" s="237">
        <v>0.40899999999999997</v>
      </c>
      <c r="G635" s="33"/>
      <c r="H635" s="34"/>
    </row>
    <row r="636" spans="1:8" s="2" customFormat="1" ht="22.5">
      <c r="A636" s="33"/>
      <c r="B636" s="34"/>
      <c r="C636" s="236" t="s">
        <v>1376</v>
      </c>
      <c r="D636" s="236" t="s">
        <v>1377</v>
      </c>
      <c r="E636" s="18" t="s">
        <v>266</v>
      </c>
      <c r="F636" s="237">
        <v>283.59800000000001</v>
      </c>
      <c r="G636" s="33"/>
      <c r="H636" s="34"/>
    </row>
    <row r="637" spans="1:8" s="2" customFormat="1" ht="16.899999999999999" customHeight="1">
      <c r="A637" s="33"/>
      <c r="B637" s="34"/>
      <c r="C637" s="236" t="s">
        <v>1384</v>
      </c>
      <c r="D637" s="236" t="s">
        <v>1385</v>
      </c>
      <c r="E637" s="18" t="s">
        <v>266</v>
      </c>
      <c r="F637" s="237">
        <v>283.59800000000001</v>
      </c>
      <c r="G637" s="33"/>
      <c r="H637" s="34"/>
    </row>
    <row r="638" spans="1:8" s="2" customFormat="1" ht="22.5">
      <c r="A638" s="33"/>
      <c r="B638" s="34"/>
      <c r="C638" s="236" t="s">
        <v>1380</v>
      </c>
      <c r="D638" s="236" t="s">
        <v>1381</v>
      </c>
      <c r="E638" s="18" t="s">
        <v>915</v>
      </c>
      <c r="F638" s="237">
        <v>162</v>
      </c>
      <c r="G638" s="33"/>
      <c r="H638" s="34"/>
    </row>
    <row r="639" spans="1:8" s="2" customFormat="1" ht="16.899999999999999" customHeight="1">
      <c r="A639" s="33"/>
      <c r="B639" s="34"/>
      <c r="C639" s="232" t="s">
        <v>197</v>
      </c>
      <c r="D639" s="233" t="s">
        <v>1</v>
      </c>
      <c r="E639" s="234" t="s">
        <v>1</v>
      </c>
      <c r="F639" s="235">
        <v>105.985</v>
      </c>
      <c r="G639" s="33"/>
      <c r="H639" s="34"/>
    </row>
    <row r="640" spans="1:8" s="2" customFormat="1" ht="16.899999999999999" customHeight="1">
      <c r="A640" s="33"/>
      <c r="B640" s="34"/>
      <c r="C640" s="236" t="s">
        <v>197</v>
      </c>
      <c r="D640" s="236" t="s">
        <v>1340</v>
      </c>
      <c r="E640" s="18" t="s">
        <v>1</v>
      </c>
      <c r="F640" s="237">
        <v>105.985</v>
      </c>
      <c r="G640" s="33"/>
      <c r="H640" s="34"/>
    </row>
    <row r="641" spans="1:8" s="2" customFormat="1" ht="16.899999999999999" customHeight="1">
      <c r="A641" s="33"/>
      <c r="B641" s="34"/>
      <c r="C641" s="238" t="s">
        <v>2899</v>
      </c>
      <c r="D641" s="33"/>
      <c r="E641" s="33"/>
      <c r="F641" s="33"/>
      <c r="G641" s="33"/>
      <c r="H641" s="34"/>
    </row>
    <row r="642" spans="1:8" s="2" customFormat="1" ht="16.899999999999999" customHeight="1">
      <c r="A642" s="33"/>
      <c r="B642" s="34"/>
      <c r="C642" s="236" t="s">
        <v>1337</v>
      </c>
      <c r="D642" s="236" t="s">
        <v>1338</v>
      </c>
      <c r="E642" s="18" t="s">
        <v>316</v>
      </c>
      <c r="F642" s="237">
        <v>189.18299999999999</v>
      </c>
      <c r="G642" s="33"/>
      <c r="H642" s="34"/>
    </row>
    <row r="643" spans="1:8" s="2" customFormat="1" ht="16.899999999999999" customHeight="1">
      <c r="A643" s="33"/>
      <c r="B643" s="34"/>
      <c r="C643" s="236" t="s">
        <v>579</v>
      </c>
      <c r="D643" s="236" t="s">
        <v>580</v>
      </c>
      <c r="E643" s="18" t="s">
        <v>316</v>
      </c>
      <c r="F643" s="237">
        <v>55.938000000000002</v>
      </c>
      <c r="G643" s="33"/>
      <c r="H643" s="34"/>
    </row>
    <row r="644" spans="1:8" s="2" customFormat="1" ht="16.899999999999999" customHeight="1">
      <c r="A644" s="33"/>
      <c r="B644" s="34"/>
      <c r="C644" s="236" t="s">
        <v>584</v>
      </c>
      <c r="D644" s="236" t="s">
        <v>585</v>
      </c>
      <c r="E644" s="18" t="s">
        <v>372</v>
      </c>
      <c r="F644" s="237">
        <v>466.14600000000002</v>
      </c>
      <c r="G644" s="33"/>
      <c r="H644" s="34"/>
    </row>
    <row r="645" spans="1:8" s="2" customFormat="1" ht="16.899999999999999" customHeight="1">
      <c r="A645" s="33"/>
      <c r="B645" s="34"/>
      <c r="C645" s="236" t="s">
        <v>1389</v>
      </c>
      <c r="D645" s="236" t="s">
        <v>1390</v>
      </c>
      <c r="E645" s="18" t="s">
        <v>316</v>
      </c>
      <c r="F645" s="237">
        <v>23.847000000000001</v>
      </c>
      <c r="G645" s="33"/>
      <c r="H645" s="34"/>
    </row>
    <row r="646" spans="1:8" s="2" customFormat="1" ht="16.899999999999999" customHeight="1">
      <c r="A646" s="33"/>
      <c r="B646" s="34"/>
      <c r="C646" s="236" t="s">
        <v>1392</v>
      </c>
      <c r="D646" s="236" t="s">
        <v>1393</v>
      </c>
      <c r="E646" s="18" t="s">
        <v>266</v>
      </c>
      <c r="F646" s="237">
        <v>107.999</v>
      </c>
      <c r="G646" s="33"/>
      <c r="H646" s="34"/>
    </row>
    <row r="647" spans="1:8" s="2" customFormat="1" ht="16.899999999999999" customHeight="1">
      <c r="A647" s="33"/>
      <c r="B647" s="34"/>
      <c r="C647" s="232" t="s">
        <v>199</v>
      </c>
      <c r="D647" s="233" t="s">
        <v>1</v>
      </c>
      <c r="E647" s="234" t="s">
        <v>1</v>
      </c>
      <c r="F647" s="235">
        <v>416.20299999999997</v>
      </c>
      <c r="G647" s="33"/>
      <c r="H647" s="34"/>
    </row>
    <row r="648" spans="1:8" s="2" customFormat="1" ht="16.899999999999999" customHeight="1">
      <c r="A648" s="33"/>
      <c r="B648" s="34"/>
      <c r="C648" s="236" t="s">
        <v>199</v>
      </c>
      <c r="D648" s="236" t="s">
        <v>1347</v>
      </c>
      <c r="E648" s="18" t="s">
        <v>1</v>
      </c>
      <c r="F648" s="237">
        <v>416.20299999999997</v>
      </c>
      <c r="G648" s="33"/>
      <c r="H648" s="34"/>
    </row>
    <row r="649" spans="1:8" s="2" customFormat="1" ht="16.899999999999999" customHeight="1">
      <c r="A649" s="33"/>
      <c r="B649" s="34"/>
      <c r="C649" s="238" t="s">
        <v>2899</v>
      </c>
      <c r="D649" s="33"/>
      <c r="E649" s="33"/>
      <c r="F649" s="33"/>
      <c r="G649" s="33"/>
      <c r="H649" s="34"/>
    </row>
    <row r="650" spans="1:8" s="2" customFormat="1" ht="16.899999999999999" customHeight="1">
      <c r="A650" s="33"/>
      <c r="B650" s="34"/>
      <c r="C650" s="236" t="s">
        <v>611</v>
      </c>
      <c r="D650" s="236" t="s">
        <v>612</v>
      </c>
      <c r="E650" s="18" t="s">
        <v>432</v>
      </c>
      <c r="F650" s="237">
        <v>564.43899999999996</v>
      </c>
      <c r="G650" s="33"/>
      <c r="H650" s="34"/>
    </row>
    <row r="651" spans="1:8" s="2" customFormat="1" ht="16.899999999999999" customHeight="1">
      <c r="A651" s="33"/>
      <c r="B651" s="34"/>
      <c r="C651" s="236" t="s">
        <v>623</v>
      </c>
      <c r="D651" s="236" t="s">
        <v>624</v>
      </c>
      <c r="E651" s="18" t="s">
        <v>432</v>
      </c>
      <c r="F651" s="237">
        <v>556.048</v>
      </c>
      <c r="G651" s="33"/>
      <c r="H651" s="34"/>
    </row>
    <row r="652" spans="1:8" s="2" customFormat="1" ht="16.899999999999999" customHeight="1">
      <c r="A652" s="33"/>
      <c r="B652" s="34"/>
      <c r="C652" s="232" t="s">
        <v>202</v>
      </c>
      <c r="D652" s="233" t="s">
        <v>1</v>
      </c>
      <c r="E652" s="234" t="s">
        <v>1</v>
      </c>
      <c r="F652" s="235">
        <v>139.845</v>
      </c>
      <c r="G652" s="33"/>
      <c r="H652" s="34"/>
    </row>
    <row r="653" spans="1:8" s="2" customFormat="1" ht="16.899999999999999" customHeight="1">
      <c r="A653" s="33"/>
      <c r="B653" s="34"/>
      <c r="C653" s="236" t="s">
        <v>202</v>
      </c>
      <c r="D653" s="236" t="s">
        <v>615</v>
      </c>
      <c r="E653" s="18" t="s">
        <v>1</v>
      </c>
      <c r="F653" s="237">
        <v>139.845</v>
      </c>
      <c r="G653" s="33"/>
      <c r="H653" s="34"/>
    </row>
    <row r="654" spans="1:8" s="2" customFormat="1" ht="16.899999999999999" customHeight="1">
      <c r="A654" s="33"/>
      <c r="B654" s="34"/>
      <c r="C654" s="238" t="s">
        <v>2899</v>
      </c>
      <c r="D654" s="33"/>
      <c r="E654" s="33"/>
      <c r="F654" s="33"/>
      <c r="G654" s="33"/>
      <c r="H654" s="34"/>
    </row>
    <row r="655" spans="1:8" s="2" customFormat="1" ht="16.899999999999999" customHeight="1">
      <c r="A655" s="33"/>
      <c r="B655" s="34"/>
      <c r="C655" s="236" t="s">
        <v>611</v>
      </c>
      <c r="D655" s="236" t="s">
        <v>612</v>
      </c>
      <c r="E655" s="18" t="s">
        <v>432</v>
      </c>
      <c r="F655" s="237">
        <v>564.43899999999996</v>
      </c>
      <c r="G655" s="33"/>
      <c r="H655" s="34"/>
    </row>
    <row r="656" spans="1:8" s="2" customFormat="1" ht="16.899999999999999" customHeight="1">
      <c r="A656" s="33"/>
      <c r="B656" s="34"/>
      <c r="C656" s="236" t="s">
        <v>623</v>
      </c>
      <c r="D656" s="236" t="s">
        <v>624</v>
      </c>
      <c r="E656" s="18" t="s">
        <v>432</v>
      </c>
      <c r="F656" s="237">
        <v>556.048</v>
      </c>
      <c r="G656" s="33"/>
      <c r="H656" s="34"/>
    </row>
    <row r="657" spans="1:8" s="2" customFormat="1" ht="16.899999999999999" customHeight="1">
      <c r="A657" s="33"/>
      <c r="B657" s="34"/>
      <c r="C657" s="232" t="s">
        <v>205</v>
      </c>
      <c r="D657" s="233" t="s">
        <v>1</v>
      </c>
      <c r="E657" s="234" t="s">
        <v>1</v>
      </c>
      <c r="F657" s="235">
        <v>8.391</v>
      </c>
      <c r="G657" s="33"/>
      <c r="H657" s="34"/>
    </row>
    <row r="658" spans="1:8" s="2" customFormat="1" ht="16.899999999999999" customHeight="1">
      <c r="A658" s="33"/>
      <c r="B658" s="34"/>
      <c r="C658" s="236" t="s">
        <v>205</v>
      </c>
      <c r="D658" s="236" t="s">
        <v>616</v>
      </c>
      <c r="E658" s="18" t="s">
        <v>1</v>
      </c>
      <c r="F658" s="237">
        <v>8.391</v>
      </c>
      <c r="G658" s="33"/>
      <c r="H658" s="34"/>
    </row>
    <row r="659" spans="1:8" s="2" customFormat="1" ht="16.899999999999999" customHeight="1">
      <c r="A659" s="33"/>
      <c r="B659" s="34"/>
      <c r="C659" s="238" t="s">
        <v>2899</v>
      </c>
      <c r="D659" s="33"/>
      <c r="E659" s="33"/>
      <c r="F659" s="33"/>
      <c r="G659" s="33"/>
      <c r="H659" s="34"/>
    </row>
    <row r="660" spans="1:8" s="2" customFormat="1" ht="16.899999999999999" customHeight="1">
      <c r="A660" s="33"/>
      <c r="B660" s="34"/>
      <c r="C660" s="236" t="s">
        <v>611</v>
      </c>
      <c r="D660" s="236" t="s">
        <v>612</v>
      </c>
      <c r="E660" s="18" t="s">
        <v>432</v>
      </c>
      <c r="F660" s="237">
        <v>564.43899999999996</v>
      </c>
      <c r="G660" s="33"/>
      <c r="H660" s="34"/>
    </row>
    <row r="661" spans="1:8" s="2" customFormat="1" ht="16.899999999999999" customHeight="1">
      <c r="A661" s="33"/>
      <c r="B661" s="34"/>
      <c r="C661" s="236" t="s">
        <v>628</v>
      </c>
      <c r="D661" s="236" t="s">
        <v>629</v>
      </c>
      <c r="E661" s="18" t="s">
        <v>432</v>
      </c>
      <c r="F661" s="237">
        <v>8.391</v>
      </c>
      <c r="G661" s="33"/>
      <c r="H661" s="34"/>
    </row>
    <row r="662" spans="1:8" s="2" customFormat="1" ht="16.899999999999999" customHeight="1">
      <c r="A662" s="33"/>
      <c r="B662" s="34"/>
      <c r="C662" s="232" t="s">
        <v>207</v>
      </c>
      <c r="D662" s="233" t="s">
        <v>1</v>
      </c>
      <c r="E662" s="234" t="s">
        <v>1</v>
      </c>
      <c r="F662" s="235">
        <v>249.316</v>
      </c>
      <c r="G662" s="33"/>
      <c r="H662" s="34"/>
    </row>
    <row r="663" spans="1:8" s="2" customFormat="1" ht="16.899999999999999" customHeight="1">
      <c r="A663" s="33"/>
      <c r="B663" s="34"/>
      <c r="C663" s="236" t="s">
        <v>1</v>
      </c>
      <c r="D663" s="236" t="s">
        <v>324</v>
      </c>
      <c r="E663" s="18" t="s">
        <v>1</v>
      </c>
      <c r="F663" s="237">
        <v>0</v>
      </c>
      <c r="G663" s="33"/>
      <c r="H663" s="34"/>
    </row>
    <row r="664" spans="1:8" s="2" customFormat="1" ht="16.899999999999999" customHeight="1">
      <c r="A664" s="33"/>
      <c r="B664" s="34"/>
      <c r="C664" s="236" t="s">
        <v>1</v>
      </c>
      <c r="D664" s="236" t="s">
        <v>1344</v>
      </c>
      <c r="E664" s="18" t="s">
        <v>1</v>
      </c>
      <c r="F664" s="237">
        <v>189.18299999999999</v>
      </c>
      <c r="G664" s="33"/>
      <c r="H664" s="34"/>
    </row>
    <row r="665" spans="1:8" s="2" customFormat="1" ht="16.899999999999999" customHeight="1">
      <c r="A665" s="33"/>
      <c r="B665" s="34"/>
      <c r="C665" s="236" t="s">
        <v>1</v>
      </c>
      <c r="D665" s="236" t="s">
        <v>593</v>
      </c>
      <c r="E665" s="18" t="s">
        <v>1</v>
      </c>
      <c r="F665" s="237">
        <v>55.938000000000002</v>
      </c>
      <c r="G665" s="33"/>
      <c r="H665" s="34"/>
    </row>
    <row r="666" spans="1:8" s="2" customFormat="1" ht="16.899999999999999" customHeight="1">
      <c r="A666" s="33"/>
      <c r="B666" s="34"/>
      <c r="C666" s="236" t="s">
        <v>1</v>
      </c>
      <c r="D666" s="236" t="s">
        <v>594</v>
      </c>
      <c r="E666" s="18" t="s">
        <v>1</v>
      </c>
      <c r="F666" s="237">
        <v>4.1950000000000003</v>
      </c>
      <c r="G666" s="33"/>
      <c r="H666" s="34"/>
    </row>
    <row r="667" spans="1:8" s="2" customFormat="1" ht="16.899999999999999" customHeight="1">
      <c r="A667" s="33"/>
      <c r="B667" s="34"/>
      <c r="C667" s="236" t="s">
        <v>207</v>
      </c>
      <c r="D667" s="236" t="s">
        <v>275</v>
      </c>
      <c r="E667" s="18" t="s">
        <v>1</v>
      </c>
      <c r="F667" s="237">
        <v>249.316</v>
      </c>
      <c r="G667" s="33"/>
      <c r="H667" s="34"/>
    </row>
    <row r="668" spans="1:8" s="2" customFormat="1" ht="16.899999999999999" customHeight="1">
      <c r="A668" s="33"/>
      <c r="B668" s="34"/>
      <c r="C668" s="238" t="s">
        <v>2899</v>
      </c>
      <c r="D668" s="33"/>
      <c r="E668" s="33"/>
      <c r="F668" s="33"/>
      <c r="G668" s="33"/>
      <c r="H668" s="34"/>
    </row>
    <row r="669" spans="1:8" s="2" customFormat="1" ht="16.899999999999999" customHeight="1">
      <c r="A669" s="33"/>
      <c r="B669" s="34"/>
      <c r="C669" s="236" t="s">
        <v>589</v>
      </c>
      <c r="D669" s="236" t="s">
        <v>590</v>
      </c>
      <c r="E669" s="18" t="s">
        <v>316</v>
      </c>
      <c r="F669" s="237">
        <v>224.38399999999999</v>
      </c>
      <c r="G669" s="33"/>
      <c r="H669" s="34"/>
    </row>
    <row r="670" spans="1:8" s="2" customFormat="1" ht="16.899999999999999" customHeight="1">
      <c r="A670" s="33"/>
      <c r="B670" s="34"/>
      <c r="C670" s="236" t="s">
        <v>607</v>
      </c>
      <c r="D670" s="236" t="s">
        <v>608</v>
      </c>
      <c r="E670" s="18" t="s">
        <v>316</v>
      </c>
      <c r="F670" s="237">
        <v>249.316</v>
      </c>
      <c r="G670" s="33"/>
      <c r="H670" s="34"/>
    </row>
    <row r="671" spans="1:8" s="2" customFormat="1" ht="16.899999999999999" customHeight="1">
      <c r="A671" s="33"/>
      <c r="B671" s="34"/>
      <c r="C671" s="236" t="s">
        <v>597</v>
      </c>
      <c r="D671" s="236" t="s">
        <v>598</v>
      </c>
      <c r="E671" s="18" t="s">
        <v>316</v>
      </c>
      <c r="F671" s="237">
        <v>22.437999999999999</v>
      </c>
      <c r="G671" s="33"/>
      <c r="H671" s="34"/>
    </row>
    <row r="672" spans="1:8" s="2" customFormat="1" ht="16.899999999999999" customHeight="1">
      <c r="A672" s="33"/>
      <c r="B672" s="34"/>
      <c r="C672" s="236" t="s">
        <v>602</v>
      </c>
      <c r="D672" s="236" t="s">
        <v>603</v>
      </c>
      <c r="E672" s="18" t="s">
        <v>316</v>
      </c>
      <c r="F672" s="237">
        <v>2.4929999999999999</v>
      </c>
      <c r="G672" s="33"/>
      <c r="H672" s="34"/>
    </row>
    <row r="673" spans="1:8" s="2" customFormat="1" ht="16.899999999999999" customHeight="1">
      <c r="A673" s="33"/>
      <c r="B673" s="34"/>
      <c r="C673" s="232" t="s">
        <v>1246</v>
      </c>
      <c r="D673" s="233" t="s">
        <v>1</v>
      </c>
      <c r="E673" s="234" t="s">
        <v>1</v>
      </c>
      <c r="F673" s="235">
        <v>42.3</v>
      </c>
      <c r="G673" s="33"/>
      <c r="H673" s="34"/>
    </row>
    <row r="674" spans="1:8" s="2" customFormat="1" ht="16.899999999999999" customHeight="1">
      <c r="A674" s="33"/>
      <c r="B674" s="34"/>
      <c r="C674" s="236" t="s">
        <v>1</v>
      </c>
      <c r="D674" s="236" t="s">
        <v>1336</v>
      </c>
      <c r="E674" s="18" t="s">
        <v>1</v>
      </c>
      <c r="F674" s="237">
        <v>42.3</v>
      </c>
      <c r="G674" s="33"/>
      <c r="H674" s="34"/>
    </row>
    <row r="675" spans="1:8" s="2" customFormat="1" ht="16.899999999999999" customHeight="1">
      <c r="A675" s="33"/>
      <c r="B675" s="34"/>
      <c r="C675" s="236" t="s">
        <v>1246</v>
      </c>
      <c r="D675" s="236" t="s">
        <v>275</v>
      </c>
      <c r="E675" s="18" t="s">
        <v>1</v>
      </c>
      <c r="F675" s="237">
        <v>42.3</v>
      </c>
      <c r="G675" s="33"/>
      <c r="H675" s="34"/>
    </row>
    <row r="676" spans="1:8" s="2" customFormat="1" ht="16.899999999999999" customHeight="1">
      <c r="A676" s="33"/>
      <c r="B676" s="34"/>
      <c r="C676" s="238" t="s">
        <v>2899</v>
      </c>
      <c r="D676" s="33"/>
      <c r="E676" s="33"/>
      <c r="F676" s="33"/>
      <c r="G676" s="33"/>
      <c r="H676" s="34"/>
    </row>
    <row r="677" spans="1:8" s="2" customFormat="1" ht="16.899999999999999" customHeight="1">
      <c r="A677" s="33"/>
      <c r="B677" s="34"/>
      <c r="C677" s="236" t="s">
        <v>559</v>
      </c>
      <c r="D677" s="236" t="s">
        <v>560</v>
      </c>
      <c r="E677" s="18" t="s">
        <v>372</v>
      </c>
      <c r="F677" s="237">
        <v>42.3</v>
      </c>
      <c r="G677" s="33"/>
      <c r="H677" s="34"/>
    </row>
    <row r="678" spans="1:8" s="2" customFormat="1" ht="16.899999999999999" customHeight="1">
      <c r="A678" s="33"/>
      <c r="B678" s="34"/>
      <c r="C678" s="236" t="s">
        <v>564</v>
      </c>
      <c r="D678" s="236" t="s">
        <v>565</v>
      </c>
      <c r="E678" s="18" t="s">
        <v>372</v>
      </c>
      <c r="F678" s="237">
        <v>42.3</v>
      </c>
      <c r="G678" s="33"/>
      <c r="H678" s="34"/>
    </row>
    <row r="679" spans="1:8" s="2" customFormat="1" ht="16.899999999999999" customHeight="1">
      <c r="A679" s="33"/>
      <c r="B679" s="34"/>
      <c r="C679" s="232" t="s">
        <v>211</v>
      </c>
      <c r="D679" s="233" t="s">
        <v>1</v>
      </c>
      <c r="E679" s="234" t="s">
        <v>1</v>
      </c>
      <c r="F679" s="235">
        <v>104.46299999999999</v>
      </c>
      <c r="G679" s="33"/>
      <c r="H679" s="34"/>
    </row>
    <row r="680" spans="1:8" s="2" customFormat="1" ht="16.899999999999999" customHeight="1">
      <c r="A680" s="33"/>
      <c r="B680" s="34"/>
      <c r="C680" s="236" t="s">
        <v>1</v>
      </c>
      <c r="D680" s="236" t="s">
        <v>967</v>
      </c>
      <c r="E680" s="18" t="s">
        <v>1</v>
      </c>
      <c r="F680" s="237">
        <v>104.46299999999999</v>
      </c>
      <c r="G680" s="33"/>
      <c r="H680" s="34"/>
    </row>
    <row r="681" spans="1:8" s="2" customFormat="1" ht="16.899999999999999" customHeight="1">
      <c r="A681" s="33"/>
      <c r="B681" s="34"/>
      <c r="C681" s="236" t="s">
        <v>211</v>
      </c>
      <c r="D681" s="236" t="s">
        <v>275</v>
      </c>
      <c r="E681" s="18" t="s">
        <v>1</v>
      </c>
      <c r="F681" s="237">
        <v>104.46299999999999</v>
      </c>
      <c r="G681" s="33"/>
      <c r="H681" s="34"/>
    </row>
    <row r="682" spans="1:8" s="2" customFormat="1" ht="16.899999999999999" customHeight="1">
      <c r="A682" s="33"/>
      <c r="B682" s="34"/>
      <c r="C682" s="238" t="s">
        <v>2899</v>
      </c>
      <c r="D682" s="33"/>
      <c r="E682" s="33"/>
      <c r="F682" s="33"/>
      <c r="G682" s="33"/>
      <c r="H682" s="34"/>
    </row>
    <row r="683" spans="1:8" s="2" customFormat="1" ht="16.899999999999999" customHeight="1">
      <c r="A683" s="33"/>
      <c r="B683" s="34"/>
      <c r="C683" s="236" t="s">
        <v>559</v>
      </c>
      <c r="D683" s="236" t="s">
        <v>560</v>
      </c>
      <c r="E683" s="18" t="s">
        <v>372</v>
      </c>
      <c r="F683" s="237">
        <v>104.46299999999999</v>
      </c>
      <c r="G683" s="33"/>
      <c r="H683" s="34"/>
    </row>
    <row r="684" spans="1:8" s="2" customFormat="1" ht="16.899999999999999" customHeight="1">
      <c r="A684" s="33"/>
      <c r="B684" s="34"/>
      <c r="C684" s="236" t="s">
        <v>564</v>
      </c>
      <c r="D684" s="236" t="s">
        <v>565</v>
      </c>
      <c r="E684" s="18" t="s">
        <v>372</v>
      </c>
      <c r="F684" s="237">
        <v>104.46299999999999</v>
      </c>
      <c r="G684" s="33"/>
      <c r="H684" s="34"/>
    </row>
    <row r="685" spans="1:8" s="2" customFormat="1" ht="16.899999999999999" customHeight="1">
      <c r="A685" s="33"/>
      <c r="B685" s="34"/>
      <c r="C685" s="232" t="s">
        <v>1249</v>
      </c>
      <c r="D685" s="233" t="s">
        <v>1</v>
      </c>
      <c r="E685" s="234" t="s">
        <v>1</v>
      </c>
      <c r="F685" s="235">
        <v>4</v>
      </c>
      <c r="G685" s="33"/>
      <c r="H685" s="34"/>
    </row>
    <row r="686" spans="1:8" s="2" customFormat="1" ht="16.899999999999999" customHeight="1">
      <c r="A686" s="33"/>
      <c r="B686" s="34"/>
      <c r="C686" s="236" t="s">
        <v>1</v>
      </c>
      <c r="D686" s="236" t="s">
        <v>1353</v>
      </c>
      <c r="E686" s="18" t="s">
        <v>1</v>
      </c>
      <c r="F686" s="237">
        <v>0</v>
      </c>
      <c r="G686" s="33"/>
      <c r="H686" s="34"/>
    </row>
    <row r="687" spans="1:8" s="2" customFormat="1" ht="16.899999999999999" customHeight="1">
      <c r="A687" s="33"/>
      <c r="B687" s="34"/>
      <c r="C687" s="236" t="s">
        <v>1</v>
      </c>
      <c r="D687" s="236" t="s">
        <v>1354</v>
      </c>
      <c r="E687" s="18" t="s">
        <v>1</v>
      </c>
      <c r="F687" s="237">
        <v>4</v>
      </c>
      <c r="G687" s="33"/>
      <c r="H687" s="34"/>
    </row>
    <row r="688" spans="1:8" s="2" customFormat="1" ht="16.899999999999999" customHeight="1">
      <c r="A688" s="33"/>
      <c r="B688" s="34"/>
      <c r="C688" s="236" t="s">
        <v>1249</v>
      </c>
      <c r="D688" s="236" t="s">
        <v>275</v>
      </c>
      <c r="E688" s="18" t="s">
        <v>1</v>
      </c>
      <c r="F688" s="237">
        <v>4</v>
      </c>
      <c r="G688" s="33"/>
      <c r="H688" s="34"/>
    </row>
    <row r="689" spans="1:8" s="2" customFormat="1" ht="16.899999999999999" customHeight="1">
      <c r="A689" s="33"/>
      <c r="B689" s="34"/>
      <c r="C689" s="238" t="s">
        <v>2899</v>
      </c>
      <c r="D689" s="33"/>
      <c r="E689" s="33"/>
      <c r="F689" s="33"/>
      <c r="G689" s="33"/>
      <c r="H689" s="34"/>
    </row>
    <row r="690" spans="1:8" s="2" customFormat="1" ht="16.899999999999999" customHeight="1">
      <c r="A690" s="33"/>
      <c r="B690" s="34"/>
      <c r="C690" s="236" t="s">
        <v>1350</v>
      </c>
      <c r="D690" s="236" t="s">
        <v>1351</v>
      </c>
      <c r="E690" s="18" t="s">
        <v>266</v>
      </c>
      <c r="F690" s="237">
        <v>14.27</v>
      </c>
      <c r="G690" s="33"/>
      <c r="H690" s="34"/>
    </row>
    <row r="691" spans="1:8" s="2" customFormat="1" ht="16.899999999999999" customHeight="1">
      <c r="A691" s="33"/>
      <c r="B691" s="34"/>
      <c r="C691" s="236" t="s">
        <v>1356</v>
      </c>
      <c r="D691" s="236" t="s">
        <v>1357</v>
      </c>
      <c r="E691" s="18" t="s">
        <v>266</v>
      </c>
      <c r="F691" s="237">
        <v>16.27</v>
      </c>
      <c r="G691" s="33"/>
      <c r="H691" s="34"/>
    </row>
    <row r="692" spans="1:8" s="2" customFormat="1" ht="16.899999999999999" customHeight="1">
      <c r="A692" s="33"/>
      <c r="B692" s="34"/>
      <c r="C692" s="236" t="s">
        <v>1367</v>
      </c>
      <c r="D692" s="236" t="s">
        <v>1368</v>
      </c>
      <c r="E692" s="18" t="s">
        <v>266</v>
      </c>
      <c r="F692" s="237">
        <v>6</v>
      </c>
      <c r="G692" s="33"/>
      <c r="H692" s="34"/>
    </row>
    <row r="693" spans="1:8" s="2" customFormat="1" ht="16.899999999999999" customHeight="1">
      <c r="A693" s="33"/>
      <c r="B693" s="34"/>
      <c r="C693" s="236" t="s">
        <v>1371</v>
      </c>
      <c r="D693" s="236" t="s">
        <v>1372</v>
      </c>
      <c r="E693" s="18" t="s">
        <v>316</v>
      </c>
      <c r="F693" s="237">
        <v>0.126</v>
      </c>
      <c r="G693" s="33"/>
      <c r="H693" s="34"/>
    </row>
    <row r="694" spans="1:8" s="2" customFormat="1" ht="16.899999999999999" customHeight="1">
      <c r="A694" s="33"/>
      <c r="B694" s="34"/>
      <c r="C694" s="236" t="s">
        <v>744</v>
      </c>
      <c r="D694" s="236" t="s">
        <v>745</v>
      </c>
      <c r="E694" s="18" t="s">
        <v>316</v>
      </c>
      <c r="F694" s="237">
        <v>0.32300000000000001</v>
      </c>
      <c r="G694" s="33"/>
      <c r="H694" s="34"/>
    </row>
    <row r="695" spans="1:8" s="2" customFormat="1" ht="16.899999999999999" customHeight="1">
      <c r="A695" s="33"/>
      <c r="B695" s="34"/>
      <c r="C695" s="232" t="s">
        <v>1250</v>
      </c>
      <c r="D695" s="233" t="s">
        <v>1</v>
      </c>
      <c r="E695" s="234" t="s">
        <v>1</v>
      </c>
      <c r="F695" s="235">
        <v>14.27</v>
      </c>
      <c r="G695" s="33"/>
      <c r="H695" s="34"/>
    </row>
    <row r="696" spans="1:8" s="2" customFormat="1" ht="16.899999999999999" customHeight="1">
      <c r="A696" s="33"/>
      <c r="B696" s="34"/>
      <c r="C696" s="236" t="s">
        <v>1</v>
      </c>
      <c r="D696" s="236" t="s">
        <v>1355</v>
      </c>
      <c r="E696" s="18" t="s">
        <v>1</v>
      </c>
      <c r="F696" s="237">
        <v>14.27</v>
      </c>
      <c r="G696" s="33"/>
      <c r="H696" s="34"/>
    </row>
    <row r="697" spans="1:8" s="2" customFormat="1" ht="16.899999999999999" customHeight="1">
      <c r="A697" s="33"/>
      <c r="B697" s="34"/>
      <c r="C697" s="236" t="s">
        <v>1250</v>
      </c>
      <c r="D697" s="236" t="s">
        <v>275</v>
      </c>
      <c r="E697" s="18" t="s">
        <v>1</v>
      </c>
      <c r="F697" s="237">
        <v>14.27</v>
      </c>
      <c r="G697" s="33"/>
      <c r="H697" s="34"/>
    </row>
    <row r="698" spans="1:8" s="2" customFormat="1" ht="16.899999999999999" customHeight="1">
      <c r="A698" s="33"/>
      <c r="B698" s="34"/>
      <c r="C698" s="238" t="s">
        <v>2899</v>
      </c>
      <c r="D698" s="33"/>
      <c r="E698" s="33"/>
      <c r="F698" s="33"/>
      <c r="G698" s="33"/>
      <c r="H698" s="34"/>
    </row>
    <row r="699" spans="1:8" s="2" customFormat="1" ht="16.899999999999999" customHeight="1">
      <c r="A699" s="33"/>
      <c r="B699" s="34"/>
      <c r="C699" s="236" t="s">
        <v>1350</v>
      </c>
      <c r="D699" s="236" t="s">
        <v>1351</v>
      </c>
      <c r="E699" s="18" t="s">
        <v>266</v>
      </c>
      <c r="F699" s="237">
        <v>14.27</v>
      </c>
      <c r="G699" s="33"/>
      <c r="H699" s="34"/>
    </row>
    <row r="700" spans="1:8" s="2" customFormat="1" ht="16.899999999999999" customHeight="1">
      <c r="A700" s="33"/>
      <c r="B700" s="34"/>
      <c r="C700" s="236" t="s">
        <v>500</v>
      </c>
      <c r="D700" s="236" t="s">
        <v>501</v>
      </c>
      <c r="E700" s="18" t="s">
        <v>316</v>
      </c>
      <c r="F700" s="237">
        <v>71.727999999999994</v>
      </c>
      <c r="G700" s="33"/>
      <c r="H700" s="34"/>
    </row>
    <row r="701" spans="1:8" s="2" customFormat="1" ht="16.899999999999999" customHeight="1">
      <c r="A701" s="33"/>
      <c r="B701" s="34"/>
      <c r="C701" s="236" t="s">
        <v>1356</v>
      </c>
      <c r="D701" s="236" t="s">
        <v>1357</v>
      </c>
      <c r="E701" s="18" t="s">
        <v>266</v>
      </c>
      <c r="F701" s="237">
        <v>16.27</v>
      </c>
      <c r="G701" s="33"/>
      <c r="H701" s="34"/>
    </row>
    <row r="702" spans="1:8" s="2" customFormat="1" ht="16.899999999999999" customHeight="1">
      <c r="A702" s="33"/>
      <c r="B702" s="34"/>
      <c r="C702" s="236" t="s">
        <v>744</v>
      </c>
      <c r="D702" s="236" t="s">
        <v>745</v>
      </c>
      <c r="E702" s="18" t="s">
        <v>316</v>
      </c>
      <c r="F702" s="237">
        <v>0.32300000000000001</v>
      </c>
      <c r="G702" s="33"/>
      <c r="H702" s="34"/>
    </row>
    <row r="703" spans="1:8" s="2" customFormat="1" ht="16.899999999999999" customHeight="1">
      <c r="A703" s="33"/>
      <c r="B703" s="34"/>
      <c r="C703" s="232" t="s">
        <v>213</v>
      </c>
      <c r="D703" s="233" t="s">
        <v>1</v>
      </c>
      <c r="E703" s="234" t="s">
        <v>1</v>
      </c>
      <c r="F703" s="235">
        <v>88.986999999999995</v>
      </c>
      <c r="G703" s="33"/>
      <c r="H703" s="34"/>
    </row>
    <row r="704" spans="1:8" s="2" customFormat="1" ht="16.899999999999999" customHeight="1">
      <c r="A704" s="33"/>
      <c r="B704" s="34"/>
      <c r="C704" s="236" t="s">
        <v>1</v>
      </c>
      <c r="D704" s="236" t="s">
        <v>323</v>
      </c>
      <c r="E704" s="18" t="s">
        <v>1</v>
      </c>
      <c r="F704" s="237">
        <v>0</v>
      </c>
      <c r="G704" s="33"/>
      <c r="H704" s="34"/>
    </row>
    <row r="705" spans="1:8" s="2" customFormat="1" ht="16.899999999999999" customHeight="1">
      <c r="A705" s="33"/>
      <c r="B705" s="34"/>
      <c r="C705" s="236" t="s">
        <v>1</v>
      </c>
      <c r="D705" s="236" t="s">
        <v>324</v>
      </c>
      <c r="E705" s="18" t="s">
        <v>1</v>
      </c>
      <c r="F705" s="237">
        <v>0</v>
      </c>
      <c r="G705" s="33"/>
      <c r="H705" s="34"/>
    </row>
    <row r="706" spans="1:8" s="2" customFormat="1" ht="16.899999999999999" customHeight="1">
      <c r="A706" s="33"/>
      <c r="B706" s="34"/>
      <c r="C706" s="236" t="s">
        <v>1</v>
      </c>
      <c r="D706" s="236" t="s">
        <v>1274</v>
      </c>
      <c r="E706" s="18" t="s">
        <v>1</v>
      </c>
      <c r="F706" s="237">
        <v>118.699</v>
      </c>
      <c r="G706" s="33"/>
      <c r="H706" s="34"/>
    </row>
    <row r="707" spans="1:8" s="2" customFormat="1" ht="16.899999999999999" customHeight="1">
      <c r="A707" s="33"/>
      <c r="B707" s="34"/>
      <c r="C707" s="236" t="s">
        <v>1</v>
      </c>
      <c r="D707" s="236" t="s">
        <v>1275</v>
      </c>
      <c r="E707" s="18" t="s">
        <v>1</v>
      </c>
      <c r="F707" s="237">
        <v>-29.712</v>
      </c>
      <c r="G707" s="33"/>
      <c r="H707" s="34"/>
    </row>
    <row r="708" spans="1:8" s="2" customFormat="1" ht="16.899999999999999" customHeight="1">
      <c r="A708" s="33"/>
      <c r="B708" s="34"/>
      <c r="C708" s="236" t="s">
        <v>213</v>
      </c>
      <c r="D708" s="236" t="s">
        <v>275</v>
      </c>
      <c r="E708" s="18" t="s">
        <v>1</v>
      </c>
      <c r="F708" s="237">
        <v>88.986999999999995</v>
      </c>
      <c r="G708" s="33"/>
      <c r="H708" s="34"/>
    </row>
    <row r="709" spans="1:8" s="2" customFormat="1" ht="16.899999999999999" customHeight="1">
      <c r="A709" s="33"/>
      <c r="B709" s="34"/>
      <c r="C709" s="238" t="s">
        <v>2899</v>
      </c>
      <c r="D709" s="33"/>
      <c r="E709" s="33"/>
      <c r="F709" s="33"/>
      <c r="G709" s="33"/>
      <c r="H709" s="34"/>
    </row>
    <row r="710" spans="1:8" s="2" customFormat="1" ht="16.899999999999999" customHeight="1">
      <c r="A710" s="33"/>
      <c r="B710" s="34"/>
      <c r="C710" s="236" t="s">
        <v>320</v>
      </c>
      <c r="D710" s="236" t="s">
        <v>321</v>
      </c>
      <c r="E710" s="18" t="s">
        <v>316</v>
      </c>
      <c r="F710" s="237">
        <v>60.066000000000003</v>
      </c>
      <c r="G710" s="33"/>
      <c r="H710" s="34"/>
    </row>
    <row r="711" spans="1:8" s="2" customFormat="1" ht="16.899999999999999" customHeight="1">
      <c r="A711" s="33"/>
      <c r="B711" s="34"/>
      <c r="C711" s="236" t="s">
        <v>329</v>
      </c>
      <c r="D711" s="236" t="s">
        <v>330</v>
      </c>
      <c r="E711" s="18" t="s">
        <v>316</v>
      </c>
      <c r="F711" s="237">
        <v>6.0069999999999997</v>
      </c>
      <c r="G711" s="33"/>
      <c r="H711" s="34"/>
    </row>
    <row r="712" spans="1:8" s="2" customFormat="1" ht="16.899999999999999" customHeight="1">
      <c r="A712" s="33"/>
      <c r="B712" s="34"/>
      <c r="C712" s="236" t="s">
        <v>334</v>
      </c>
      <c r="D712" s="236" t="s">
        <v>335</v>
      </c>
      <c r="E712" s="18" t="s">
        <v>316</v>
      </c>
      <c r="F712" s="237">
        <v>0.66700000000000004</v>
      </c>
      <c r="G712" s="33"/>
      <c r="H712" s="34"/>
    </row>
    <row r="713" spans="1:8" s="2" customFormat="1" ht="16.899999999999999" customHeight="1">
      <c r="A713" s="33"/>
      <c r="B713" s="34"/>
      <c r="C713" s="236" t="s">
        <v>339</v>
      </c>
      <c r="D713" s="236" t="s">
        <v>340</v>
      </c>
      <c r="E713" s="18" t="s">
        <v>316</v>
      </c>
      <c r="F713" s="237">
        <v>13.615</v>
      </c>
      <c r="G713" s="33"/>
      <c r="H713" s="34"/>
    </row>
    <row r="714" spans="1:8" s="2" customFormat="1" ht="16.899999999999999" customHeight="1">
      <c r="A714" s="33"/>
      <c r="B714" s="34"/>
      <c r="C714" s="236" t="s">
        <v>344</v>
      </c>
      <c r="D714" s="236" t="s">
        <v>345</v>
      </c>
      <c r="E714" s="18" t="s">
        <v>316</v>
      </c>
      <c r="F714" s="237">
        <v>1.3620000000000001</v>
      </c>
      <c r="G714" s="33"/>
      <c r="H714" s="34"/>
    </row>
    <row r="715" spans="1:8" s="2" customFormat="1" ht="16.899999999999999" customHeight="1">
      <c r="A715" s="33"/>
      <c r="B715" s="34"/>
      <c r="C715" s="236" t="s">
        <v>349</v>
      </c>
      <c r="D715" s="236" t="s">
        <v>350</v>
      </c>
      <c r="E715" s="18" t="s">
        <v>316</v>
      </c>
      <c r="F715" s="237">
        <v>0.151</v>
      </c>
      <c r="G715" s="33"/>
      <c r="H715" s="34"/>
    </row>
    <row r="716" spans="1:8" s="2" customFormat="1" ht="16.899999999999999" customHeight="1">
      <c r="A716" s="33"/>
      <c r="B716" s="34"/>
      <c r="C716" s="236" t="s">
        <v>354</v>
      </c>
      <c r="D716" s="236" t="s">
        <v>355</v>
      </c>
      <c r="E716" s="18" t="s">
        <v>316</v>
      </c>
      <c r="F716" s="237">
        <v>6.407</v>
      </c>
      <c r="G716" s="33"/>
      <c r="H716" s="34"/>
    </row>
    <row r="717" spans="1:8" s="2" customFormat="1" ht="16.899999999999999" customHeight="1">
      <c r="A717" s="33"/>
      <c r="B717" s="34"/>
      <c r="C717" s="236" t="s">
        <v>360</v>
      </c>
      <c r="D717" s="236" t="s">
        <v>361</v>
      </c>
      <c r="E717" s="18" t="s">
        <v>316</v>
      </c>
      <c r="F717" s="237">
        <v>0.64100000000000001</v>
      </c>
      <c r="G717" s="33"/>
      <c r="H717" s="34"/>
    </row>
    <row r="718" spans="1:8" s="2" customFormat="1" ht="16.899999999999999" customHeight="1">
      <c r="A718" s="33"/>
      <c r="B718" s="34"/>
      <c r="C718" s="236" t="s">
        <v>365</v>
      </c>
      <c r="D718" s="236" t="s">
        <v>366</v>
      </c>
      <c r="E718" s="18" t="s">
        <v>316</v>
      </c>
      <c r="F718" s="237">
        <v>7.0999999999999994E-2</v>
      </c>
      <c r="G718" s="33"/>
      <c r="H718" s="34"/>
    </row>
    <row r="719" spans="1:8" s="2" customFormat="1" ht="16.899999999999999" customHeight="1">
      <c r="A719" s="33"/>
      <c r="B719" s="34"/>
      <c r="C719" s="236" t="s">
        <v>500</v>
      </c>
      <c r="D719" s="236" t="s">
        <v>501</v>
      </c>
      <c r="E719" s="18" t="s">
        <v>316</v>
      </c>
      <c r="F719" s="237">
        <v>71.727999999999994</v>
      </c>
      <c r="G719" s="33"/>
      <c r="H719" s="34"/>
    </row>
    <row r="720" spans="1:8" s="2" customFormat="1" ht="16.899999999999999" customHeight="1">
      <c r="A720" s="33"/>
      <c r="B720" s="34"/>
      <c r="C720" s="232" t="s">
        <v>215</v>
      </c>
      <c r="D720" s="233" t="s">
        <v>1</v>
      </c>
      <c r="E720" s="234" t="s">
        <v>1</v>
      </c>
      <c r="F720" s="235">
        <v>118.699</v>
      </c>
      <c r="G720" s="33"/>
      <c r="H720" s="34"/>
    </row>
    <row r="721" spans="1:8" s="2" customFormat="1" ht="16.899999999999999" customHeight="1">
      <c r="A721" s="33"/>
      <c r="B721" s="34"/>
      <c r="C721" s="236" t="s">
        <v>1</v>
      </c>
      <c r="D721" s="236" t="s">
        <v>323</v>
      </c>
      <c r="E721" s="18" t="s">
        <v>1</v>
      </c>
      <c r="F721" s="237">
        <v>0</v>
      </c>
      <c r="G721" s="33"/>
      <c r="H721" s="34"/>
    </row>
    <row r="722" spans="1:8" s="2" customFormat="1" ht="16.899999999999999" customHeight="1">
      <c r="A722" s="33"/>
      <c r="B722" s="34"/>
      <c r="C722" s="236" t="s">
        <v>1</v>
      </c>
      <c r="D722" s="236" t="s">
        <v>324</v>
      </c>
      <c r="E722" s="18" t="s">
        <v>1</v>
      </c>
      <c r="F722" s="237">
        <v>0</v>
      </c>
      <c r="G722" s="33"/>
      <c r="H722" s="34"/>
    </row>
    <row r="723" spans="1:8" s="2" customFormat="1" ht="16.899999999999999" customHeight="1">
      <c r="A723" s="33"/>
      <c r="B723" s="34"/>
      <c r="C723" s="236" t="s">
        <v>1</v>
      </c>
      <c r="D723" s="236" t="s">
        <v>1274</v>
      </c>
      <c r="E723" s="18" t="s">
        <v>1</v>
      </c>
      <c r="F723" s="237">
        <v>118.699</v>
      </c>
      <c r="G723" s="33"/>
      <c r="H723" s="34"/>
    </row>
    <row r="724" spans="1:8" s="2" customFormat="1" ht="16.899999999999999" customHeight="1">
      <c r="A724" s="33"/>
      <c r="B724" s="34"/>
      <c r="C724" s="236" t="s">
        <v>215</v>
      </c>
      <c r="D724" s="236" t="s">
        <v>326</v>
      </c>
      <c r="E724" s="18" t="s">
        <v>1</v>
      </c>
      <c r="F724" s="237">
        <v>118.699</v>
      </c>
      <c r="G724" s="33"/>
      <c r="H724" s="34"/>
    </row>
    <row r="725" spans="1:8" s="2" customFormat="1" ht="16.899999999999999" customHeight="1">
      <c r="A725" s="33"/>
      <c r="B725" s="34"/>
      <c r="C725" s="238" t="s">
        <v>2899</v>
      </c>
      <c r="D725" s="33"/>
      <c r="E725" s="33"/>
      <c r="F725" s="33"/>
      <c r="G725" s="33"/>
      <c r="H725" s="34"/>
    </row>
    <row r="726" spans="1:8" s="2" customFormat="1" ht="16.899999999999999" customHeight="1">
      <c r="A726" s="33"/>
      <c r="B726" s="34"/>
      <c r="C726" s="236" t="s">
        <v>320</v>
      </c>
      <c r="D726" s="236" t="s">
        <v>321</v>
      </c>
      <c r="E726" s="18" t="s">
        <v>316</v>
      </c>
      <c r="F726" s="237">
        <v>60.066000000000003</v>
      </c>
      <c r="G726" s="33"/>
      <c r="H726" s="34"/>
    </row>
    <row r="727" spans="1:8" s="2" customFormat="1" ht="16.899999999999999" customHeight="1">
      <c r="A727" s="33"/>
      <c r="B727" s="34"/>
      <c r="C727" s="236" t="s">
        <v>525</v>
      </c>
      <c r="D727" s="236" t="s">
        <v>526</v>
      </c>
      <c r="E727" s="18" t="s">
        <v>316</v>
      </c>
      <c r="F727" s="237">
        <v>67.501999999999995</v>
      </c>
      <c r="G727" s="33"/>
      <c r="H727" s="34"/>
    </row>
    <row r="728" spans="1:8" s="2" customFormat="1" ht="16.899999999999999" customHeight="1">
      <c r="A728" s="33"/>
      <c r="B728" s="34"/>
      <c r="C728" s="232" t="s">
        <v>319</v>
      </c>
      <c r="D728" s="233" t="s">
        <v>1</v>
      </c>
      <c r="E728" s="234" t="s">
        <v>1</v>
      </c>
      <c r="F728" s="235">
        <v>14.4</v>
      </c>
      <c r="G728" s="33"/>
      <c r="H728" s="34"/>
    </row>
    <row r="729" spans="1:8" s="2" customFormat="1" ht="16.899999999999999" customHeight="1">
      <c r="A729" s="33"/>
      <c r="B729" s="34"/>
      <c r="C729" s="236" t="s">
        <v>1</v>
      </c>
      <c r="D729" s="236" t="s">
        <v>1273</v>
      </c>
      <c r="E729" s="18" t="s">
        <v>1</v>
      </c>
      <c r="F729" s="237">
        <v>14.4</v>
      </c>
      <c r="G729" s="33"/>
      <c r="H729" s="34"/>
    </row>
    <row r="730" spans="1:8" s="2" customFormat="1" ht="16.899999999999999" customHeight="1">
      <c r="A730" s="33"/>
      <c r="B730" s="34"/>
      <c r="C730" s="236" t="s">
        <v>319</v>
      </c>
      <c r="D730" s="236" t="s">
        <v>275</v>
      </c>
      <c r="E730" s="18" t="s">
        <v>1</v>
      </c>
      <c r="F730" s="237">
        <v>14.4</v>
      </c>
      <c r="G730" s="33"/>
      <c r="H730" s="34"/>
    </row>
    <row r="731" spans="1:8" s="2" customFormat="1" ht="16.899999999999999" customHeight="1">
      <c r="A731" s="33"/>
      <c r="B731" s="34"/>
      <c r="C731" s="232" t="s">
        <v>220</v>
      </c>
      <c r="D731" s="233" t="s">
        <v>1</v>
      </c>
      <c r="E731" s="234" t="s">
        <v>1</v>
      </c>
      <c r="F731" s="235">
        <v>67.501999999999995</v>
      </c>
      <c r="G731" s="33"/>
      <c r="H731" s="34"/>
    </row>
    <row r="732" spans="1:8" s="2" customFormat="1" ht="16.899999999999999" customHeight="1">
      <c r="A732" s="33"/>
      <c r="B732" s="34"/>
      <c r="C732" s="236" t="s">
        <v>1</v>
      </c>
      <c r="D732" s="236" t="s">
        <v>528</v>
      </c>
      <c r="E732" s="18" t="s">
        <v>1</v>
      </c>
      <c r="F732" s="237">
        <v>118.699</v>
      </c>
      <c r="G732" s="33"/>
      <c r="H732" s="34"/>
    </row>
    <row r="733" spans="1:8" s="2" customFormat="1" ht="16.899999999999999" customHeight="1">
      <c r="A733" s="33"/>
      <c r="B733" s="34"/>
      <c r="C733" s="236" t="s">
        <v>1</v>
      </c>
      <c r="D733" s="236" t="s">
        <v>1326</v>
      </c>
      <c r="E733" s="18" t="s">
        <v>1</v>
      </c>
      <c r="F733" s="237">
        <v>0</v>
      </c>
      <c r="G733" s="33"/>
      <c r="H733" s="34"/>
    </row>
    <row r="734" spans="1:8" s="2" customFormat="1" ht="16.899999999999999" customHeight="1">
      <c r="A734" s="33"/>
      <c r="B734" s="34"/>
      <c r="C734" s="236" t="s">
        <v>1</v>
      </c>
      <c r="D734" s="236" t="s">
        <v>1327</v>
      </c>
      <c r="E734" s="18" t="s">
        <v>1</v>
      </c>
      <c r="F734" s="237">
        <v>-40.185000000000002</v>
      </c>
      <c r="G734" s="33"/>
      <c r="H734" s="34"/>
    </row>
    <row r="735" spans="1:8" s="2" customFormat="1" ht="16.899999999999999" customHeight="1">
      <c r="A735" s="33"/>
      <c r="B735" s="34"/>
      <c r="C735" s="236" t="s">
        <v>1</v>
      </c>
      <c r="D735" s="236" t="s">
        <v>1328</v>
      </c>
      <c r="E735" s="18" t="s">
        <v>1</v>
      </c>
      <c r="F735" s="237">
        <v>-3.4540000000000002</v>
      </c>
      <c r="G735" s="33"/>
      <c r="H735" s="34"/>
    </row>
    <row r="736" spans="1:8" s="2" customFormat="1" ht="16.899999999999999" customHeight="1">
      <c r="A736" s="33"/>
      <c r="B736" s="34"/>
      <c r="C736" s="236" t="s">
        <v>1</v>
      </c>
      <c r="D736" s="236" t="s">
        <v>1329</v>
      </c>
      <c r="E736" s="18" t="s">
        <v>1</v>
      </c>
      <c r="F736" s="237">
        <v>-0.875</v>
      </c>
      <c r="G736" s="33"/>
      <c r="H736" s="34"/>
    </row>
    <row r="737" spans="1:8" s="2" customFormat="1" ht="16.899999999999999" customHeight="1">
      <c r="A737" s="33"/>
      <c r="B737" s="34"/>
      <c r="C737" s="236" t="s">
        <v>1</v>
      </c>
      <c r="D737" s="236" t="s">
        <v>1330</v>
      </c>
      <c r="E737" s="18" t="s">
        <v>1</v>
      </c>
      <c r="F737" s="237">
        <v>-0.33800000000000002</v>
      </c>
      <c r="G737" s="33"/>
      <c r="H737" s="34"/>
    </row>
    <row r="738" spans="1:8" s="2" customFormat="1" ht="16.899999999999999" customHeight="1">
      <c r="A738" s="33"/>
      <c r="B738" s="34"/>
      <c r="C738" s="236" t="s">
        <v>1</v>
      </c>
      <c r="D738" s="236" t="s">
        <v>531</v>
      </c>
      <c r="E738" s="18" t="s">
        <v>1</v>
      </c>
      <c r="F738" s="237">
        <v>0</v>
      </c>
      <c r="G738" s="33"/>
      <c r="H738" s="34"/>
    </row>
    <row r="739" spans="1:8" s="2" customFormat="1" ht="16.899999999999999" customHeight="1">
      <c r="A739" s="33"/>
      <c r="B739" s="34"/>
      <c r="C739" s="236" t="s">
        <v>1</v>
      </c>
      <c r="D739" s="236" t="s">
        <v>1331</v>
      </c>
      <c r="E739" s="18" t="s">
        <v>1</v>
      </c>
      <c r="F739" s="237">
        <v>-6.3449999999999998</v>
      </c>
      <c r="G739" s="33"/>
      <c r="H739" s="34"/>
    </row>
    <row r="740" spans="1:8" s="2" customFormat="1" ht="16.899999999999999" customHeight="1">
      <c r="A740" s="33"/>
      <c r="B740" s="34"/>
      <c r="C740" s="236" t="s">
        <v>220</v>
      </c>
      <c r="D740" s="236" t="s">
        <v>275</v>
      </c>
      <c r="E740" s="18" t="s">
        <v>1</v>
      </c>
      <c r="F740" s="237">
        <v>67.501999999999995</v>
      </c>
      <c r="G740" s="33"/>
      <c r="H740" s="34"/>
    </row>
    <row r="741" spans="1:8" s="2" customFormat="1" ht="16.899999999999999" customHeight="1">
      <c r="A741" s="33"/>
      <c r="B741" s="34"/>
      <c r="C741" s="238" t="s">
        <v>2899</v>
      </c>
      <c r="D741" s="33"/>
      <c r="E741" s="33"/>
      <c r="F741" s="33"/>
      <c r="G741" s="33"/>
      <c r="H741" s="34"/>
    </row>
    <row r="742" spans="1:8" s="2" customFormat="1" ht="16.899999999999999" customHeight="1">
      <c r="A742" s="33"/>
      <c r="B742" s="34"/>
      <c r="C742" s="236" t="s">
        <v>525</v>
      </c>
      <c r="D742" s="236" t="s">
        <v>526</v>
      </c>
      <c r="E742" s="18" t="s">
        <v>316</v>
      </c>
      <c r="F742" s="237">
        <v>67.501999999999995</v>
      </c>
      <c r="G742" s="33"/>
      <c r="H742" s="34"/>
    </row>
    <row r="743" spans="1:8" s="2" customFormat="1" ht="16.899999999999999" customHeight="1">
      <c r="A743" s="33"/>
      <c r="B743" s="34"/>
      <c r="C743" s="236" t="s">
        <v>539</v>
      </c>
      <c r="D743" s="236" t="s">
        <v>540</v>
      </c>
      <c r="E743" s="18" t="s">
        <v>316</v>
      </c>
      <c r="F743" s="237">
        <v>84.31</v>
      </c>
      <c r="G743" s="33"/>
      <c r="H743" s="34"/>
    </row>
    <row r="744" spans="1:8" s="2" customFormat="1" ht="16.899999999999999" customHeight="1">
      <c r="A744" s="33"/>
      <c r="B744" s="34"/>
      <c r="C744" s="236" t="s">
        <v>534</v>
      </c>
      <c r="D744" s="236" t="s">
        <v>535</v>
      </c>
      <c r="E744" s="18" t="s">
        <v>432</v>
      </c>
      <c r="F744" s="237">
        <v>140.33699999999999</v>
      </c>
      <c r="G744" s="33"/>
      <c r="H744" s="34"/>
    </row>
    <row r="745" spans="1:8" s="2" customFormat="1" ht="16.899999999999999" customHeight="1">
      <c r="A745" s="33"/>
      <c r="B745" s="34"/>
      <c r="C745" s="232" t="s">
        <v>1645</v>
      </c>
      <c r="D745" s="233" t="s">
        <v>1</v>
      </c>
      <c r="E745" s="234" t="s">
        <v>1</v>
      </c>
      <c r="F745" s="235">
        <v>41.784999999999997</v>
      </c>
      <c r="G745" s="33"/>
      <c r="H745" s="34"/>
    </row>
    <row r="746" spans="1:8" s="2" customFormat="1" ht="26.45" customHeight="1">
      <c r="A746" s="33"/>
      <c r="B746" s="34"/>
      <c r="C746" s="231" t="s">
        <v>2903</v>
      </c>
      <c r="D746" s="231" t="s">
        <v>96</v>
      </c>
      <c r="E746" s="33"/>
      <c r="F746" s="33"/>
      <c r="G746" s="33"/>
      <c r="H746" s="34"/>
    </row>
    <row r="747" spans="1:8" s="2" customFormat="1" ht="16.899999999999999" customHeight="1">
      <c r="A747" s="33"/>
      <c r="B747" s="34"/>
      <c r="C747" s="232" t="s">
        <v>138</v>
      </c>
      <c r="D747" s="233" t="s">
        <v>1</v>
      </c>
      <c r="E747" s="234" t="s">
        <v>1</v>
      </c>
      <c r="F747" s="235">
        <v>22.23</v>
      </c>
      <c r="G747" s="33"/>
      <c r="H747" s="34"/>
    </row>
    <row r="748" spans="1:8" s="2" customFormat="1" ht="16.899999999999999" customHeight="1">
      <c r="A748" s="33"/>
      <c r="B748" s="34"/>
      <c r="C748" s="236" t="s">
        <v>1</v>
      </c>
      <c r="D748" s="236" t="s">
        <v>1654</v>
      </c>
      <c r="E748" s="18" t="s">
        <v>1</v>
      </c>
      <c r="F748" s="237">
        <v>22.23</v>
      </c>
      <c r="G748" s="33"/>
      <c r="H748" s="34"/>
    </row>
    <row r="749" spans="1:8" s="2" customFormat="1" ht="16.899999999999999" customHeight="1">
      <c r="A749" s="33"/>
      <c r="B749" s="34"/>
      <c r="C749" s="236" t="s">
        <v>138</v>
      </c>
      <c r="D749" s="236" t="s">
        <v>326</v>
      </c>
      <c r="E749" s="18" t="s">
        <v>1</v>
      </c>
      <c r="F749" s="237">
        <v>22.23</v>
      </c>
      <c r="G749" s="33"/>
      <c r="H749" s="34"/>
    </row>
    <row r="750" spans="1:8" s="2" customFormat="1" ht="16.899999999999999" customHeight="1">
      <c r="A750" s="33"/>
      <c r="B750" s="34"/>
      <c r="C750" s="238" t="s">
        <v>2899</v>
      </c>
      <c r="D750" s="33"/>
      <c r="E750" s="33"/>
      <c r="F750" s="33"/>
      <c r="G750" s="33"/>
      <c r="H750" s="34"/>
    </row>
    <row r="751" spans="1:8" s="2" customFormat="1" ht="16.899999999999999" customHeight="1">
      <c r="A751" s="33"/>
      <c r="B751" s="34"/>
      <c r="C751" s="236" t="s">
        <v>645</v>
      </c>
      <c r="D751" s="236" t="s">
        <v>646</v>
      </c>
      <c r="E751" s="18" t="s">
        <v>372</v>
      </c>
      <c r="F751" s="237">
        <v>22.23</v>
      </c>
      <c r="G751" s="33"/>
      <c r="H751" s="34"/>
    </row>
    <row r="752" spans="1:8" s="2" customFormat="1" ht="16.899999999999999" customHeight="1">
      <c r="A752" s="33"/>
      <c r="B752" s="34"/>
      <c r="C752" s="236" t="s">
        <v>1025</v>
      </c>
      <c r="D752" s="236" t="s">
        <v>1026</v>
      </c>
      <c r="E752" s="18" t="s">
        <v>372</v>
      </c>
      <c r="F752" s="237">
        <v>22.23</v>
      </c>
      <c r="G752" s="33"/>
      <c r="H752" s="34"/>
    </row>
    <row r="753" spans="1:8" s="2" customFormat="1" ht="16.899999999999999" customHeight="1">
      <c r="A753" s="33"/>
      <c r="B753" s="34"/>
      <c r="C753" s="232" t="s">
        <v>140</v>
      </c>
      <c r="D753" s="233" t="s">
        <v>1</v>
      </c>
      <c r="E753" s="234" t="s">
        <v>1</v>
      </c>
      <c r="F753" s="235">
        <v>29.48</v>
      </c>
      <c r="G753" s="33"/>
      <c r="H753" s="34"/>
    </row>
    <row r="754" spans="1:8" s="2" customFormat="1" ht="16.899999999999999" customHeight="1">
      <c r="A754" s="33"/>
      <c r="B754" s="34"/>
      <c r="C754" s="236" t="s">
        <v>1</v>
      </c>
      <c r="D754" s="236" t="s">
        <v>1650</v>
      </c>
      <c r="E754" s="18" t="s">
        <v>1</v>
      </c>
      <c r="F754" s="237">
        <v>29.48</v>
      </c>
      <c r="G754" s="33"/>
      <c r="H754" s="34"/>
    </row>
    <row r="755" spans="1:8" s="2" customFormat="1" ht="16.899999999999999" customHeight="1">
      <c r="A755" s="33"/>
      <c r="B755" s="34"/>
      <c r="C755" s="236" t="s">
        <v>140</v>
      </c>
      <c r="D755" s="236" t="s">
        <v>326</v>
      </c>
      <c r="E755" s="18" t="s">
        <v>1</v>
      </c>
      <c r="F755" s="237">
        <v>29.48</v>
      </c>
      <c r="G755" s="33"/>
      <c r="H755" s="34"/>
    </row>
    <row r="756" spans="1:8" s="2" customFormat="1" ht="16.899999999999999" customHeight="1">
      <c r="A756" s="33"/>
      <c r="B756" s="34"/>
      <c r="C756" s="238" t="s">
        <v>2899</v>
      </c>
      <c r="D756" s="33"/>
      <c r="E756" s="33"/>
      <c r="F756" s="33"/>
      <c r="G756" s="33"/>
      <c r="H756" s="34"/>
    </row>
    <row r="757" spans="1:8" s="2" customFormat="1" ht="16.899999999999999" customHeight="1">
      <c r="A757" s="33"/>
      <c r="B757" s="34"/>
      <c r="C757" s="236" t="s">
        <v>634</v>
      </c>
      <c r="D757" s="236" t="s">
        <v>635</v>
      </c>
      <c r="E757" s="18" t="s">
        <v>372</v>
      </c>
      <c r="F757" s="237">
        <v>29.48</v>
      </c>
      <c r="G757" s="33"/>
      <c r="H757" s="34"/>
    </row>
    <row r="758" spans="1:8" s="2" customFormat="1" ht="16.899999999999999" customHeight="1">
      <c r="A758" s="33"/>
      <c r="B758" s="34"/>
      <c r="C758" s="236" t="s">
        <v>1020</v>
      </c>
      <c r="D758" s="236" t="s">
        <v>1021</v>
      </c>
      <c r="E758" s="18" t="s">
        <v>372</v>
      </c>
      <c r="F758" s="237">
        <v>29.48</v>
      </c>
      <c r="G758" s="33"/>
      <c r="H758" s="34"/>
    </row>
    <row r="759" spans="1:8" s="2" customFormat="1" ht="16.899999999999999" customHeight="1">
      <c r="A759" s="33"/>
      <c r="B759" s="34"/>
      <c r="C759" s="232" t="s">
        <v>143</v>
      </c>
      <c r="D759" s="233" t="s">
        <v>1</v>
      </c>
      <c r="E759" s="234" t="s">
        <v>1</v>
      </c>
      <c r="F759" s="235">
        <v>37.729999999999997</v>
      </c>
      <c r="G759" s="33"/>
      <c r="H759" s="34"/>
    </row>
    <row r="760" spans="1:8" s="2" customFormat="1" ht="16.899999999999999" customHeight="1">
      <c r="A760" s="33"/>
      <c r="B760" s="34"/>
      <c r="C760" s="236" t="s">
        <v>1</v>
      </c>
      <c r="D760" s="236" t="s">
        <v>1668</v>
      </c>
      <c r="E760" s="18" t="s">
        <v>1</v>
      </c>
      <c r="F760" s="237">
        <v>37.729999999999997</v>
      </c>
      <c r="G760" s="33"/>
      <c r="H760" s="34"/>
    </row>
    <row r="761" spans="1:8" s="2" customFormat="1" ht="16.899999999999999" customHeight="1">
      <c r="A761" s="33"/>
      <c r="B761" s="34"/>
      <c r="C761" s="236" t="s">
        <v>143</v>
      </c>
      <c r="D761" s="236" t="s">
        <v>275</v>
      </c>
      <c r="E761" s="18" t="s">
        <v>1</v>
      </c>
      <c r="F761" s="237">
        <v>37.729999999999997</v>
      </c>
      <c r="G761" s="33"/>
      <c r="H761" s="34"/>
    </row>
    <row r="762" spans="1:8" s="2" customFormat="1" ht="16.899999999999999" customHeight="1">
      <c r="A762" s="33"/>
      <c r="B762" s="34"/>
      <c r="C762" s="238" t="s">
        <v>2899</v>
      </c>
      <c r="D762" s="33"/>
      <c r="E762" s="33"/>
      <c r="F762" s="33"/>
      <c r="G762" s="33"/>
      <c r="H762" s="34"/>
    </row>
    <row r="763" spans="1:8" s="2" customFormat="1" ht="16.899999999999999" customHeight="1">
      <c r="A763" s="33"/>
      <c r="B763" s="34"/>
      <c r="C763" s="236" t="s">
        <v>675</v>
      </c>
      <c r="D763" s="236" t="s">
        <v>676</v>
      </c>
      <c r="E763" s="18" t="s">
        <v>372</v>
      </c>
      <c r="F763" s="237">
        <v>37.729999999999997</v>
      </c>
      <c r="G763" s="33"/>
      <c r="H763" s="34"/>
    </row>
    <row r="764" spans="1:8" s="2" customFormat="1" ht="16.899999999999999" customHeight="1">
      <c r="A764" s="33"/>
      <c r="B764" s="34"/>
      <c r="C764" s="236" t="s">
        <v>1818</v>
      </c>
      <c r="D764" s="236" t="s">
        <v>1819</v>
      </c>
      <c r="E764" s="18" t="s">
        <v>372</v>
      </c>
      <c r="F764" s="237">
        <v>37.729999999999997</v>
      </c>
      <c r="G764" s="33"/>
      <c r="H764" s="34"/>
    </row>
    <row r="765" spans="1:8" s="2" customFormat="1" ht="16.899999999999999" customHeight="1">
      <c r="A765" s="33"/>
      <c r="B765" s="34"/>
      <c r="C765" s="236" t="s">
        <v>1016</v>
      </c>
      <c r="D765" s="236" t="s">
        <v>1017</v>
      </c>
      <c r="E765" s="18" t="s">
        <v>372</v>
      </c>
      <c r="F765" s="237">
        <v>37.729999999999997</v>
      </c>
      <c r="G765" s="33"/>
      <c r="H765" s="34"/>
    </row>
    <row r="766" spans="1:8" s="2" customFormat="1" ht="16.899999999999999" customHeight="1">
      <c r="A766" s="33"/>
      <c r="B766" s="34"/>
      <c r="C766" s="232" t="s">
        <v>145</v>
      </c>
      <c r="D766" s="233" t="s">
        <v>1</v>
      </c>
      <c r="E766" s="234" t="s">
        <v>1</v>
      </c>
      <c r="F766" s="235">
        <v>46.98</v>
      </c>
      <c r="G766" s="33"/>
      <c r="H766" s="34"/>
    </row>
    <row r="767" spans="1:8" s="2" customFormat="1" ht="16.899999999999999" customHeight="1">
      <c r="A767" s="33"/>
      <c r="B767" s="34"/>
      <c r="C767" s="236" t="s">
        <v>1</v>
      </c>
      <c r="D767" s="236" t="s">
        <v>1663</v>
      </c>
      <c r="E767" s="18" t="s">
        <v>1</v>
      </c>
      <c r="F767" s="237">
        <v>46.98</v>
      </c>
      <c r="G767" s="33"/>
      <c r="H767" s="34"/>
    </row>
    <row r="768" spans="1:8" s="2" customFormat="1" ht="16.899999999999999" customHeight="1">
      <c r="A768" s="33"/>
      <c r="B768" s="34"/>
      <c r="C768" s="236" t="s">
        <v>145</v>
      </c>
      <c r="D768" s="236" t="s">
        <v>326</v>
      </c>
      <c r="E768" s="18" t="s">
        <v>1</v>
      </c>
      <c r="F768" s="237">
        <v>46.98</v>
      </c>
      <c r="G768" s="33"/>
      <c r="H768" s="34"/>
    </row>
    <row r="769" spans="1:8" s="2" customFormat="1" ht="16.899999999999999" customHeight="1">
      <c r="A769" s="33"/>
      <c r="B769" s="34"/>
      <c r="C769" s="238" t="s">
        <v>2899</v>
      </c>
      <c r="D769" s="33"/>
      <c r="E769" s="33"/>
      <c r="F769" s="33"/>
      <c r="G769" s="33"/>
      <c r="H769" s="34"/>
    </row>
    <row r="770" spans="1:8" s="2" customFormat="1" ht="16.899999999999999" customHeight="1">
      <c r="A770" s="33"/>
      <c r="B770" s="34"/>
      <c r="C770" s="236" t="s">
        <v>661</v>
      </c>
      <c r="D770" s="236" t="s">
        <v>662</v>
      </c>
      <c r="E770" s="18" t="s">
        <v>372</v>
      </c>
      <c r="F770" s="237">
        <v>122.68</v>
      </c>
      <c r="G770" s="33"/>
      <c r="H770" s="34"/>
    </row>
    <row r="771" spans="1:8" s="2" customFormat="1" ht="16.899999999999999" customHeight="1">
      <c r="A771" s="33"/>
      <c r="B771" s="34"/>
      <c r="C771" s="236" t="s">
        <v>1000</v>
      </c>
      <c r="D771" s="236" t="s">
        <v>1001</v>
      </c>
      <c r="E771" s="18" t="s">
        <v>372</v>
      </c>
      <c r="F771" s="237">
        <v>46.98</v>
      </c>
      <c r="G771" s="33"/>
      <c r="H771" s="34"/>
    </row>
    <row r="772" spans="1:8" s="2" customFormat="1" ht="16.899999999999999" customHeight="1">
      <c r="A772" s="33"/>
      <c r="B772" s="34"/>
      <c r="C772" s="236" t="s">
        <v>1004</v>
      </c>
      <c r="D772" s="236" t="s">
        <v>1814</v>
      </c>
      <c r="E772" s="18" t="s">
        <v>372</v>
      </c>
      <c r="F772" s="237">
        <v>46.98</v>
      </c>
      <c r="G772" s="33"/>
      <c r="H772" s="34"/>
    </row>
    <row r="773" spans="1:8" s="2" customFormat="1" ht="16.899999999999999" customHeight="1">
      <c r="A773" s="33"/>
      <c r="B773" s="34"/>
      <c r="C773" s="232" t="s">
        <v>147</v>
      </c>
      <c r="D773" s="233" t="s">
        <v>1</v>
      </c>
      <c r="E773" s="234" t="s">
        <v>1</v>
      </c>
      <c r="F773" s="235">
        <v>75.7</v>
      </c>
      <c r="G773" s="33"/>
      <c r="H773" s="34"/>
    </row>
    <row r="774" spans="1:8" s="2" customFormat="1" ht="16.899999999999999" customHeight="1">
      <c r="A774" s="33"/>
      <c r="B774" s="34"/>
      <c r="C774" s="236" t="s">
        <v>1</v>
      </c>
      <c r="D774" s="236" t="s">
        <v>1662</v>
      </c>
      <c r="E774" s="18" t="s">
        <v>1</v>
      </c>
      <c r="F774" s="237">
        <v>75.7</v>
      </c>
      <c r="G774" s="33"/>
      <c r="H774" s="34"/>
    </row>
    <row r="775" spans="1:8" s="2" customFormat="1" ht="16.899999999999999" customHeight="1">
      <c r="A775" s="33"/>
      <c r="B775" s="34"/>
      <c r="C775" s="236" t="s">
        <v>147</v>
      </c>
      <c r="D775" s="236" t="s">
        <v>326</v>
      </c>
      <c r="E775" s="18" t="s">
        <v>1</v>
      </c>
      <c r="F775" s="237">
        <v>75.7</v>
      </c>
      <c r="G775" s="33"/>
      <c r="H775" s="34"/>
    </row>
    <row r="776" spans="1:8" s="2" customFormat="1" ht="16.899999999999999" customHeight="1">
      <c r="A776" s="33"/>
      <c r="B776" s="34"/>
      <c r="C776" s="238" t="s">
        <v>2899</v>
      </c>
      <c r="D776" s="33"/>
      <c r="E776" s="33"/>
      <c r="F776" s="33"/>
      <c r="G776" s="33"/>
      <c r="H776" s="34"/>
    </row>
    <row r="777" spans="1:8" s="2" customFormat="1" ht="16.899999999999999" customHeight="1">
      <c r="A777" s="33"/>
      <c r="B777" s="34"/>
      <c r="C777" s="236" t="s">
        <v>661</v>
      </c>
      <c r="D777" s="236" t="s">
        <v>662</v>
      </c>
      <c r="E777" s="18" t="s">
        <v>372</v>
      </c>
      <c r="F777" s="237">
        <v>122.68</v>
      </c>
      <c r="G777" s="33"/>
      <c r="H777" s="34"/>
    </row>
    <row r="778" spans="1:8" s="2" customFormat="1" ht="16.899999999999999" customHeight="1">
      <c r="A778" s="33"/>
      <c r="B778" s="34"/>
      <c r="C778" s="236" t="s">
        <v>1000</v>
      </c>
      <c r="D778" s="236" t="s">
        <v>1001</v>
      </c>
      <c r="E778" s="18" t="s">
        <v>372</v>
      </c>
      <c r="F778" s="237">
        <v>75.7</v>
      </c>
      <c r="G778" s="33"/>
      <c r="H778" s="34"/>
    </row>
    <row r="779" spans="1:8" s="2" customFormat="1" ht="16.899999999999999" customHeight="1">
      <c r="A779" s="33"/>
      <c r="B779" s="34"/>
      <c r="C779" s="236" t="s">
        <v>995</v>
      </c>
      <c r="D779" s="236" t="s">
        <v>1810</v>
      </c>
      <c r="E779" s="18" t="s">
        <v>372</v>
      </c>
      <c r="F779" s="237">
        <v>75.7</v>
      </c>
      <c r="G779" s="33"/>
      <c r="H779" s="34"/>
    </row>
    <row r="780" spans="1:8" s="2" customFormat="1" ht="16.899999999999999" customHeight="1">
      <c r="A780" s="33"/>
      <c r="B780" s="34"/>
      <c r="C780" s="232" t="s">
        <v>149</v>
      </c>
      <c r="D780" s="233" t="s">
        <v>1</v>
      </c>
      <c r="E780" s="234" t="s">
        <v>1</v>
      </c>
      <c r="F780" s="235">
        <v>15.98</v>
      </c>
      <c r="G780" s="33"/>
      <c r="H780" s="34"/>
    </row>
    <row r="781" spans="1:8" s="2" customFormat="1" ht="16.899999999999999" customHeight="1">
      <c r="A781" s="33"/>
      <c r="B781" s="34"/>
      <c r="C781" s="236" t="s">
        <v>1</v>
      </c>
      <c r="D781" s="236" t="s">
        <v>1661</v>
      </c>
      <c r="E781" s="18" t="s">
        <v>1</v>
      </c>
      <c r="F781" s="237">
        <v>15.98</v>
      </c>
      <c r="G781" s="33"/>
      <c r="H781" s="34"/>
    </row>
    <row r="782" spans="1:8" s="2" customFormat="1" ht="16.899999999999999" customHeight="1">
      <c r="A782" s="33"/>
      <c r="B782" s="34"/>
      <c r="C782" s="236" t="s">
        <v>149</v>
      </c>
      <c r="D782" s="236" t="s">
        <v>275</v>
      </c>
      <c r="E782" s="18" t="s">
        <v>1</v>
      </c>
      <c r="F782" s="237">
        <v>15.98</v>
      </c>
      <c r="G782" s="33"/>
      <c r="H782" s="34"/>
    </row>
    <row r="783" spans="1:8" s="2" customFormat="1" ht="16.899999999999999" customHeight="1">
      <c r="A783" s="33"/>
      <c r="B783" s="34"/>
      <c r="C783" s="238" t="s">
        <v>2899</v>
      </c>
      <c r="D783" s="33"/>
      <c r="E783" s="33"/>
      <c r="F783" s="33"/>
      <c r="G783" s="33"/>
      <c r="H783" s="34"/>
    </row>
    <row r="784" spans="1:8" s="2" customFormat="1" ht="16.899999999999999" customHeight="1">
      <c r="A784" s="33"/>
      <c r="B784" s="34"/>
      <c r="C784" s="236" t="s">
        <v>661</v>
      </c>
      <c r="D784" s="236" t="s">
        <v>662</v>
      </c>
      <c r="E784" s="18" t="s">
        <v>372</v>
      </c>
      <c r="F784" s="237">
        <v>122.68</v>
      </c>
      <c r="G784" s="33"/>
      <c r="H784" s="34"/>
    </row>
    <row r="785" spans="1:8" s="2" customFormat="1" ht="16.899999999999999" customHeight="1">
      <c r="A785" s="33"/>
      <c r="B785" s="34"/>
      <c r="C785" s="236" t="s">
        <v>320</v>
      </c>
      <c r="D785" s="236" t="s">
        <v>321</v>
      </c>
      <c r="E785" s="18" t="s">
        <v>316</v>
      </c>
      <c r="F785" s="237">
        <v>67.91</v>
      </c>
      <c r="G785" s="33"/>
      <c r="H785" s="34"/>
    </row>
    <row r="786" spans="1:8" s="2" customFormat="1" ht="16.899999999999999" customHeight="1">
      <c r="A786" s="33"/>
      <c r="B786" s="34"/>
      <c r="C786" s="236" t="s">
        <v>525</v>
      </c>
      <c r="D786" s="236" t="s">
        <v>526</v>
      </c>
      <c r="E786" s="18" t="s">
        <v>316</v>
      </c>
      <c r="F786" s="237">
        <v>88.584000000000003</v>
      </c>
      <c r="G786" s="33"/>
      <c r="H786" s="34"/>
    </row>
    <row r="787" spans="1:8" s="2" customFormat="1" ht="16.899999999999999" customHeight="1">
      <c r="A787" s="33"/>
      <c r="B787" s="34"/>
      <c r="C787" s="232" t="s">
        <v>1220</v>
      </c>
      <c r="D787" s="233" t="s">
        <v>1</v>
      </c>
      <c r="E787" s="234" t="s">
        <v>1</v>
      </c>
      <c r="F787" s="235">
        <v>240.85</v>
      </c>
      <c r="G787" s="33"/>
      <c r="H787" s="34"/>
    </row>
    <row r="788" spans="1:8" s="2" customFormat="1" ht="16.899999999999999" customHeight="1">
      <c r="A788" s="33"/>
      <c r="B788" s="34"/>
      <c r="C788" s="236" t="s">
        <v>1</v>
      </c>
      <c r="D788" s="236" t="s">
        <v>1341</v>
      </c>
      <c r="E788" s="18" t="s">
        <v>1</v>
      </c>
      <c r="F788" s="237">
        <v>235.334</v>
      </c>
      <c r="G788" s="33"/>
      <c r="H788" s="34"/>
    </row>
    <row r="789" spans="1:8" s="2" customFormat="1" ht="16.899999999999999" customHeight="1">
      <c r="A789" s="33"/>
      <c r="B789" s="34"/>
      <c r="C789" s="236" t="s">
        <v>1</v>
      </c>
      <c r="D789" s="236" t="s">
        <v>1733</v>
      </c>
      <c r="E789" s="18" t="s">
        <v>1</v>
      </c>
      <c r="F789" s="237">
        <v>5.516</v>
      </c>
      <c r="G789" s="33"/>
      <c r="H789" s="34"/>
    </row>
    <row r="790" spans="1:8" s="2" customFormat="1" ht="16.899999999999999" customHeight="1">
      <c r="A790" s="33"/>
      <c r="B790" s="34"/>
      <c r="C790" s="236" t="s">
        <v>1220</v>
      </c>
      <c r="D790" s="236" t="s">
        <v>275</v>
      </c>
      <c r="E790" s="18" t="s">
        <v>1</v>
      </c>
      <c r="F790" s="237">
        <v>240.85</v>
      </c>
      <c r="G790" s="33"/>
      <c r="H790" s="34"/>
    </row>
    <row r="791" spans="1:8" s="2" customFormat="1" ht="16.899999999999999" customHeight="1">
      <c r="A791" s="33"/>
      <c r="B791" s="34"/>
      <c r="C791" s="238" t="s">
        <v>2899</v>
      </c>
      <c r="D791" s="33"/>
      <c r="E791" s="33"/>
      <c r="F791" s="33"/>
      <c r="G791" s="33"/>
      <c r="H791" s="34"/>
    </row>
    <row r="792" spans="1:8" s="2" customFormat="1" ht="16.899999999999999" customHeight="1">
      <c r="A792" s="33"/>
      <c r="B792" s="34"/>
      <c r="C792" s="236" t="s">
        <v>1337</v>
      </c>
      <c r="D792" s="236" t="s">
        <v>1338</v>
      </c>
      <c r="E792" s="18" t="s">
        <v>316</v>
      </c>
      <c r="F792" s="237">
        <v>240.85</v>
      </c>
      <c r="G792" s="33"/>
      <c r="H792" s="34"/>
    </row>
    <row r="793" spans="1:8" s="2" customFormat="1" ht="16.899999999999999" customHeight="1">
      <c r="A793" s="33"/>
      <c r="B793" s="34"/>
      <c r="C793" s="236" t="s">
        <v>589</v>
      </c>
      <c r="D793" s="236" t="s">
        <v>590</v>
      </c>
      <c r="E793" s="18" t="s">
        <v>316</v>
      </c>
      <c r="F793" s="237">
        <v>287.02300000000002</v>
      </c>
      <c r="G793" s="33"/>
      <c r="H793" s="34"/>
    </row>
    <row r="794" spans="1:8" s="2" customFormat="1" ht="16.899999999999999" customHeight="1">
      <c r="A794" s="33"/>
      <c r="B794" s="34"/>
      <c r="C794" s="236" t="s">
        <v>611</v>
      </c>
      <c r="D794" s="236" t="s">
        <v>612</v>
      </c>
      <c r="E794" s="18" t="s">
        <v>432</v>
      </c>
      <c r="F794" s="237">
        <v>722.42100000000005</v>
      </c>
      <c r="G794" s="33"/>
      <c r="H794" s="34"/>
    </row>
    <row r="795" spans="1:8" s="2" customFormat="1" ht="16.899999999999999" customHeight="1">
      <c r="A795" s="33"/>
      <c r="B795" s="34"/>
      <c r="C795" s="232" t="s">
        <v>155</v>
      </c>
      <c r="D795" s="233" t="s">
        <v>1</v>
      </c>
      <c r="E795" s="234" t="s">
        <v>1</v>
      </c>
      <c r="F795" s="235">
        <v>72.844999999999999</v>
      </c>
      <c r="G795" s="33"/>
      <c r="H795" s="34"/>
    </row>
    <row r="796" spans="1:8" s="2" customFormat="1" ht="16.899999999999999" customHeight="1">
      <c r="A796" s="33"/>
      <c r="B796" s="34"/>
      <c r="C796" s="236" t="s">
        <v>1</v>
      </c>
      <c r="D796" s="236" t="s">
        <v>1734</v>
      </c>
      <c r="E796" s="18" t="s">
        <v>1</v>
      </c>
      <c r="F796" s="237">
        <v>72.844999999999999</v>
      </c>
      <c r="G796" s="33"/>
      <c r="H796" s="34"/>
    </row>
    <row r="797" spans="1:8" s="2" customFormat="1" ht="16.899999999999999" customHeight="1">
      <c r="A797" s="33"/>
      <c r="B797" s="34"/>
      <c r="C797" s="236" t="s">
        <v>155</v>
      </c>
      <c r="D797" s="236" t="s">
        <v>275</v>
      </c>
      <c r="E797" s="18" t="s">
        <v>1</v>
      </c>
      <c r="F797" s="237">
        <v>72.844999999999999</v>
      </c>
      <c r="G797" s="33"/>
      <c r="H797" s="34"/>
    </row>
    <row r="798" spans="1:8" s="2" customFormat="1" ht="16.899999999999999" customHeight="1">
      <c r="A798" s="33"/>
      <c r="B798" s="34"/>
      <c r="C798" s="238" t="s">
        <v>2899</v>
      </c>
      <c r="D798" s="33"/>
      <c r="E798" s="33"/>
      <c r="F798" s="33"/>
      <c r="G798" s="33"/>
      <c r="H798" s="34"/>
    </row>
    <row r="799" spans="1:8" s="2" customFormat="1" ht="16.899999999999999" customHeight="1">
      <c r="A799" s="33"/>
      <c r="B799" s="34"/>
      <c r="C799" s="236" t="s">
        <v>579</v>
      </c>
      <c r="D799" s="236" t="s">
        <v>580</v>
      </c>
      <c r="E799" s="18" t="s">
        <v>316</v>
      </c>
      <c r="F799" s="237">
        <v>72.844999999999999</v>
      </c>
      <c r="G799" s="33"/>
      <c r="H799" s="34"/>
    </row>
    <row r="800" spans="1:8" s="2" customFormat="1" ht="16.899999999999999" customHeight="1">
      <c r="A800" s="33"/>
      <c r="B800" s="34"/>
      <c r="C800" s="236" t="s">
        <v>589</v>
      </c>
      <c r="D800" s="236" t="s">
        <v>590</v>
      </c>
      <c r="E800" s="18" t="s">
        <v>316</v>
      </c>
      <c r="F800" s="237">
        <v>287.02300000000002</v>
      </c>
      <c r="G800" s="33"/>
      <c r="H800" s="34"/>
    </row>
    <row r="801" spans="1:8" s="2" customFormat="1" ht="16.899999999999999" customHeight="1">
      <c r="A801" s="33"/>
      <c r="B801" s="34"/>
      <c r="C801" s="236" t="s">
        <v>611</v>
      </c>
      <c r="D801" s="236" t="s">
        <v>612</v>
      </c>
      <c r="E801" s="18" t="s">
        <v>432</v>
      </c>
      <c r="F801" s="237">
        <v>722.42100000000005</v>
      </c>
      <c r="G801" s="33"/>
      <c r="H801" s="34"/>
    </row>
    <row r="802" spans="1:8" s="2" customFormat="1" ht="16.899999999999999" customHeight="1">
      <c r="A802" s="33"/>
      <c r="B802" s="34"/>
      <c r="C802" s="232" t="s">
        <v>158</v>
      </c>
      <c r="D802" s="233" t="s">
        <v>1</v>
      </c>
      <c r="E802" s="234" t="s">
        <v>1</v>
      </c>
      <c r="F802" s="235">
        <v>579.86300000000006</v>
      </c>
      <c r="G802" s="33"/>
      <c r="H802" s="34"/>
    </row>
    <row r="803" spans="1:8" s="2" customFormat="1" ht="16.899999999999999" customHeight="1">
      <c r="A803" s="33"/>
      <c r="B803" s="34"/>
      <c r="C803" s="236" t="s">
        <v>1</v>
      </c>
      <c r="D803" s="236" t="s">
        <v>1343</v>
      </c>
      <c r="E803" s="18" t="s">
        <v>1</v>
      </c>
      <c r="F803" s="237">
        <v>579.86300000000006</v>
      </c>
      <c r="G803" s="33"/>
      <c r="H803" s="34"/>
    </row>
    <row r="804" spans="1:8" s="2" customFormat="1" ht="16.899999999999999" customHeight="1">
      <c r="A804" s="33"/>
      <c r="B804" s="34"/>
      <c r="C804" s="236" t="s">
        <v>158</v>
      </c>
      <c r="D804" s="236" t="s">
        <v>275</v>
      </c>
      <c r="E804" s="18" t="s">
        <v>1</v>
      </c>
      <c r="F804" s="237">
        <v>579.86300000000006</v>
      </c>
      <c r="G804" s="33"/>
      <c r="H804" s="34"/>
    </row>
    <row r="805" spans="1:8" s="2" customFormat="1" ht="16.899999999999999" customHeight="1">
      <c r="A805" s="33"/>
      <c r="B805" s="34"/>
      <c r="C805" s="238" t="s">
        <v>2899</v>
      </c>
      <c r="D805" s="33"/>
      <c r="E805" s="33"/>
      <c r="F805" s="33"/>
      <c r="G805" s="33"/>
      <c r="H805" s="34"/>
    </row>
    <row r="806" spans="1:8" s="2" customFormat="1" ht="16.899999999999999" customHeight="1">
      <c r="A806" s="33"/>
      <c r="B806" s="34"/>
      <c r="C806" s="236" t="s">
        <v>584</v>
      </c>
      <c r="D806" s="236" t="s">
        <v>585</v>
      </c>
      <c r="E806" s="18" t="s">
        <v>372</v>
      </c>
      <c r="F806" s="237">
        <v>579.86300000000006</v>
      </c>
      <c r="G806" s="33"/>
      <c r="H806" s="34"/>
    </row>
    <row r="807" spans="1:8" s="2" customFormat="1" ht="16.899999999999999" customHeight="1">
      <c r="A807" s="33"/>
      <c r="B807" s="34"/>
      <c r="C807" s="236" t="s">
        <v>589</v>
      </c>
      <c r="D807" s="236" t="s">
        <v>590</v>
      </c>
      <c r="E807" s="18" t="s">
        <v>316</v>
      </c>
      <c r="F807" s="237">
        <v>287.02300000000002</v>
      </c>
      <c r="G807" s="33"/>
      <c r="H807" s="34"/>
    </row>
    <row r="808" spans="1:8" s="2" customFormat="1" ht="16.899999999999999" customHeight="1">
      <c r="A808" s="33"/>
      <c r="B808" s="34"/>
      <c r="C808" s="236" t="s">
        <v>611</v>
      </c>
      <c r="D808" s="236" t="s">
        <v>612</v>
      </c>
      <c r="E808" s="18" t="s">
        <v>432</v>
      </c>
      <c r="F808" s="237">
        <v>722.42100000000005</v>
      </c>
      <c r="G808" s="33"/>
      <c r="H808" s="34"/>
    </row>
    <row r="809" spans="1:8" s="2" customFormat="1" ht="16.899999999999999" customHeight="1">
      <c r="A809" s="33"/>
      <c r="B809" s="34"/>
      <c r="C809" s="232" t="s">
        <v>161</v>
      </c>
      <c r="D809" s="233" t="s">
        <v>1</v>
      </c>
      <c r="E809" s="234" t="s">
        <v>1</v>
      </c>
      <c r="F809" s="235">
        <v>1.2270000000000001</v>
      </c>
      <c r="G809" s="33"/>
      <c r="H809" s="34"/>
    </row>
    <row r="810" spans="1:8" s="2" customFormat="1" ht="16.899999999999999" customHeight="1">
      <c r="A810" s="33"/>
      <c r="B810" s="34"/>
      <c r="C810" s="236" t="s">
        <v>1</v>
      </c>
      <c r="D810" s="236" t="s">
        <v>1795</v>
      </c>
      <c r="E810" s="18" t="s">
        <v>1</v>
      </c>
      <c r="F810" s="237">
        <v>1.2270000000000001</v>
      </c>
      <c r="G810" s="33"/>
      <c r="H810" s="34"/>
    </row>
    <row r="811" spans="1:8" s="2" customFormat="1" ht="16.899999999999999" customHeight="1">
      <c r="A811" s="33"/>
      <c r="B811" s="34"/>
      <c r="C811" s="236" t="s">
        <v>161</v>
      </c>
      <c r="D811" s="236" t="s">
        <v>275</v>
      </c>
      <c r="E811" s="18" t="s">
        <v>1</v>
      </c>
      <c r="F811" s="237">
        <v>1.2270000000000001</v>
      </c>
      <c r="G811" s="33"/>
      <c r="H811" s="34"/>
    </row>
    <row r="812" spans="1:8" s="2" customFormat="1" ht="16.899999999999999" customHeight="1">
      <c r="A812" s="33"/>
      <c r="B812" s="34"/>
      <c r="C812" s="238" t="s">
        <v>2899</v>
      </c>
      <c r="D812" s="33"/>
      <c r="E812" s="33"/>
      <c r="F812" s="33"/>
      <c r="G812" s="33"/>
      <c r="H812" s="34"/>
    </row>
    <row r="813" spans="1:8" s="2" customFormat="1" ht="16.899999999999999" customHeight="1">
      <c r="A813" s="33"/>
      <c r="B813" s="34"/>
      <c r="C813" s="236" t="s">
        <v>923</v>
      </c>
      <c r="D813" s="236" t="s">
        <v>924</v>
      </c>
      <c r="E813" s="18" t="s">
        <v>372</v>
      </c>
      <c r="F813" s="237">
        <v>1.2270000000000001</v>
      </c>
      <c r="G813" s="33"/>
      <c r="H813" s="34"/>
    </row>
    <row r="814" spans="1:8" s="2" customFormat="1" ht="16.899999999999999" customHeight="1">
      <c r="A814" s="33"/>
      <c r="B814" s="34"/>
      <c r="C814" s="236" t="s">
        <v>634</v>
      </c>
      <c r="D814" s="236" t="s">
        <v>635</v>
      </c>
      <c r="E814" s="18" t="s">
        <v>372</v>
      </c>
      <c r="F814" s="237">
        <v>1.2270000000000001</v>
      </c>
      <c r="G814" s="33"/>
      <c r="H814" s="34"/>
    </row>
    <row r="815" spans="1:8" s="2" customFormat="1" ht="16.899999999999999" customHeight="1">
      <c r="A815" s="33"/>
      <c r="B815" s="34"/>
      <c r="C815" s="236" t="s">
        <v>930</v>
      </c>
      <c r="D815" s="236" t="s">
        <v>931</v>
      </c>
      <c r="E815" s="18" t="s">
        <v>372</v>
      </c>
      <c r="F815" s="237">
        <v>126.447</v>
      </c>
      <c r="G815" s="33"/>
      <c r="H815" s="34"/>
    </row>
    <row r="816" spans="1:8" s="2" customFormat="1" ht="16.899999999999999" customHeight="1">
      <c r="A816" s="33"/>
      <c r="B816" s="34"/>
      <c r="C816" s="232" t="s">
        <v>163</v>
      </c>
      <c r="D816" s="233" t="s">
        <v>1</v>
      </c>
      <c r="E816" s="234" t="s">
        <v>1</v>
      </c>
      <c r="F816" s="235">
        <v>142.5</v>
      </c>
      <c r="G816" s="33"/>
      <c r="H816" s="34"/>
    </row>
    <row r="817" spans="1:8" s="2" customFormat="1" ht="16.899999999999999" customHeight="1">
      <c r="A817" s="33"/>
      <c r="B817" s="34"/>
      <c r="C817" s="236" t="s">
        <v>1</v>
      </c>
      <c r="D817" s="236" t="s">
        <v>892</v>
      </c>
      <c r="E817" s="18" t="s">
        <v>1</v>
      </c>
      <c r="F817" s="237">
        <v>142.5</v>
      </c>
      <c r="G817" s="33"/>
      <c r="H817" s="34"/>
    </row>
    <row r="818" spans="1:8" s="2" customFormat="1" ht="16.899999999999999" customHeight="1">
      <c r="A818" s="33"/>
      <c r="B818" s="34"/>
      <c r="C818" s="236" t="s">
        <v>163</v>
      </c>
      <c r="D818" s="236" t="s">
        <v>275</v>
      </c>
      <c r="E818" s="18" t="s">
        <v>1</v>
      </c>
      <c r="F818" s="237">
        <v>142.5</v>
      </c>
      <c r="G818" s="33"/>
      <c r="H818" s="34"/>
    </row>
    <row r="819" spans="1:8" s="2" customFormat="1" ht="16.899999999999999" customHeight="1">
      <c r="A819" s="33"/>
      <c r="B819" s="34"/>
      <c r="C819" s="238" t="s">
        <v>2899</v>
      </c>
      <c r="D819" s="33"/>
      <c r="E819" s="33"/>
      <c r="F819" s="33"/>
      <c r="G819" s="33"/>
      <c r="H819" s="34"/>
    </row>
    <row r="820" spans="1:8" s="2" customFormat="1" ht="16.899999999999999" customHeight="1">
      <c r="A820" s="33"/>
      <c r="B820" s="34"/>
      <c r="C820" s="236" t="s">
        <v>889</v>
      </c>
      <c r="D820" s="236" t="s">
        <v>890</v>
      </c>
      <c r="E820" s="18" t="s">
        <v>266</v>
      </c>
      <c r="F820" s="237">
        <v>142.5</v>
      </c>
      <c r="G820" s="33"/>
      <c r="H820" s="34"/>
    </row>
    <row r="821" spans="1:8" s="2" customFormat="1" ht="16.899999999999999" customHeight="1">
      <c r="A821" s="33"/>
      <c r="B821" s="34"/>
      <c r="C821" s="236" t="s">
        <v>884</v>
      </c>
      <c r="D821" s="236" t="s">
        <v>885</v>
      </c>
      <c r="E821" s="18" t="s">
        <v>316</v>
      </c>
      <c r="F821" s="237">
        <v>74.099999999999994</v>
      </c>
      <c r="G821" s="33"/>
      <c r="H821" s="34"/>
    </row>
    <row r="822" spans="1:8" s="2" customFormat="1" ht="16.899999999999999" customHeight="1">
      <c r="A822" s="33"/>
      <c r="B822" s="34"/>
      <c r="C822" s="232" t="s">
        <v>1229</v>
      </c>
      <c r="D822" s="233" t="s">
        <v>1</v>
      </c>
      <c r="E822" s="234" t="s">
        <v>1</v>
      </c>
      <c r="F822" s="235">
        <v>318.85500000000002</v>
      </c>
      <c r="G822" s="33"/>
      <c r="H822" s="34"/>
    </row>
    <row r="823" spans="1:8" s="2" customFormat="1" ht="16.899999999999999" customHeight="1">
      <c r="A823" s="33"/>
      <c r="B823" s="34"/>
      <c r="C823" s="236" t="s">
        <v>1</v>
      </c>
      <c r="D823" s="236" t="s">
        <v>324</v>
      </c>
      <c r="E823" s="18" t="s">
        <v>1</v>
      </c>
      <c r="F823" s="237">
        <v>0</v>
      </c>
      <c r="G823" s="33"/>
      <c r="H823" s="34"/>
    </row>
    <row r="824" spans="1:8" s="2" customFormat="1" ht="16.899999999999999" customHeight="1">
      <c r="A824" s="33"/>
      <c r="B824" s="34"/>
      <c r="C824" s="236" t="s">
        <v>1</v>
      </c>
      <c r="D824" s="236" t="s">
        <v>1778</v>
      </c>
      <c r="E824" s="18" t="s">
        <v>1</v>
      </c>
      <c r="F824" s="237">
        <v>305.77199999999999</v>
      </c>
      <c r="G824" s="33"/>
      <c r="H824" s="34"/>
    </row>
    <row r="825" spans="1:8" s="2" customFormat="1" ht="16.899999999999999" customHeight="1">
      <c r="A825" s="33"/>
      <c r="B825" s="34"/>
      <c r="C825" s="236" t="s">
        <v>1</v>
      </c>
      <c r="D825" s="236" t="s">
        <v>1779</v>
      </c>
      <c r="E825" s="18" t="s">
        <v>1</v>
      </c>
      <c r="F825" s="237">
        <v>13.083</v>
      </c>
      <c r="G825" s="33"/>
      <c r="H825" s="34"/>
    </row>
    <row r="826" spans="1:8" s="2" customFormat="1" ht="16.899999999999999" customHeight="1">
      <c r="A826" s="33"/>
      <c r="B826" s="34"/>
      <c r="C826" s="236" t="s">
        <v>1229</v>
      </c>
      <c r="D826" s="236" t="s">
        <v>275</v>
      </c>
      <c r="E826" s="18" t="s">
        <v>1</v>
      </c>
      <c r="F826" s="237">
        <v>318.85500000000002</v>
      </c>
      <c r="G826" s="33"/>
      <c r="H826" s="34"/>
    </row>
    <row r="827" spans="1:8" s="2" customFormat="1" ht="16.899999999999999" customHeight="1">
      <c r="A827" s="33"/>
      <c r="B827" s="34"/>
      <c r="C827" s="238" t="s">
        <v>2899</v>
      </c>
      <c r="D827" s="33"/>
      <c r="E827" s="33"/>
      <c r="F827" s="33"/>
      <c r="G827" s="33"/>
      <c r="H827" s="34"/>
    </row>
    <row r="828" spans="1:8" s="2" customFormat="1" ht="16.899999999999999" customHeight="1">
      <c r="A828" s="33"/>
      <c r="B828" s="34"/>
      <c r="C828" s="236" t="s">
        <v>1403</v>
      </c>
      <c r="D828" s="236" t="s">
        <v>1404</v>
      </c>
      <c r="E828" s="18" t="s">
        <v>316</v>
      </c>
      <c r="F828" s="237">
        <v>286.97000000000003</v>
      </c>
      <c r="G828" s="33"/>
      <c r="H828" s="34"/>
    </row>
    <row r="829" spans="1:8" s="2" customFormat="1" ht="16.899999999999999" customHeight="1">
      <c r="A829" s="33"/>
      <c r="B829" s="34"/>
      <c r="C829" s="236" t="s">
        <v>787</v>
      </c>
      <c r="D829" s="236" t="s">
        <v>1408</v>
      </c>
      <c r="E829" s="18" t="s">
        <v>316</v>
      </c>
      <c r="F829" s="237">
        <v>28.696999999999999</v>
      </c>
      <c r="G829" s="33"/>
      <c r="H829" s="34"/>
    </row>
    <row r="830" spans="1:8" s="2" customFormat="1" ht="16.899999999999999" customHeight="1">
      <c r="A830" s="33"/>
      <c r="B830" s="34"/>
      <c r="C830" s="236" t="s">
        <v>792</v>
      </c>
      <c r="D830" s="236" t="s">
        <v>1411</v>
      </c>
      <c r="E830" s="18" t="s">
        <v>316</v>
      </c>
      <c r="F830" s="237">
        <v>3.1890000000000001</v>
      </c>
      <c r="G830" s="33"/>
      <c r="H830" s="34"/>
    </row>
    <row r="831" spans="1:8" s="2" customFormat="1" ht="16.899999999999999" customHeight="1">
      <c r="A831" s="33"/>
      <c r="B831" s="34"/>
      <c r="C831" s="232" t="s">
        <v>1620</v>
      </c>
      <c r="D831" s="233" t="s">
        <v>1</v>
      </c>
      <c r="E831" s="234" t="s">
        <v>1</v>
      </c>
      <c r="F831" s="235">
        <v>9</v>
      </c>
      <c r="G831" s="33"/>
      <c r="H831" s="34"/>
    </row>
    <row r="832" spans="1:8" s="2" customFormat="1" ht="16.899999999999999" customHeight="1">
      <c r="A832" s="33"/>
      <c r="B832" s="34"/>
      <c r="C832" s="236" t="s">
        <v>1</v>
      </c>
      <c r="D832" s="236" t="s">
        <v>313</v>
      </c>
      <c r="E832" s="18" t="s">
        <v>1</v>
      </c>
      <c r="F832" s="237">
        <v>9</v>
      </c>
      <c r="G832" s="33"/>
      <c r="H832" s="34"/>
    </row>
    <row r="833" spans="1:8" s="2" customFormat="1" ht="16.899999999999999" customHeight="1">
      <c r="A833" s="33"/>
      <c r="B833" s="34"/>
      <c r="C833" s="236" t="s">
        <v>1620</v>
      </c>
      <c r="D833" s="236" t="s">
        <v>275</v>
      </c>
      <c r="E833" s="18" t="s">
        <v>1</v>
      </c>
      <c r="F833" s="237">
        <v>9</v>
      </c>
      <c r="G833" s="33"/>
      <c r="H833" s="34"/>
    </row>
    <row r="834" spans="1:8" s="2" customFormat="1" ht="16.899999999999999" customHeight="1">
      <c r="A834" s="33"/>
      <c r="B834" s="34"/>
      <c r="C834" s="238" t="s">
        <v>2899</v>
      </c>
      <c r="D834" s="33"/>
      <c r="E834" s="33"/>
      <c r="F834" s="33"/>
      <c r="G834" s="33"/>
      <c r="H834" s="34"/>
    </row>
    <row r="835" spans="1:8" s="2" customFormat="1" ht="16.899999999999999" customHeight="1">
      <c r="A835" s="33"/>
      <c r="B835" s="34"/>
      <c r="C835" s="236" t="s">
        <v>868</v>
      </c>
      <c r="D835" s="236" t="s">
        <v>869</v>
      </c>
      <c r="E835" s="18" t="s">
        <v>266</v>
      </c>
      <c r="F835" s="237">
        <v>9</v>
      </c>
      <c r="G835" s="33"/>
      <c r="H835" s="34"/>
    </row>
    <row r="836" spans="1:8" s="2" customFormat="1" ht="16.899999999999999" customHeight="1">
      <c r="A836" s="33"/>
      <c r="B836" s="34"/>
      <c r="C836" s="236" t="s">
        <v>975</v>
      </c>
      <c r="D836" s="236" t="s">
        <v>976</v>
      </c>
      <c r="E836" s="18" t="s">
        <v>266</v>
      </c>
      <c r="F836" s="237">
        <v>9</v>
      </c>
      <c r="G836" s="33"/>
      <c r="H836" s="34"/>
    </row>
    <row r="837" spans="1:8" s="2" customFormat="1" ht="16.899999999999999" customHeight="1">
      <c r="A837" s="33"/>
      <c r="B837" s="34"/>
      <c r="C837" s="236" t="s">
        <v>971</v>
      </c>
      <c r="D837" s="236" t="s">
        <v>972</v>
      </c>
      <c r="E837" s="18" t="s">
        <v>266</v>
      </c>
      <c r="F837" s="237">
        <v>9</v>
      </c>
      <c r="G837" s="33"/>
      <c r="H837" s="34"/>
    </row>
    <row r="838" spans="1:8" s="2" customFormat="1" ht="16.899999999999999" customHeight="1">
      <c r="A838" s="33"/>
      <c r="B838" s="34"/>
      <c r="C838" s="232" t="s">
        <v>1621</v>
      </c>
      <c r="D838" s="233" t="s">
        <v>1</v>
      </c>
      <c r="E838" s="234" t="s">
        <v>1</v>
      </c>
      <c r="F838" s="235">
        <v>6</v>
      </c>
      <c r="G838" s="33"/>
      <c r="H838" s="34"/>
    </row>
    <row r="839" spans="1:8" s="2" customFormat="1" ht="16.899999999999999" customHeight="1">
      <c r="A839" s="33"/>
      <c r="B839" s="34"/>
      <c r="C839" s="236" t="s">
        <v>1</v>
      </c>
      <c r="D839" s="236" t="s">
        <v>1648</v>
      </c>
      <c r="E839" s="18" t="s">
        <v>1</v>
      </c>
      <c r="F839" s="237">
        <v>6</v>
      </c>
      <c r="G839" s="33"/>
      <c r="H839" s="34"/>
    </row>
    <row r="840" spans="1:8" s="2" customFormat="1" ht="16.899999999999999" customHeight="1">
      <c r="A840" s="33"/>
      <c r="B840" s="34"/>
      <c r="C840" s="236" t="s">
        <v>1621</v>
      </c>
      <c r="D840" s="236" t="s">
        <v>275</v>
      </c>
      <c r="E840" s="18" t="s">
        <v>1</v>
      </c>
      <c r="F840" s="237">
        <v>6</v>
      </c>
      <c r="G840" s="33"/>
      <c r="H840" s="34"/>
    </row>
    <row r="841" spans="1:8" s="2" customFormat="1" ht="16.899999999999999" customHeight="1">
      <c r="A841" s="33"/>
      <c r="B841" s="34"/>
      <c r="C841" s="238" t="s">
        <v>2899</v>
      </c>
      <c r="D841" s="33"/>
      <c r="E841" s="33"/>
      <c r="F841" s="33"/>
      <c r="G841" s="33"/>
      <c r="H841" s="34"/>
    </row>
    <row r="842" spans="1:8" s="2" customFormat="1" ht="16.899999999999999" customHeight="1">
      <c r="A842" s="33"/>
      <c r="B842" s="34"/>
      <c r="C842" s="236" t="s">
        <v>868</v>
      </c>
      <c r="D842" s="236" t="s">
        <v>869</v>
      </c>
      <c r="E842" s="18" t="s">
        <v>266</v>
      </c>
      <c r="F842" s="237">
        <v>6</v>
      </c>
      <c r="G842" s="33"/>
      <c r="H842" s="34"/>
    </row>
    <row r="843" spans="1:8" s="2" customFormat="1" ht="16.899999999999999" customHeight="1">
      <c r="A843" s="33"/>
      <c r="B843" s="34"/>
      <c r="C843" s="236" t="s">
        <v>975</v>
      </c>
      <c r="D843" s="236" t="s">
        <v>976</v>
      </c>
      <c r="E843" s="18" t="s">
        <v>266</v>
      </c>
      <c r="F843" s="237">
        <v>6</v>
      </c>
      <c r="G843" s="33"/>
      <c r="H843" s="34"/>
    </row>
    <row r="844" spans="1:8" s="2" customFormat="1" ht="16.899999999999999" customHeight="1">
      <c r="A844" s="33"/>
      <c r="B844" s="34"/>
      <c r="C844" s="236" t="s">
        <v>971</v>
      </c>
      <c r="D844" s="236" t="s">
        <v>972</v>
      </c>
      <c r="E844" s="18" t="s">
        <v>266</v>
      </c>
      <c r="F844" s="237">
        <v>6</v>
      </c>
      <c r="G844" s="33"/>
      <c r="H844" s="34"/>
    </row>
    <row r="845" spans="1:8" s="2" customFormat="1" ht="16.899999999999999" customHeight="1">
      <c r="A845" s="33"/>
      <c r="B845" s="34"/>
      <c r="C845" s="232" t="s">
        <v>169</v>
      </c>
      <c r="D845" s="233" t="s">
        <v>1</v>
      </c>
      <c r="E845" s="234" t="s">
        <v>1</v>
      </c>
      <c r="F845" s="235">
        <v>5956.4120000000003</v>
      </c>
      <c r="G845" s="33"/>
      <c r="H845" s="34"/>
    </row>
    <row r="846" spans="1:8" s="2" customFormat="1" ht="16.899999999999999" customHeight="1">
      <c r="A846" s="33"/>
      <c r="B846" s="34"/>
      <c r="C846" s="236" t="s">
        <v>1</v>
      </c>
      <c r="D846" s="236" t="s">
        <v>324</v>
      </c>
      <c r="E846" s="18" t="s">
        <v>1</v>
      </c>
      <c r="F846" s="237">
        <v>0</v>
      </c>
      <c r="G846" s="33"/>
      <c r="H846" s="34"/>
    </row>
    <row r="847" spans="1:8" s="2" customFormat="1" ht="16.899999999999999" customHeight="1">
      <c r="A847" s="33"/>
      <c r="B847" s="34"/>
      <c r="C847" s="236" t="s">
        <v>1</v>
      </c>
      <c r="D847" s="236" t="s">
        <v>1701</v>
      </c>
      <c r="E847" s="18" t="s">
        <v>1</v>
      </c>
      <c r="F847" s="237">
        <v>0</v>
      </c>
      <c r="G847" s="33"/>
      <c r="H847" s="34"/>
    </row>
    <row r="848" spans="1:8" s="2" customFormat="1" ht="16.899999999999999" customHeight="1">
      <c r="A848" s="33"/>
      <c r="B848" s="34"/>
      <c r="C848" s="236" t="s">
        <v>1</v>
      </c>
      <c r="D848" s="236" t="s">
        <v>422</v>
      </c>
      <c r="E848" s="18" t="s">
        <v>1</v>
      </c>
      <c r="F848" s="237">
        <v>715.4</v>
      </c>
      <c r="G848" s="33"/>
      <c r="H848" s="34"/>
    </row>
    <row r="849" spans="1:8" s="2" customFormat="1" ht="16.899999999999999" customHeight="1">
      <c r="A849" s="33"/>
      <c r="B849" s="34"/>
      <c r="C849" s="236" t="s">
        <v>1</v>
      </c>
      <c r="D849" s="236" t="s">
        <v>1299</v>
      </c>
      <c r="E849" s="18" t="s">
        <v>1</v>
      </c>
      <c r="F849" s="237">
        <v>430.9</v>
      </c>
      <c r="G849" s="33"/>
      <c r="H849" s="34"/>
    </row>
    <row r="850" spans="1:8" s="2" customFormat="1" ht="16.899999999999999" customHeight="1">
      <c r="A850" s="33"/>
      <c r="B850" s="34"/>
      <c r="C850" s="236" t="s">
        <v>1</v>
      </c>
      <c r="D850" s="236" t="s">
        <v>1702</v>
      </c>
      <c r="E850" s="18" t="s">
        <v>1</v>
      </c>
      <c r="F850" s="237">
        <v>2493.1999999999998</v>
      </c>
      <c r="G850" s="33"/>
      <c r="H850" s="34"/>
    </row>
    <row r="851" spans="1:8" s="2" customFormat="1" ht="16.899999999999999" customHeight="1">
      <c r="A851" s="33"/>
      <c r="B851" s="34"/>
      <c r="C851" s="236" t="s">
        <v>1</v>
      </c>
      <c r="D851" s="236" t="s">
        <v>1703</v>
      </c>
      <c r="E851" s="18" t="s">
        <v>1</v>
      </c>
      <c r="F851" s="237">
        <v>2059.6</v>
      </c>
      <c r="G851" s="33"/>
      <c r="H851" s="34"/>
    </row>
    <row r="852" spans="1:8" s="2" customFormat="1" ht="16.899999999999999" customHeight="1">
      <c r="A852" s="33"/>
      <c r="B852" s="34"/>
      <c r="C852" s="236" t="s">
        <v>1</v>
      </c>
      <c r="D852" s="236" t="s">
        <v>1704</v>
      </c>
      <c r="E852" s="18" t="s">
        <v>1</v>
      </c>
      <c r="F852" s="237">
        <v>257.31200000000001</v>
      </c>
      <c r="G852" s="33"/>
      <c r="H852" s="34"/>
    </row>
    <row r="853" spans="1:8" s="2" customFormat="1" ht="16.899999999999999" customHeight="1">
      <c r="A853" s="33"/>
      <c r="B853" s="34"/>
      <c r="C853" s="236" t="s">
        <v>169</v>
      </c>
      <c r="D853" s="236" t="s">
        <v>275</v>
      </c>
      <c r="E853" s="18" t="s">
        <v>1</v>
      </c>
      <c r="F853" s="237">
        <v>5956.4120000000003</v>
      </c>
      <c r="G853" s="33"/>
      <c r="H853" s="34"/>
    </row>
    <row r="854" spans="1:8" s="2" customFormat="1" ht="16.899999999999999" customHeight="1">
      <c r="A854" s="33"/>
      <c r="B854" s="34"/>
      <c r="C854" s="238" t="s">
        <v>2899</v>
      </c>
      <c r="D854" s="33"/>
      <c r="E854" s="33"/>
      <c r="F854" s="33"/>
      <c r="G854" s="33"/>
      <c r="H854" s="34"/>
    </row>
    <row r="855" spans="1:8" s="2" customFormat="1" ht="16.899999999999999" customHeight="1">
      <c r="A855" s="33"/>
      <c r="B855" s="34"/>
      <c r="C855" s="236" t="s">
        <v>417</v>
      </c>
      <c r="D855" s="236" t="s">
        <v>418</v>
      </c>
      <c r="E855" s="18" t="s">
        <v>419</v>
      </c>
      <c r="F855" s="237">
        <v>5360.7709999999997</v>
      </c>
      <c r="G855" s="33"/>
      <c r="H855" s="34"/>
    </row>
    <row r="856" spans="1:8" s="2" customFormat="1" ht="16.899999999999999" customHeight="1">
      <c r="A856" s="33"/>
      <c r="B856" s="34"/>
      <c r="C856" s="236" t="s">
        <v>458</v>
      </c>
      <c r="D856" s="236" t="s">
        <v>459</v>
      </c>
      <c r="E856" s="18" t="s">
        <v>419</v>
      </c>
      <c r="F856" s="237">
        <v>2341.5189999999998</v>
      </c>
      <c r="G856" s="33"/>
      <c r="H856" s="34"/>
    </row>
    <row r="857" spans="1:8" s="2" customFormat="1" ht="16.899999999999999" customHeight="1">
      <c r="A857" s="33"/>
      <c r="B857" s="34"/>
      <c r="C857" s="236" t="s">
        <v>440</v>
      </c>
      <c r="D857" s="236" t="s">
        <v>441</v>
      </c>
      <c r="E857" s="18" t="s">
        <v>419</v>
      </c>
      <c r="F857" s="237">
        <v>536.077</v>
      </c>
      <c r="G857" s="33"/>
      <c r="H857" s="34"/>
    </row>
    <row r="858" spans="1:8" s="2" customFormat="1" ht="16.899999999999999" customHeight="1">
      <c r="A858" s="33"/>
      <c r="B858" s="34"/>
      <c r="C858" s="236" t="s">
        <v>449</v>
      </c>
      <c r="D858" s="236" t="s">
        <v>450</v>
      </c>
      <c r="E858" s="18" t="s">
        <v>419</v>
      </c>
      <c r="F858" s="237">
        <v>59.564</v>
      </c>
      <c r="G858" s="33"/>
      <c r="H858" s="34"/>
    </row>
    <row r="859" spans="1:8" s="2" customFormat="1" ht="16.899999999999999" customHeight="1">
      <c r="A859" s="33"/>
      <c r="B859" s="34"/>
      <c r="C859" s="236" t="s">
        <v>430</v>
      </c>
      <c r="D859" s="236" t="s">
        <v>431</v>
      </c>
      <c r="E859" s="18" t="s">
        <v>432</v>
      </c>
      <c r="F859" s="237">
        <v>6.016</v>
      </c>
      <c r="G859" s="33"/>
      <c r="H859" s="34"/>
    </row>
    <row r="860" spans="1:8" s="2" customFormat="1" ht="16.899999999999999" customHeight="1">
      <c r="A860" s="33"/>
      <c r="B860" s="34"/>
      <c r="C860" s="232" t="s">
        <v>171</v>
      </c>
      <c r="D860" s="233" t="s">
        <v>1</v>
      </c>
      <c r="E860" s="234" t="s">
        <v>1</v>
      </c>
      <c r="F860" s="235">
        <v>2601.6880000000001</v>
      </c>
      <c r="G860" s="33"/>
      <c r="H860" s="34"/>
    </row>
    <row r="861" spans="1:8" s="2" customFormat="1" ht="16.899999999999999" customHeight="1">
      <c r="A861" s="33"/>
      <c r="B861" s="34"/>
      <c r="C861" s="236" t="s">
        <v>1</v>
      </c>
      <c r="D861" s="236" t="s">
        <v>324</v>
      </c>
      <c r="E861" s="18" t="s">
        <v>1</v>
      </c>
      <c r="F861" s="237">
        <v>0</v>
      </c>
      <c r="G861" s="33"/>
      <c r="H861" s="34"/>
    </row>
    <row r="862" spans="1:8" s="2" customFormat="1" ht="16.899999999999999" customHeight="1">
      <c r="A862" s="33"/>
      <c r="B862" s="34"/>
      <c r="C862" s="236" t="s">
        <v>1</v>
      </c>
      <c r="D862" s="236" t="s">
        <v>421</v>
      </c>
      <c r="E862" s="18" t="s">
        <v>1</v>
      </c>
      <c r="F862" s="237">
        <v>0</v>
      </c>
      <c r="G862" s="33"/>
      <c r="H862" s="34"/>
    </row>
    <row r="863" spans="1:8" s="2" customFormat="1" ht="16.899999999999999" customHeight="1">
      <c r="A863" s="33"/>
      <c r="B863" s="34"/>
      <c r="C863" s="236" t="s">
        <v>1</v>
      </c>
      <c r="D863" s="236" t="s">
        <v>1709</v>
      </c>
      <c r="E863" s="18" t="s">
        <v>1</v>
      </c>
      <c r="F863" s="237">
        <v>8558.1</v>
      </c>
      <c r="G863" s="33"/>
      <c r="H863" s="34"/>
    </row>
    <row r="864" spans="1:8" s="2" customFormat="1" ht="16.899999999999999" customHeight="1">
      <c r="A864" s="33"/>
      <c r="B864" s="34"/>
      <c r="C864" s="236" t="s">
        <v>1</v>
      </c>
      <c r="D864" s="236" t="s">
        <v>462</v>
      </c>
      <c r="E864" s="18" t="s">
        <v>1</v>
      </c>
      <c r="F864" s="237">
        <v>-5956.4120000000003</v>
      </c>
      <c r="G864" s="33"/>
      <c r="H864" s="34"/>
    </row>
    <row r="865" spans="1:8" s="2" customFormat="1" ht="16.899999999999999" customHeight="1">
      <c r="A865" s="33"/>
      <c r="B865" s="34"/>
      <c r="C865" s="236" t="s">
        <v>171</v>
      </c>
      <c r="D865" s="236" t="s">
        <v>275</v>
      </c>
      <c r="E865" s="18" t="s">
        <v>1</v>
      </c>
      <c r="F865" s="237">
        <v>2601.6880000000001</v>
      </c>
      <c r="G865" s="33"/>
      <c r="H865" s="34"/>
    </row>
    <row r="866" spans="1:8" s="2" customFormat="1" ht="16.899999999999999" customHeight="1">
      <c r="A866" s="33"/>
      <c r="B866" s="34"/>
      <c r="C866" s="238" t="s">
        <v>2899</v>
      </c>
      <c r="D866" s="33"/>
      <c r="E866" s="33"/>
      <c r="F866" s="33"/>
      <c r="G866" s="33"/>
      <c r="H866" s="34"/>
    </row>
    <row r="867" spans="1:8" s="2" customFormat="1" ht="16.899999999999999" customHeight="1">
      <c r="A867" s="33"/>
      <c r="B867" s="34"/>
      <c r="C867" s="236" t="s">
        <v>458</v>
      </c>
      <c r="D867" s="236" t="s">
        <v>459</v>
      </c>
      <c r="E867" s="18" t="s">
        <v>419</v>
      </c>
      <c r="F867" s="237">
        <v>2341.5189999999998</v>
      </c>
      <c r="G867" s="33"/>
      <c r="H867" s="34"/>
    </row>
    <row r="868" spans="1:8" s="2" customFormat="1" ht="16.899999999999999" customHeight="1">
      <c r="A868" s="33"/>
      <c r="B868" s="34"/>
      <c r="C868" s="236" t="s">
        <v>470</v>
      </c>
      <c r="D868" s="236" t="s">
        <v>1308</v>
      </c>
      <c r="E868" s="18" t="s">
        <v>419</v>
      </c>
      <c r="F868" s="237">
        <v>234.15199999999999</v>
      </c>
      <c r="G868" s="33"/>
      <c r="H868" s="34"/>
    </row>
    <row r="869" spans="1:8" s="2" customFormat="1" ht="16.899999999999999" customHeight="1">
      <c r="A869" s="33"/>
      <c r="B869" s="34"/>
      <c r="C869" s="236" t="s">
        <v>475</v>
      </c>
      <c r="D869" s="236" t="s">
        <v>1310</v>
      </c>
      <c r="E869" s="18" t="s">
        <v>419</v>
      </c>
      <c r="F869" s="237">
        <v>26.016999999999999</v>
      </c>
      <c r="G869" s="33"/>
      <c r="H869" s="34"/>
    </row>
    <row r="870" spans="1:8" s="2" customFormat="1" ht="16.899999999999999" customHeight="1">
      <c r="A870" s="33"/>
      <c r="B870" s="34"/>
      <c r="C870" s="236" t="s">
        <v>465</v>
      </c>
      <c r="D870" s="236" t="s">
        <v>466</v>
      </c>
      <c r="E870" s="18" t="s">
        <v>432</v>
      </c>
      <c r="F870" s="237">
        <v>2.6280000000000001</v>
      </c>
      <c r="G870" s="33"/>
      <c r="H870" s="34"/>
    </row>
    <row r="871" spans="1:8" s="2" customFormat="1" ht="16.899999999999999" customHeight="1">
      <c r="A871" s="33"/>
      <c r="B871" s="34"/>
      <c r="C871" s="232" t="s">
        <v>173</v>
      </c>
      <c r="D871" s="233" t="s">
        <v>1</v>
      </c>
      <c r="E871" s="234" t="s">
        <v>1</v>
      </c>
      <c r="F871" s="235">
        <v>65.751999999999995</v>
      </c>
      <c r="G871" s="33"/>
      <c r="H871" s="34"/>
    </row>
    <row r="872" spans="1:8" s="2" customFormat="1" ht="16.899999999999999" customHeight="1">
      <c r="A872" s="33"/>
      <c r="B872" s="34"/>
      <c r="C872" s="236" t="s">
        <v>1</v>
      </c>
      <c r="D872" s="236" t="s">
        <v>876</v>
      </c>
      <c r="E872" s="18" t="s">
        <v>1</v>
      </c>
      <c r="F872" s="237">
        <v>65.751999999999995</v>
      </c>
      <c r="G872" s="33"/>
      <c r="H872" s="34"/>
    </row>
    <row r="873" spans="1:8" s="2" customFormat="1" ht="16.899999999999999" customHeight="1">
      <c r="A873" s="33"/>
      <c r="B873" s="34"/>
      <c r="C873" s="236" t="s">
        <v>173</v>
      </c>
      <c r="D873" s="236" t="s">
        <v>275</v>
      </c>
      <c r="E873" s="18" t="s">
        <v>1</v>
      </c>
      <c r="F873" s="237">
        <v>65.751999999999995</v>
      </c>
      <c r="G873" s="33"/>
      <c r="H873" s="34"/>
    </row>
    <row r="874" spans="1:8" s="2" customFormat="1" ht="16.899999999999999" customHeight="1">
      <c r="A874" s="33"/>
      <c r="B874" s="34"/>
      <c r="C874" s="238" t="s">
        <v>2899</v>
      </c>
      <c r="D874" s="33"/>
      <c r="E874" s="33"/>
      <c r="F874" s="33"/>
      <c r="G874" s="33"/>
      <c r="H874" s="34"/>
    </row>
    <row r="875" spans="1:8" s="2" customFormat="1" ht="16.899999999999999" customHeight="1">
      <c r="A875" s="33"/>
      <c r="B875" s="34"/>
      <c r="C875" s="236" t="s">
        <v>873</v>
      </c>
      <c r="D875" s="236" t="s">
        <v>874</v>
      </c>
      <c r="E875" s="18" t="s">
        <v>316</v>
      </c>
      <c r="F875" s="237">
        <v>52.601999999999997</v>
      </c>
      <c r="G875" s="33"/>
      <c r="H875" s="34"/>
    </row>
    <row r="876" spans="1:8" s="2" customFormat="1" ht="16.899999999999999" customHeight="1">
      <c r="A876" s="33"/>
      <c r="B876" s="34"/>
      <c r="C876" s="236" t="s">
        <v>879</v>
      </c>
      <c r="D876" s="236" t="s">
        <v>880</v>
      </c>
      <c r="E876" s="18" t="s">
        <v>316</v>
      </c>
      <c r="F876" s="237">
        <v>13.15</v>
      </c>
      <c r="G876" s="33"/>
      <c r="H876" s="34"/>
    </row>
    <row r="877" spans="1:8" s="2" customFormat="1" ht="16.899999999999999" customHeight="1">
      <c r="A877" s="33"/>
      <c r="B877" s="34"/>
      <c r="C877" s="236" t="s">
        <v>500</v>
      </c>
      <c r="D877" s="236" t="s">
        <v>501</v>
      </c>
      <c r="E877" s="18" t="s">
        <v>316</v>
      </c>
      <c r="F877" s="237">
        <v>52.601999999999997</v>
      </c>
      <c r="G877" s="33"/>
      <c r="H877" s="34"/>
    </row>
    <row r="878" spans="1:8" s="2" customFormat="1" ht="16.899999999999999" customHeight="1">
      <c r="A878" s="33"/>
      <c r="B878" s="34"/>
      <c r="C878" s="236" t="s">
        <v>525</v>
      </c>
      <c r="D878" s="236" t="s">
        <v>526</v>
      </c>
      <c r="E878" s="18" t="s">
        <v>316</v>
      </c>
      <c r="F878" s="237">
        <v>27.818000000000001</v>
      </c>
      <c r="G878" s="33"/>
      <c r="H878" s="34"/>
    </row>
    <row r="879" spans="1:8" s="2" customFormat="1" ht="16.899999999999999" customHeight="1">
      <c r="A879" s="33"/>
      <c r="B879" s="34"/>
      <c r="C879" s="232" t="s">
        <v>175</v>
      </c>
      <c r="D879" s="233" t="s">
        <v>1</v>
      </c>
      <c r="E879" s="234" t="s">
        <v>1</v>
      </c>
      <c r="F879" s="235">
        <v>100.608</v>
      </c>
      <c r="G879" s="33"/>
      <c r="H879" s="34"/>
    </row>
    <row r="880" spans="1:8" s="2" customFormat="1" ht="16.899999999999999" customHeight="1">
      <c r="A880" s="33"/>
      <c r="B880" s="34"/>
      <c r="C880" s="236" t="s">
        <v>1</v>
      </c>
      <c r="D880" s="236" t="s">
        <v>1319</v>
      </c>
      <c r="E880" s="18" t="s">
        <v>1</v>
      </c>
      <c r="F880" s="237">
        <v>100.608</v>
      </c>
      <c r="G880" s="33"/>
      <c r="H880" s="34"/>
    </row>
    <row r="881" spans="1:8" s="2" customFormat="1" ht="16.899999999999999" customHeight="1">
      <c r="A881" s="33"/>
      <c r="B881" s="34"/>
      <c r="C881" s="236" t="s">
        <v>175</v>
      </c>
      <c r="D881" s="236" t="s">
        <v>275</v>
      </c>
      <c r="E881" s="18" t="s">
        <v>1</v>
      </c>
      <c r="F881" s="237">
        <v>100.608</v>
      </c>
      <c r="G881" s="33"/>
      <c r="H881" s="34"/>
    </row>
    <row r="882" spans="1:8" s="2" customFormat="1" ht="16.899999999999999" customHeight="1">
      <c r="A882" s="33"/>
      <c r="B882" s="34"/>
      <c r="C882" s="238" t="s">
        <v>2899</v>
      </c>
      <c r="D882" s="33"/>
      <c r="E882" s="33"/>
      <c r="F882" s="33"/>
      <c r="G882" s="33"/>
      <c r="H882" s="34"/>
    </row>
    <row r="883" spans="1:8" s="2" customFormat="1" ht="16.899999999999999" customHeight="1">
      <c r="A883" s="33"/>
      <c r="B883" s="34"/>
      <c r="C883" s="236" t="s">
        <v>500</v>
      </c>
      <c r="D883" s="236" t="s">
        <v>501</v>
      </c>
      <c r="E883" s="18" t="s">
        <v>316</v>
      </c>
      <c r="F883" s="237">
        <v>80.486000000000004</v>
      </c>
      <c r="G883" s="33"/>
      <c r="H883" s="34"/>
    </row>
    <row r="884" spans="1:8" s="2" customFormat="1" ht="16.899999999999999" customHeight="1">
      <c r="A884" s="33"/>
      <c r="B884" s="34"/>
      <c r="C884" s="236" t="s">
        <v>510</v>
      </c>
      <c r="D884" s="236" t="s">
        <v>511</v>
      </c>
      <c r="E884" s="18" t="s">
        <v>316</v>
      </c>
      <c r="F884" s="237">
        <v>20.122</v>
      </c>
      <c r="G884" s="33"/>
      <c r="H884" s="34"/>
    </row>
    <row r="885" spans="1:8" s="2" customFormat="1" ht="16.899999999999999" customHeight="1">
      <c r="A885" s="33"/>
      <c r="B885" s="34"/>
      <c r="C885" s="236" t="s">
        <v>521</v>
      </c>
      <c r="D885" s="236" t="s">
        <v>522</v>
      </c>
      <c r="E885" s="18" t="s">
        <v>316</v>
      </c>
      <c r="F885" s="237">
        <v>100.608</v>
      </c>
      <c r="G885" s="33"/>
      <c r="H885" s="34"/>
    </row>
    <row r="886" spans="1:8" s="2" customFormat="1" ht="16.899999999999999" customHeight="1">
      <c r="A886" s="33"/>
      <c r="B886" s="34"/>
      <c r="C886" s="232" t="s">
        <v>177</v>
      </c>
      <c r="D886" s="233" t="s">
        <v>1</v>
      </c>
      <c r="E886" s="234" t="s">
        <v>1</v>
      </c>
      <c r="F886" s="235">
        <v>65.751999999999995</v>
      </c>
      <c r="G886" s="33"/>
      <c r="H886" s="34"/>
    </row>
    <row r="887" spans="1:8" s="2" customFormat="1" ht="16.899999999999999" customHeight="1">
      <c r="A887" s="33"/>
      <c r="B887" s="34"/>
      <c r="C887" s="236" t="s">
        <v>1</v>
      </c>
      <c r="D887" s="236" t="s">
        <v>503</v>
      </c>
      <c r="E887" s="18" t="s">
        <v>1</v>
      </c>
      <c r="F887" s="237">
        <v>0</v>
      </c>
      <c r="G887" s="33"/>
      <c r="H887" s="34"/>
    </row>
    <row r="888" spans="1:8" s="2" customFormat="1" ht="16.899999999999999" customHeight="1">
      <c r="A888" s="33"/>
      <c r="B888" s="34"/>
      <c r="C888" s="236" t="s">
        <v>1</v>
      </c>
      <c r="D888" s="236" t="s">
        <v>173</v>
      </c>
      <c r="E888" s="18" t="s">
        <v>1</v>
      </c>
      <c r="F888" s="237">
        <v>65.751999999999995</v>
      </c>
      <c r="G888" s="33"/>
      <c r="H888" s="34"/>
    </row>
    <row r="889" spans="1:8" s="2" customFormat="1" ht="16.899999999999999" customHeight="1">
      <c r="A889" s="33"/>
      <c r="B889" s="34"/>
      <c r="C889" s="236" t="s">
        <v>177</v>
      </c>
      <c r="D889" s="236" t="s">
        <v>275</v>
      </c>
      <c r="E889" s="18" t="s">
        <v>1</v>
      </c>
      <c r="F889" s="237">
        <v>65.751999999999995</v>
      </c>
      <c r="G889" s="33"/>
      <c r="H889" s="34"/>
    </row>
    <row r="890" spans="1:8" s="2" customFormat="1" ht="16.899999999999999" customHeight="1">
      <c r="A890" s="33"/>
      <c r="B890" s="34"/>
      <c r="C890" s="238" t="s">
        <v>2899</v>
      </c>
      <c r="D890" s="33"/>
      <c r="E890" s="33"/>
      <c r="F890" s="33"/>
      <c r="G890" s="33"/>
      <c r="H890" s="34"/>
    </row>
    <row r="891" spans="1:8" s="2" customFormat="1" ht="16.899999999999999" customHeight="1">
      <c r="A891" s="33"/>
      <c r="B891" s="34"/>
      <c r="C891" s="236" t="s">
        <v>500</v>
      </c>
      <c r="D891" s="236" t="s">
        <v>501</v>
      </c>
      <c r="E891" s="18" t="s">
        <v>316</v>
      </c>
      <c r="F891" s="237">
        <v>52.601999999999997</v>
      </c>
      <c r="G891" s="33"/>
      <c r="H891" s="34"/>
    </row>
    <row r="892" spans="1:8" s="2" customFormat="1" ht="16.899999999999999" customHeight="1">
      <c r="A892" s="33"/>
      <c r="B892" s="34"/>
      <c r="C892" s="236" t="s">
        <v>510</v>
      </c>
      <c r="D892" s="236" t="s">
        <v>511</v>
      </c>
      <c r="E892" s="18" t="s">
        <v>316</v>
      </c>
      <c r="F892" s="237">
        <v>13.15</v>
      </c>
      <c r="G892" s="33"/>
      <c r="H892" s="34"/>
    </row>
    <row r="893" spans="1:8" s="2" customFormat="1" ht="16.899999999999999" customHeight="1">
      <c r="A893" s="33"/>
      <c r="B893" s="34"/>
      <c r="C893" s="236" t="s">
        <v>521</v>
      </c>
      <c r="D893" s="236" t="s">
        <v>522</v>
      </c>
      <c r="E893" s="18" t="s">
        <v>316</v>
      </c>
      <c r="F893" s="237">
        <v>65.751999999999995</v>
      </c>
      <c r="G893" s="33"/>
      <c r="H893" s="34"/>
    </row>
    <row r="894" spans="1:8" s="2" customFormat="1" ht="16.899999999999999" customHeight="1">
      <c r="A894" s="33"/>
      <c r="B894" s="34"/>
      <c r="C894" s="232" t="s">
        <v>179</v>
      </c>
      <c r="D894" s="233" t="s">
        <v>1</v>
      </c>
      <c r="E894" s="234" t="s">
        <v>1</v>
      </c>
      <c r="F894" s="235">
        <v>2.6019999999999999</v>
      </c>
      <c r="G894" s="33"/>
      <c r="H894" s="34"/>
    </row>
    <row r="895" spans="1:8" s="2" customFormat="1" ht="16.899999999999999" customHeight="1">
      <c r="A895" s="33"/>
      <c r="B895" s="34"/>
      <c r="C895" s="236" t="s">
        <v>1</v>
      </c>
      <c r="D895" s="236" t="s">
        <v>503</v>
      </c>
      <c r="E895" s="18" t="s">
        <v>1</v>
      </c>
      <c r="F895" s="237">
        <v>0</v>
      </c>
      <c r="G895" s="33"/>
      <c r="H895" s="34"/>
    </row>
    <row r="896" spans="1:8" s="2" customFormat="1" ht="16.899999999999999" customHeight="1">
      <c r="A896" s="33"/>
      <c r="B896" s="34"/>
      <c r="C896" s="236" t="s">
        <v>1</v>
      </c>
      <c r="D896" s="236" t="s">
        <v>217</v>
      </c>
      <c r="E896" s="18" t="s">
        <v>1</v>
      </c>
      <c r="F896" s="237">
        <v>2.6019999999999999</v>
      </c>
      <c r="G896" s="33"/>
      <c r="H896" s="34"/>
    </row>
    <row r="897" spans="1:8" s="2" customFormat="1" ht="16.899999999999999" customHeight="1">
      <c r="A897" s="33"/>
      <c r="B897" s="34"/>
      <c r="C897" s="236" t="s">
        <v>179</v>
      </c>
      <c r="D897" s="236" t="s">
        <v>275</v>
      </c>
      <c r="E897" s="18" t="s">
        <v>1</v>
      </c>
      <c r="F897" s="237">
        <v>2.6019999999999999</v>
      </c>
      <c r="G897" s="33"/>
      <c r="H897" s="34"/>
    </row>
    <row r="898" spans="1:8" s="2" customFormat="1" ht="16.899999999999999" customHeight="1">
      <c r="A898" s="33"/>
      <c r="B898" s="34"/>
      <c r="C898" s="238" t="s">
        <v>2899</v>
      </c>
      <c r="D898" s="33"/>
      <c r="E898" s="33"/>
      <c r="F898" s="33"/>
      <c r="G898" s="33"/>
      <c r="H898" s="34"/>
    </row>
    <row r="899" spans="1:8" s="2" customFormat="1" ht="16.899999999999999" customHeight="1">
      <c r="A899" s="33"/>
      <c r="B899" s="34"/>
      <c r="C899" s="236" t="s">
        <v>500</v>
      </c>
      <c r="D899" s="236" t="s">
        <v>501</v>
      </c>
      <c r="E899" s="18" t="s">
        <v>316</v>
      </c>
      <c r="F899" s="237">
        <v>2.0819999999999999</v>
      </c>
      <c r="G899" s="33"/>
      <c r="H899" s="34"/>
    </row>
    <row r="900" spans="1:8" s="2" customFormat="1" ht="16.899999999999999" customHeight="1">
      <c r="A900" s="33"/>
      <c r="B900" s="34"/>
      <c r="C900" s="236" t="s">
        <v>510</v>
      </c>
      <c r="D900" s="236" t="s">
        <v>511</v>
      </c>
      <c r="E900" s="18" t="s">
        <v>316</v>
      </c>
      <c r="F900" s="237">
        <v>0.52</v>
      </c>
      <c r="G900" s="33"/>
      <c r="H900" s="34"/>
    </row>
    <row r="901" spans="1:8" s="2" customFormat="1" ht="16.899999999999999" customHeight="1">
      <c r="A901" s="33"/>
      <c r="B901" s="34"/>
      <c r="C901" s="236" t="s">
        <v>521</v>
      </c>
      <c r="D901" s="236" t="s">
        <v>522</v>
      </c>
      <c r="E901" s="18" t="s">
        <v>316</v>
      </c>
      <c r="F901" s="237">
        <v>2.6019999999999999</v>
      </c>
      <c r="G901" s="33"/>
      <c r="H901" s="34"/>
    </row>
    <row r="902" spans="1:8" s="2" customFormat="1" ht="16.899999999999999" customHeight="1">
      <c r="A902" s="33"/>
      <c r="B902" s="34"/>
      <c r="C902" s="232" t="s">
        <v>180</v>
      </c>
      <c r="D902" s="233" t="s">
        <v>1</v>
      </c>
      <c r="E902" s="234" t="s">
        <v>1</v>
      </c>
      <c r="F902" s="235">
        <v>5.17</v>
      </c>
      <c r="G902" s="33"/>
      <c r="H902" s="34"/>
    </row>
    <row r="903" spans="1:8" s="2" customFormat="1" ht="16.899999999999999" customHeight="1">
      <c r="A903" s="33"/>
      <c r="B903" s="34"/>
      <c r="C903" s="236" t="s">
        <v>1</v>
      </c>
      <c r="D903" s="236" t="s">
        <v>1728</v>
      </c>
      <c r="E903" s="18" t="s">
        <v>1</v>
      </c>
      <c r="F903" s="237">
        <v>5.17</v>
      </c>
      <c r="G903" s="33"/>
      <c r="H903" s="34"/>
    </row>
    <row r="904" spans="1:8" s="2" customFormat="1" ht="16.899999999999999" customHeight="1">
      <c r="A904" s="33"/>
      <c r="B904" s="34"/>
      <c r="C904" s="236" t="s">
        <v>180</v>
      </c>
      <c r="D904" s="236" t="s">
        <v>275</v>
      </c>
      <c r="E904" s="18" t="s">
        <v>1</v>
      </c>
      <c r="F904" s="237">
        <v>5.17</v>
      </c>
      <c r="G904" s="33"/>
      <c r="H904" s="34"/>
    </row>
    <row r="905" spans="1:8" s="2" customFormat="1" ht="16.899999999999999" customHeight="1">
      <c r="A905" s="33"/>
      <c r="B905" s="34"/>
      <c r="C905" s="238" t="s">
        <v>2899</v>
      </c>
      <c r="D905" s="33"/>
      <c r="E905" s="33"/>
      <c r="F905" s="33"/>
      <c r="G905" s="33"/>
      <c r="H905" s="34"/>
    </row>
    <row r="906" spans="1:8" s="2" customFormat="1" ht="16.899999999999999" customHeight="1">
      <c r="A906" s="33"/>
      <c r="B906" s="34"/>
      <c r="C906" s="236" t="s">
        <v>549</v>
      </c>
      <c r="D906" s="236" t="s">
        <v>550</v>
      </c>
      <c r="E906" s="18" t="s">
        <v>372</v>
      </c>
      <c r="F906" s="237">
        <v>5.17</v>
      </c>
      <c r="G906" s="33"/>
      <c r="H906" s="34"/>
    </row>
    <row r="907" spans="1:8" s="2" customFormat="1" ht="16.899999999999999" customHeight="1">
      <c r="A907" s="33"/>
      <c r="B907" s="34"/>
      <c r="C907" s="236" t="s">
        <v>525</v>
      </c>
      <c r="D907" s="236" t="s">
        <v>526</v>
      </c>
      <c r="E907" s="18" t="s">
        <v>316</v>
      </c>
      <c r="F907" s="237">
        <v>88.584000000000003</v>
      </c>
      <c r="G907" s="33"/>
      <c r="H907" s="34"/>
    </row>
    <row r="908" spans="1:8" s="2" customFormat="1" ht="16.899999999999999" customHeight="1">
      <c r="A908" s="33"/>
      <c r="B908" s="34"/>
      <c r="C908" s="236" t="s">
        <v>559</v>
      </c>
      <c r="D908" s="236" t="s">
        <v>560</v>
      </c>
      <c r="E908" s="18" t="s">
        <v>372</v>
      </c>
      <c r="F908" s="237">
        <v>10.34</v>
      </c>
      <c r="G908" s="33"/>
      <c r="H908" s="34"/>
    </row>
    <row r="909" spans="1:8" s="2" customFormat="1" ht="16.899999999999999" customHeight="1">
      <c r="A909" s="33"/>
      <c r="B909" s="34"/>
      <c r="C909" s="232" t="s">
        <v>182</v>
      </c>
      <c r="D909" s="233" t="s">
        <v>1</v>
      </c>
      <c r="E909" s="234" t="s">
        <v>1</v>
      </c>
      <c r="F909" s="235">
        <v>126.447</v>
      </c>
      <c r="G909" s="33"/>
      <c r="H909" s="34"/>
    </row>
    <row r="910" spans="1:8" s="2" customFormat="1" ht="16.899999999999999" customHeight="1">
      <c r="A910" s="33"/>
      <c r="B910" s="34"/>
      <c r="C910" s="236" t="s">
        <v>1</v>
      </c>
      <c r="D910" s="236" t="s">
        <v>1488</v>
      </c>
      <c r="E910" s="18" t="s">
        <v>1</v>
      </c>
      <c r="F910" s="237">
        <v>126.447</v>
      </c>
      <c r="G910" s="33"/>
      <c r="H910" s="34"/>
    </row>
    <row r="911" spans="1:8" s="2" customFormat="1" ht="16.899999999999999" customHeight="1">
      <c r="A911" s="33"/>
      <c r="B911" s="34"/>
      <c r="C911" s="236" t="s">
        <v>182</v>
      </c>
      <c r="D911" s="236" t="s">
        <v>275</v>
      </c>
      <c r="E911" s="18" t="s">
        <v>1</v>
      </c>
      <c r="F911" s="237">
        <v>126.447</v>
      </c>
      <c r="G911" s="33"/>
      <c r="H911" s="34"/>
    </row>
    <row r="912" spans="1:8" s="2" customFormat="1" ht="16.899999999999999" customHeight="1">
      <c r="A912" s="33"/>
      <c r="B912" s="34"/>
      <c r="C912" s="238" t="s">
        <v>2899</v>
      </c>
      <c r="D912" s="33"/>
      <c r="E912" s="33"/>
      <c r="F912" s="33"/>
      <c r="G912" s="33"/>
      <c r="H912" s="34"/>
    </row>
    <row r="913" spans="1:8" s="2" customFormat="1" ht="16.899999999999999" customHeight="1">
      <c r="A913" s="33"/>
      <c r="B913" s="34"/>
      <c r="C913" s="236" t="s">
        <v>549</v>
      </c>
      <c r="D913" s="236" t="s">
        <v>550</v>
      </c>
      <c r="E913" s="18" t="s">
        <v>372</v>
      </c>
      <c r="F913" s="237">
        <v>126.447</v>
      </c>
      <c r="G913" s="33"/>
      <c r="H913" s="34"/>
    </row>
    <row r="914" spans="1:8" s="2" customFormat="1" ht="16.899999999999999" customHeight="1">
      <c r="A914" s="33"/>
      <c r="B914" s="34"/>
      <c r="C914" s="236" t="s">
        <v>559</v>
      </c>
      <c r="D914" s="236" t="s">
        <v>560</v>
      </c>
      <c r="E914" s="18" t="s">
        <v>372</v>
      </c>
      <c r="F914" s="237">
        <v>164.381</v>
      </c>
      <c r="G914" s="33"/>
      <c r="H914" s="34"/>
    </row>
    <row r="915" spans="1:8" s="2" customFormat="1" ht="16.899999999999999" customHeight="1">
      <c r="A915" s="33"/>
      <c r="B915" s="34"/>
      <c r="C915" s="232" t="s">
        <v>1629</v>
      </c>
      <c r="D915" s="233" t="s">
        <v>1</v>
      </c>
      <c r="E915" s="234" t="s">
        <v>1</v>
      </c>
      <c r="F915" s="235">
        <v>2.89</v>
      </c>
      <c r="G915" s="33"/>
      <c r="H915" s="34"/>
    </row>
    <row r="916" spans="1:8" s="2" customFormat="1" ht="16.899999999999999" customHeight="1">
      <c r="A916" s="33"/>
      <c r="B916" s="34"/>
      <c r="C916" s="236" t="s">
        <v>1</v>
      </c>
      <c r="D916" s="236" t="s">
        <v>1765</v>
      </c>
      <c r="E916" s="18" t="s">
        <v>1</v>
      </c>
      <c r="F916" s="237">
        <v>2.89</v>
      </c>
      <c r="G916" s="33"/>
      <c r="H916" s="34"/>
    </row>
    <row r="917" spans="1:8" s="2" customFormat="1" ht="16.899999999999999" customHeight="1">
      <c r="A917" s="33"/>
      <c r="B917" s="34"/>
      <c r="C917" s="236" t="s">
        <v>1629</v>
      </c>
      <c r="D917" s="236" t="s">
        <v>275</v>
      </c>
      <c r="E917" s="18" t="s">
        <v>1</v>
      </c>
      <c r="F917" s="237">
        <v>2.89</v>
      </c>
      <c r="G917" s="33"/>
      <c r="H917" s="34"/>
    </row>
    <row r="918" spans="1:8" s="2" customFormat="1" ht="16.899999999999999" customHeight="1">
      <c r="A918" s="33"/>
      <c r="B918" s="34"/>
      <c r="C918" s="238" t="s">
        <v>2899</v>
      </c>
      <c r="D918" s="33"/>
      <c r="E918" s="33"/>
      <c r="F918" s="33"/>
      <c r="G918" s="33"/>
      <c r="H918" s="34"/>
    </row>
    <row r="919" spans="1:8" s="2" customFormat="1" ht="16.899999999999999" customHeight="1">
      <c r="A919" s="33"/>
      <c r="B919" s="34"/>
      <c r="C919" s="236" t="s">
        <v>549</v>
      </c>
      <c r="D919" s="236" t="s">
        <v>550</v>
      </c>
      <c r="E919" s="18" t="s">
        <v>372</v>
      </c>
      <c r="F919" s="237">
        <v>2.89</v>
      </c>
      <c r="G919" s="33"/>
      <c r="H919" s="34"/>
    </row>
    <row r="920" spans="1:8" s="2" customFormat="1" ht="16.899999999999999" customHeight="1">
      <c r="A920" s="33"/>
      <c r="B920" s="34"/>
      <c r="C920" s="236" t="s">
        <v>525</v>
      </c>
      <c r="D920" s="236" t="s">
        <v>526</v>
      </c>
      <c r="E920" s="18" t="s">
        <v>316</v>
      </c>
      <c r="F920" s="237">
        <v>3.468</v>
      </c>
      <c r="G920" s="33"/>
      <c r="H920" s="34"/>
    </row>
    <row r="921" spans="1:8" s="2" customFormat="1" ht="16.899999999999999" customHeight="1">
      <c r="A921" s="33"/>
      <c r="B921" s="34"/>
      <c r="C921" s="236" t="s">
        <v>559</v>
      </c>
      <c r="D921" s="236" t="s">
        <v>560</v>
      </c>
      <c r="E921" s="18" t="s">
        <v>372</v>
      </c>
      <c r="F921" s="237">
        <v>5.78</v>
      </c>
      <c r="G921" s="33"/>
      <c r="H921" s="34"/>
    </row>
    <row r="922" spans="1:8" s="2" customFormat="1" ht="16.899999999999999" customHeight="1">
      <c r="A922" s="33"/>
      <c r="B922" s="34"/>
      <c r="C922" s="232" t="s">
        <v>184</v>
      </c>
      <c r="D922" s="233" t="s">
        <v>1</v>
      </c>
      <c r="E922" s="234" t="s">
        <v>1</v>
      </c>
      <c r="F922" s="235">
        <v>117</v>
      </c>
      <c r="G922" s="33"/>
      <c r="H922" s="34"/>
    </row>
    <row r="923" spans="1:8" s="2" customFormat="1" ht="16.899999999999999" customHeight="1">
      <c r="A923" s="33"/>
      <c r="B923" s="34"/>
      <c r="C923" s="236" t="s">
        <v>1</v>
      </c>
      <c r="D923" s="236" t="s">
        <v>1793</v>
      </c>
      <c r="E923" s="18" t="s">
        <v>1</v>
      </c>
      <c r="F923" s="237">
        <v>0</v>
      </c>
      <c r="G923" s="33"/>
      <c r="H923" s="34"/>
    </row>
    <row r="924" spans="1:8" s="2" customFormat="1" ht="16.899999999999999" customHeight="1">
      <c r="A924" s="33"/>
      <c r="B924" s="34"/>
      <c r="C924" s="236" t="s">
        <v>1</v>
      </c>
      <c r="D924" s="236" t="s">
        <v>1794</v>
      </c>
      <c r="E924" s="18" t="s">
        <v>1</v>
      </c>
      <c r="F924" s="237">
        <v>99</v>
      </c>
      <c r="G924" s="33"/>
      <c r="H924" s="34"/>
    </row>
    <row r="925" spans="1:8" s="2" customFormat="1" ht="16.899999999999999" customHeight="1">
      <c r="A925" s="33"/>
      <c r="B925" s="34"/>
      <c r="C925" s="236" t="s">
        <v>1</v>
      </c>
      <c r="D925" s="236" t="s">
        <v>1467</v>
      </c>
      <c r="E925" s="18" t="s">
        <v>1</v>
      </c>
      <c r="F925" s="237">
        <v>18</v>
      </c>
      <c r="G925" s="33"/>
      <c r="H925" s="34"/>
    </row>
    <row r="926" spans="1:8" s="2" customFormat="1" ht="16.899999999999999" customHeight="1">
      <c r="A926" s="33"/>
      <c r="B926" s="34"/>
      <c r="C926" s="236" t="s">
        <v>184</v>
      </c>
      <c r="D926" s="236" t="s">
        <v>275</v>
      </c>
      <c r="E926" s="18" t="s">
        <v>1</v>
      </c>
      <c r="F926" s="237">
        <v>117</v>
      </c>
      <c r="G926" s="33"/>
      <c r="H926" s="34"/>
    </row>
    <row r="927" spans="1:8" s="2" customFormat="1" ht="16.899999999999999" customHeight="1">
      <c r="A927" s="33"/>
      <c r="B927" s="34"/>
      <c r="C927" s="238" t="s">
        <v>2899</v>
      </c>
      <c r="D927" s="33"/>
      <c r="E927" s="33"/>
      <c r="F927" s="33"/>
      <c r="G927" s="33"/>
      <c r="H927" s="34"/>
    </row>
    <row r="928" spans="1:8" s="2" customFormat="1" ht="16.899999999999999" customHeight="1">
      <c r="A928" s="33"/>
      <c r="B928" s="34"/>
      <c r="C928" s="236" t="s">
        <v>906</v>
      </c>
      <c r="D928" s="236" t="s">
        <v>907</v>
      </c>
      <c r="E928" s="18" t="s">
        <v>372</v>
      </c>
      <c r="F928" s="237">
        <v>117</v>
      </c>
      <c r="G928" s="33"/>
      <c r="H928" s="34"/>
    </row>
    <row r="929" spans="1:8" s="2" customFormat="1" ht="16.899999999999999" customHeight="1">
      <c r="A929" s="33"/>
      <c r="B929" s="34"/>
      <c r="C929" s="236" t="s">
        <v>919</v>
      </c>
      <c r="D929" s="236" t="s">
        <v>920</v>
      </c>
      <c r="E929" s="18" t="s">
        <v>372</v>
      </c>
      <c r="F929" s="237">
        <v>117</v>
      </c>
      <c r="G929" s="33"/>
      <c r="H929" s="34"/>
    </row>
    <row r="930" spans="1:8" s="2" customFormat="1" ht="16.899999999999999" customHeight="1">
      <c r="A930" s="33"/>
      <c r="B930" s="34"/>
      <c r="C930" s="236" t="s">
        <v>913</v>
      </c>
      <c r="D930" s="236" t="s">
        <v>914</v>
      </c>
      <c r="E930" s="18" t="s">
        <v>915</v>
      </c>
      <c r="F930" s="237">
        <v>26.26</v>
      </c>
      <c r="G930" s="33"/>
      <c r="H930" s="34"/>
    </row>
    <row r="931" spans="1:8" s="2" customFormat="1" ht="16.899999999999999" customHeight="1">
      <c r="A931" s="33"/>
      <c r="B931" s="34"/>
      <c r="C931" s="232" t="s">
        <v>186</v>
      </c>
      <c r="D931" s="233" t="s">
        <v>1</v>
      </c>
      <c r="E931" s="234" t="s">
        <v>1</v>
      </c>
      <c r="F931" s="235">
        <v>126.447</v>
      </c>
      <c r="G931" s="33"/>
      <c r="H931" s="34"/>
    </row>
    <row r="932" spans="1:8" s="2" customFormat="1" ht="16.899999999999999" customHeight="1">
      <c r="A932" s="33"/>
      <c r="B932" s="34"/>
      <c r="C932" s="236" t="s">
        <v>1</v>
      </c>
      <c r="D932" s="236" t="s">
        <v>933</v>
      </c>
      <c r="E932" s="18" t="s">
        <v>1</v>
      </c>
      <c r="F932" s="237">
        <v>0</v>
      </c>
      <c r="G932" s="33"/>
      <c r="H932" s="34"/>
    </row>
    <row r="933" spans="1:8" s="2" customFormat="1" ht="16.899999999999999" customHeight="1">
      <c r="A933" s="33"/>
      <c r="B933" s="34"/>
      <c r="C933" s="236" t="s">
        <v>1</v>
      </c>
      <c r="D933" s="236" t="s">
        <v>1796</v>
      </c>
      <c r="E933" s="18" t="s">
        <v>1</v>
      </c>
      <c r="F933" s="237">
        <v>105.367</v>
      </c>
      <c r="G933" s="33"/>
      <c r="H933" s="34"/>
    </row>
    <row r="934" spans="1:8" s="2" customFormat="1" ht="16.899999999999999" customHeight="1">
      <c r="A934" s="33"/>
      <c r="B934" s="34"/>
      <c r="C934" s="236" t="s">
        <v>1</v>
      </c>
      <c r="D934" s="236" t="s">
        <v>935</v>
      </c>
      <c r="E934" s="18" t="s">
        <v>1</v>
      </c>
      <c r="F934" s="237">
        <v>21.08</v>
      </c>
      <c r="G934" s="33"/>
      <c r="H934" s="34"/>
    </row>
    <row r="935" spans="1:8" s="2" customFormat="1" ht="16.899999999999999" customHeight="1">
      <c r="A935" s="33"/>
      <c r="B935" s="34"/>
      <c r="C935" s="236" t="s">
        <v>186</v>
      </c>
      <c r="D935" s="236" t="s">
        <v>275</v>
      </c>
      <c r="E935" s="18" t="s">
        <v>1</v>
      </c>
      <c r="F935" s="237">
        <v>126.447</v>
      </c>
      <c r="G935" s="33"/>
      <c r="H935" s="34"/>
    </row>
    <row r="936" spans="1:8" s="2" customFormat="1" ht="16.899999999999999" customHeight="1">
      <c r="A936" s="33"/>
      <c r="B936" s="34"/>
      <c r="C936" s="238" t="s">
        <v>2899</v>
      </c>
      <c r="D936" s="33"/>
      <c r="E936" s="33"/>
      <c r="F936" s="33"/>
      <c r="G936" s="33"/>
      <c r="H936" s="34"/>
    </row>
    <row r="937" spans="1:8" s="2" customFormat="1" ht="16.899999999999999" customHeight="1">
      <c r="A937" s="33"/>
      <c r="B937" s="34"/>
      <c r="C937" s="236" t="s">
        <v>930</v>
      </c>
      <c r="D937" s="236" t="s">
        <v>931</v>
      </c>
      <c r="E937" s="18" t="s">
        <v>372</v>
      </c>
      <c r="F937" s="237">
        <v>126.447</v>
      </c>
      <c r="G937" s="33"/>
      <c r="H937" s="34"/>
    </row>
    <row r="938" spans="1:8" s="2" customFormat="1" ht="16.899999999999999" customHeight="1">
      <c r="A938" s="33"/>
      <c r="B938" s="34"/>
      <c r="C938" s="236" t="s">
        <v>873</v>
      </c>
      <c r="D938" s="236" t="s">
        <v>874</v>
      </c>
      <c r="E938" s="18" t="s">
        <v>316</v>
      </c>
      <c r="F938" s="237">
        <v>52.601999999999997</v>
      </c>
      <c r="G938" s="33"/>
      <c r="H938" s="34"/>
    </row>
    <row r="939" spans="1:8" s="2" customFormat="1" ht="16.899999999999999" customHeight="1">
      <c r="A939" s="33"/>
      <c r="B939" s="34"/>
      <c r="C939" s="236" t="s">
        <v>539</v>
      </c>
      <c r="D939" s="236" t="s">
        <v>540</v>
      </c>
      <c r="E939" s="18" t="s">
        <v>316</v>
      </c>
      <c r="F939" s="237">
        <v>37.933999999999997</v>
      </c>
      <c r="G939" s="33"/>
      <c r="H939" s="34"/>
    </row>
    <row r="940" spans="1:8" s="2" customFormat="1" ht="16.899999999999999" customHeight="1">
      <c r="A940" s="33"/>
      <c r="B940" s="34"/>
      <c r="C940" s="236" t="s">
        <v>549</v>
      </c>
      <c r="D940" s="236" t="s">
        <v>550</v>
      </c>
      <c r="E940" s="18" t="s">
        <v>372</v>
      </c>
      <c r="F940" s="237">
        <v>126.447</v>
      </c>
      <c r="G940" s="33"/>
      <c r="H940" s="34"/>
    </row>
    <row r="941" spans="1:8" s="2" customFormat="1" ht="16.899999999999999" customHeight="1">
      <c r="A941" s="33"/>
      <c r="B941" s="34"/>
      <c r="C941" s="232" t="s">
        <v>643</v>
      </c>
      <c r="D941" s="233" t="s">
        <v>1</v>
      </c>
      <c r="E941" s="234" t="s">
        <v>1</v>
      </c>
      <c r="F941" s="235">
        <v>15.5</v>
      </c>
      <c r="G941" s="33"/>
      <c r="H941" s="34"/>
    </row>
    <row r="942" spans="1:8" s="2" customFormat="1" ht="16.899999999999999" customHeight="1">
      <c r="A942" s="33"/>
      <c r="B942" s="34"/>
      <c r="C942" s="236" t="s">
        <v>1</v>
      </c>
      <c r="D942" s="236" t="s">
        <v>1652</v>
      </c>
      <c r="E942" s="18" t="s">
        <v>1</v>
      </c>
      <c r="F942" s="237">
        <v>15.5</v>
      </c>
      <c r="G942" s="33"/>
      <c r="H942" s="34"/>
    </row>
    <row r="943" spans="1:8" s="2" customFormat="1" ht="16.899999999999999" customHeight="1">
      <c r="A943" s="33"/>
      <c r="B943" s="34"/>
      <c r="C943" s="236" t="s">
        <v>643</v>
      </c>
      <c r="D943" s="236" t="s">
        <v>326</v>
      </c>
      <c r="E943" s="18" t="s">
        <v>1</v>
      </c>
      <c r="F943" s="237">
        <v>15.5</v>
      </c>
      <c r="G943" s="33"/>
      <c r="H943" s="34"/>
    </row>
    <row r="944" spans="1:8" s="2" customFormat="1" ht="16.899999999999999" customHeight="1">
      <c r="A944" s="33"/>
      <c r="B944" s="34"/>
      <c r="C944" s="232" t="s">
        <v>684</v>
      </c>
      <c r="D944" s="233" t="s">
        <v>1</v>
      </c>
      <c r="E944" s="234" t="s">
        <v>1</v>
      </c>
      <c r="F944" s="235">
        <v>17.5</v>
      </c>
      <c r="G944" s="33"/>
      <c r="H944" s="34"/>
    </row>
    <row r="945" spans="1:8" s="2" customFormat="1" ht="16.899999999999999" customHeight="1">
      <c r="A945" s="33"/>
      <c r="B945" s="34"/>
      <c r="C945" s="236" t="s">
        <v>1</v>
      </c>
      <c r="D945" s="236" t="s">
        <v>1670</v>
      </c>
      <c r="E945" s="18" t="s">
        <v>1</v>
      </c>
      <c r="F945" s="237">
        <v>17.5</v>
      </c>
      <c r="G945" s="33"/>
      <c r="H945" s="34"/>
    </row>
    <row r="946" spans="1:8" s="2" customFormat="1" ht="16.899999999999999" customHeight="1">
      <c r="A946" s="33"/>
      <c r="B946" s="34"/>
      <c r="C946" s="236" t="s">
        <v>684</v>
      </c>
      <c r="D946" s="236" t="s">
        <v>275</v>
      </c>
      <c r="E946" s="18" t="s">
        <v>1</v>
      </c>
      <c r="F946" s="237">
        <v>17.5</v>
      </c>
      <c r="G946" s="33"/>
      <c r="H946" s="34"/>
    </row>
    <row r="947" spans="1:8" s="2" customFormat="1" ht="16.899999999999999" customHeight="1">
      <c r="A947" s="33"/>
      <c r="B947" s="34"/>
      <c r="C947" s="232" t="s">
        <v>673</v>
      </c>
      <c r="D947" s="233" t="s">
        <v>1</v>
      </c>
      <c r="E947" s="234" t="s">
        <v>1</v>
      </c>
      <c r="F947" s="235">
        <v>19.5</v>
      </c>
      <c r="G947" s="33"/>
      <c r="H947" s="34"/>
    </row>
    <row r="948" spans="1:8" s="2" customFormat="1" ht="16.899999999999999" customHeight="1">
      <c r="A948" s="33"/>
      <c r="B948" s="34"/>
      <c r="C948" s="236" t="s">
        <v>1</v>
      </c>
      <c r="D948" s="236" t="s">
        <v>1666</v>
      </c>
      <c r="E948" s="18" t="s">
        <v>1</v>
      </c>
      <c r="F948" s="237">
        <v>19.5</v>
      </c>
      <c r="G948" s="33"/>
      <c r="H948" s="34"/>
    </row>
    <row r="949" spans="1:8" s="2" customFormat="1" ht="16.899999999999999" customHeight="1">
      <c r="A949" s="33"/>
      <c r="B949" s="34"/>
      <c r="C949" s="236" t="s">
        <v>673</v>
      </c>
      <c r="D949" s="236" t="s">
        <v>326</v>
      </c>
      <c r="E949" s="18" t="s">
        <v>1</v>
      </c>
      <c r="F949" s="237">
        <v>19.5</v>
      </c>
      <c r="G949" s="33"/>
      <c r="H949" s="34"/>
    </row>
    <row r="950" spans="1:8" s="2" customFormat="1" ht="16.899999999999999" customHeight="1">
      <c r="A950" s="33"/>
      <c r="B950" s="34"/>
      <c r="C950" s="232" t="s">
        <v>187</v>
      </c>
      <c r="D950" s="233" t="s">
        <v>1</v>
      </c>
      <c r="E950" s="234" t="s">
        <v>1</v>
      </c>
      <c r="F950" s="235">
        <v>24.4</v>
      </c>
      <c r="G950" s="33"/>
      <c r="H950" s="34"/>
    </row>
    <row r="951" spans="1:8" s="2" customFormat="1" ht="16.899999999999999" customHeight="1">
      <c r="A951" s="33"/>
      <c r="B951" s="34"/>
      <c r="C951" s="236" t="s">
        <v>1</v>
      </c>
      <c r="D951" s="236" t="s">
        <v>1665</v>
      </c>
      <c r="E951" s="18" t="s">
        <v>1</v>
      </c>
      <c r="F951" s="237">
        <v>24.4</v>
      </c>
      <c r="G951" s="33"/>
      <c r="H951" s="34"/>
    </row>
    <row r="952" spans="1:8" s="2" customFormat="1" ht="16.899999999999999" customHeight="1">
      <c r="A952" s="33"/>
      <c r="B952" s="34"/>
      <c r="C952" s="236" t="s">
        <v>187</v>
      </c>
      <c r="D952" s="236" t="s">
        <v>326</v>
      </c>
      <c r="E952" s="18" t="s">
        <v>1</v>
      </c>
      <c r="F952" s="237">
        <v>24.4</v>
      </c>
      <c r="G952" s="33"/>
      <c r="H952" s="34"/>
    </row>
    <row r="953" spans="1:8" s="2" customFormat="1" ht="16.899999999999999" customHeight="1">
      <c r="A953" s="33"/>
      <c r="B953" s="34"/>
      <c r="C953" s="238" t="s">
        <v>2899</v>
      </c>
      <c r="D953" s="33"/>
      <c r="E953" s="33"/>
      <c r="F953" s="33"/>
      <c r="G953" s="33"/>
      <c r="H953" s="34"/>
    </row>
    <row r="954" spans="1:8" s="2" customFormat="1" ht="16.899999999999999" customHeight="1">
      <c r="A954" s="33"/>
      <c r="B954" s="34"/>
      <c r="C954" s="236" t="s">
        <v>668</v>
      </c>
      <c r="D954" s="236" t="s">
        <v>669</v>
      </c>
      <c r="E954" s="18" t="s">
        <v>266</v>
      </c>
      <c r="F954" s="237">
        <v>43.9</v>
      </c>
      <c r="G954" s="33"/>
      <c r="H954" s="34"/>
    </row>
    <row r="955" spans="1:8" s="2" customFormat="1" ht="16.899999999999999" customHeight="1">
      <c r="A955" s="33"/>
      <c r="B955" s="34"/>
      <c r="C955" s="236" t="s">
        <v>1030</v>
      </c>
      <c r="D955" s="236" t="s">
        <v>1031</v>
      </c>
      <c r="E955" s="18" t="s">
        <v>266</v>
      </c>
      <c r="F955" s="237">
        <v>24.4</v>
      </c>
      <c r="G955" s="33"/>
      <c r="H955" s="34"/>
    </row>
    <row r="956" spans="1:8" s="2" customFormat="1" ht="16.899999999999999" customHeight="1">
      <c r="A956" s="33"/>
      <c r="B956" s="34"/>
      <c r="C956" s="232" t="s">
        <v>189</v>
      </c>
      <c r="D956" s="233" t="s">
        <v>1</v>
      </c>
      <c r="E956" s="234" t="s">
        <v>1</v>
      </c>
      <c r="F956" s="235">
        <v>355.99200000000002</v>
      </c>
      <c r="G956" s="33"/>
      <c r="H956" s="34"/>
    </row>
    <row r="957" spans="1:8" s="2" customFormat="1" ht="16.899999999999999" customHeight="1">
      <c r="A957" s="33"/>
      <c r="B957" s="34"/>
      <c r="C957" s="236" t="s">
        <v>189</v>
      </c>
      <c r="D957" s="236" t="s">
        <v>1386</v>
      </c>
      <c r="E957" s="18" t="s">
        <v>1</v>
      </c>
      <c r="F957" s="237">
        <v>355.99200000000002</v>
      </c>
      <c r="G957" s="33"/>
      <c r="H957" s="34"/>
    </row>
    <row r="958" spans="1:8" s="2" customFormat="1" ht="16.899999999999999" customHeight="1">
      <c r="A958" s="33"/>
      <c r="B958" s="34"/>
      <c r="C958" s="238" t="s">
        <v>2899</v>
      </c>
      <c r="D958" s="33"/>
      <c r="E958" s="33"/>
      <c r="F958" s="33"/>
      <c r="G958" s="33"/>
      <c r="H958" s="34"/>
    </row>
    <row r="959" spans="1:8" s="2" customFormat="1" ht="16.899999999999999" customHeight="1">
      <c r="A959" s="33"/>
      <c r="B959" s="34"/>
      <c r="C959" s="236" t="s">
        <v>1384</v>
      </c>
      <c r="D959" s="236" t="s">
        <v>1385</v>
      </c>
      <c r="E959" s="18" t="s">
        <v>266</v>
      </c>
      <c r="F959" s="237">
        <v>355.99200000000002</v>
      </c>
      <c r="G959" s="33"/>
      <c r="H959" s="34"/>
    </row>
    <row r="960" spans="1:8" s="2" customFormat="1" ht="16.899999999999999" customHeight="1">
      <c r="A960" s="33"/>
      <c r="B960" s="34"/>
      <c r="C960" s="236" t="s">
        <v>766</v>
      </c>
      <c r="D960" s="236" t="s">
        <v>767</v>
      </c>
      <c r="E960" s="18" t="s">
        <v>266</v>
      </c>
      <c r="F960" s="237">
        <v>355.99200000000002</v>
      </c>
      <c r="G960" s="33"/>
      <c r="H960" s="34"/>
    </row>
    <row r="961" spans="1:8" s="2" customFormat="1" ht="16.899999999999999" customHeight="1">
      <c r="A961" s="33"/>
      <c r="B961" s="34"/>
      <c r="C961" s="236" t="s">
        <v>761</v>
      </c>
      <c r="D961" s="236" t="s">
        <v>762</v>
      </c>
      <c r="E961" s="18" t="s">
        <v>266</v>
      </c>
      <c r="F961" s="237">
        <v>213.595</v>
      </c>
      <c r="G961" s="33"/>
      <c r="H961" s="34"/>
    </row>
    <row r="962" spans="1:8" s="2" customFormat="1" ht="16.899999999999999" customHeight="1">
      <c r="A962" s="33"/>
      <c r="B962" s="34"/>
      <c r="C962" s="232" t="s">
        <v>195</v>
      </c>
      <c r="D962" s="233" t="s">
        <v>1</v>
      </c>
      <c r="E962" s="234" t="s">
        <v>1</v>
      </c>
      <c r="F962" s="235">
        <v>127.14</v>
      </c>
      <c r="G962" s="33"/>
      <c r="H962" s="34"/>
    </row>
    <row r="963" spans="1:8" s="2" customFormat="1" ht="16.899999999999999" customHeight="1">
      <c r="A963" s="33"/>
      <c r="B963" s="34"/>
      <c r="C963" s="236" t="s">
        <v>1</v>
      </c>
      <c r="D963" s="236" t="s">
        <v>572</v>
      </c>
      <c r="E963" s="18" t="s">
        <v>1</v>
      </c>
      <c r="F963" s="237">
        <v>0</v>
      </c>
      <c r="G963" s="33"/>
      <c r="H963" s="34"/>
    </row>
    <row r="964" spans="1:8" s="2" customFormat="1" ht="16.899999999999999" customHeight="1">
      <c r="A964" s="33"/>
      <c r="B964" s="34"/>
      <c r="C964" s="236" t="s">
        <v>195</v>
      </c>
      <c r="D964" s="236" t="s">
        <v>1731</v>
      </c>
      <c r="E964" s="18" t="s">
        <v>1</v>
      </c>
      <c r="F964" s="237">
        <v>127.14</v>
      </c>
      <c r="G964" s="33"/>
      <c r="H964" s="34"/>
    </row>
    <row r="965" spans="1:8" s="2" customFormat="1" ht="16.899999999999999" customHeight="1">
      <c r="A965" s="33"/>
      <c r="B965" s="34"/>
      <c r="C965" s="238" t="s">
        <v>2899</v>
      </c>
      <c r="D965" s="33"/>
      <c r="E965" s="33"/>
      <c r="F965" s="33"/>
      <c r="G965" s="33"/>
      <c r="H965" s="34"/>
    </row>
    <row r="966" spans="1:8" s="2" customFormat="1" ht="16.899999999999999" customHeight="1">
      <c r="A966" s="33"/>
      <c r="B966" s="34"/>
      <c r="C966" s="236" t="s">
        <v>1337</v>
      </c>
      <c r="D966" s="236" t="s">
        <v>1338</v>
      </c>
      <c r="E966" s="18" t="s">
        <v>316</v>
      </c>
      <c r="F966" s="237">
        <v>240.85</v>
      </c>
      <c r="G966" s="33"/>
      <c r="H966" s="34"/>
    </row>
    <row r="967" spans="1:8" s="2" customFormat="1" ht="16.899999999999999" customHeight="1">
      <c r="A967" s="33"/>
      <c r="B967" s="34"/>
      <c r="C967" s="236" t="s">
        <v>1403</v>
      </c>
      <c r="D967" s="236" t="s">
        <v>1404</v>
      </c>
      <c r="E967" s="18" t="s">
        <v>316</v>
      </c>
      <c r="F967" s="237">
        <v>286.97000000000003</v>
      </c>
      <c r="G967" s="33"/>
      <c r="H967" s="34"/>
    </row>
    <row r="968" spans="1:8" s="2" customFormat="1" ht="16.899999999999999" customHeight="1">
      <c r="A968" s="33"/>
      <c r="B968" s="34"/>
      <c r="C968" s="236" t="s">
        <v>797</v>
      </c>
      <c r="D968" s="236" t="s">
        <v>798</v>
      </c>
      <c r="E968" s="18" t="s">
        <v>372</v>
      </c>
      <c r="F968" s="237">
        <v>45.454999999999998</v>
      </c>
      <c r="G968" s="33"/>
      <c r="H968" s="34"/>
    </row>
    <row r="969" spans="1:8" s="2" customFormat="1" ht="16.899999999999999" customHeight="1">
      <c r="A969" s="33"/>
      <c r="B969" s="34"/>
      <c r="C969" s="236" t="s">
        <v>808</v>
      </c>
      <c r="D969" s="236" t="s">
        <v>809</v>
      </c>
      <c r="E969" s="18" t="s">
        <v>372</v>
      </c>
      <c r="F969" s="237">
        <v>4.5449999999999999</v>
      </c>
      <c r="G969" s="33"/>
      <c r="H969" s="34"/>
    </row>
    <row r="970" spans="1:8" s="2" customFormat="1" ht="16.899999999999999" customHeight="1">
      <c r="A970" s="33"/>
      <c r="B970" s="34"/>
      <c r="C970" s="236" t="s">
        <v>817</v>
      </c>
      <c r="D970" s="236" t="s">
        <v>818</v>
      </c>
      <c r="E970" s="18" t="s">
        <v>372</v>
      </c>
      <c r="F970" s="237">
        <v>0.505</v>
      </c>
      <c r="G970" s="33"/>
      <c r="H970" s="34"/>
    </row>
    <row r="971" spans="1:8" s="2" customFormat="1" ht="22.5">
      <c r="A971" s="33"/>
      <c r="B971" s="34"/>
      <c r="C971" s="236" t="s">
        <v>1376</v>
      </c>
      <c r="D971" s="236" t="s">
        <v>1377</v>
      </c>
      <c r="E971" s="18" t="s">
        <v>266</v>
      </c>
      <c r="F971" s="237">
        <v>355.99200000000002</v>
      </c>
      <c r="G971" s="33"/>
      <c r="H971" s="34"/>
    </row>
    <row r="972" spans="1:8" s="2" customFormat="1" ht="16.899999999999999" customHeight="1">
      <c r="A972" s="33"/>
      <c r="B972" s="34"/>
      <c r="C972" s="236" t="s">
        <v>1384</v>
      </c>
      <c r="D972" s="236" t="s">
        <v>1385</v>
      </c>
      <c r="E972" s="18" t="s">
        <v>266</v>
      </c>
      <c r="F972" s="237">
        <v>355.99200000000002</v>
      </c>
      <c r="G972" s="33"/>
      <c r="H972" s="34"/>
    </row>
    <row r="973" spans="1:8" s="2" customFormat="1" ht="22.5">
      <c r="A973" s="33"/>
      <c r="B973" s="34"/>
      <c r="C973" s="236" t="s">
        <v>1380</v>
      </c>
      <c r="D973" s="236" t="s">
        <v>1381</v>
      </c>
      <c r="E973" s="18" t="s">
        <v>915</v>
      </c>
      <c r="F973" s="237">
        <v>203</v>
      </c>
      <c r="G973" s="33"/>
      <c r="H973" s="34"/>
    </row>
    <row r="974" spans="1:8" s="2" customFormat="1" ht="16.899999999999999" customHeight="1">
      <c r="A974" s="33"/>
      <c r="B974" s="34"/>
      <c r="C974" s="232" t="s">
        <v>197</v>
      </c>
      <c r="D974" s="233" t="s">
        <v>1</v>
      </c>
      <c r="E974" s="234" t="s">
        <v>1</v>
      </c>
      <c r="F974" s="235">
        <v>131.84</v>
      </c>
      <c r="G974" s="33"/>
      <c r="H974" s="34"/>
    </row>
    <row r="975" spans="1:8" s="2" customFormat="1" ht="16.899999999999999" customHeight="1">
      <c r="A975" s="33"/>
      <c r="B975" s="34"/>
      <c r="C975" s="236" t="s">
        <v>197</v>
      </c>
      <c r="D975" s="236" t="s">
        <v>1732</v>
      </c>
      <c r="E975" s="18" t="s">
        <v>1</v>
      </c>
      <c r="F975" s="237">
        <v>131.84</v>
      </c>
      <c r="G975" s="33"/>
      <c r="H975" s="34"/>
    </row>
    <row r="976" spans="1:8" s="2" customFormat="1" ht="16.899999999999999" customHeight="1">
      <c r="A976" s="33"/>
      <c r="B976" s="34"/>
      <c r="C976" s="238" t="s">
        <v>2899</v>
      </c>
      <c r="D976" s="33"/>
      <c r="E976" s="33"/>
      <c r="F976" s="33"/>
      <c r="G976" s="33"/>
      <c r="H976" s="34"/>
    </row>
    <row r="977" spans="1:8" s="2" customFormat="1" ht="16.899999999999999" customHeight="1">
      <c r="A977" s="33"/>
      <c r="B977" s="34"/>
      <c r="C977" s="236" t="s">
        <v>1337</v>
      </c>
      <c r="D977" s="236" t="s">
        <v>1338</v>
      </c>
      <c r="E977" s="18" t="s">
        <v>316</v>
      </c>
      <c r="F977" s="237">
        <v>240.85</v>
      </c>
      <c r="G977" s="33"/>
      <c r="H977" s="34"/>
    </row>
    <row r="978" spans="1:8" s="2" customFormat="1" ht="16.899999999999999" customHeight="1">
      <c r="A978" s="33"/>
      <c r="B978" s="34"/>
      <c r="C978" s="236" t="s">
        <v>579</v>
      </c>
      <c r="D978" s="236" t="s">
        <v>580</v>
      </c>
      <c r="E978" s="18" t="s">
        <v>316</v>
      </c>
      <c r="F978" s="237">
        <v>72.844999999999999</v>
      </c>
      <c r="G978" s="33"/>
      <c r="H978" s="34"/>
    </row>
    <row r="979" spans="1:8" s="2" customFormat="1" ht="16.899999999999999" customHeight="1">
      <c r="A979" s="33"/>
      <c r="B979" s="34"/>
      <c r="C979" s="236" t="s">
        <v>584</v>
      </c>
      <c r="D979" s="236" t="s">
        <v>585</v>
      </c>
      <c r="E979" s="18" t="s">
        <v>372</v>
      </c>
      <c r="F979" s="237">
        <v>579.86300000000006</v>
      </c>
      <c r="G979" s="33"/>
      <c r="H979" s="34"/>
    </row>
    <row r="980" spans="1:8" s="2" customFormat="1" ht="16.899999999999999" customHeight="1">
      <c r="A980" s="33"/>
      <c r="B980" s="34"/>
      <c r="C980" s="236" t="s">
        <v>1389</v>
      </c>
      <c r="D980" s="236" t="s">
        <v>1390</v>
      </c>
      <c r="E980" s="18" t="s">
        <v>316</v>
      </c>
      <c r="F980" s="237">
        <v>31.055</v>
      </c>
      <c r="G980" s="33"/>
      <c r="H980" s="34"/>
    </row>
    <row r="981" spans="1:8" s="2" customFormat="1" ht="16.899999999999999" customHeight="1">
      <c r="A981" s="33"/>
      <c r="B981" s="34"/>
      <c r="C981" s="236" t="s">
        <v>1392</v>
      </c>
      <c r="D981" s="236" t="s">
        <v>1393</v>
      </c>
      <c r="E981" s="18" t="s">
        <v>266</v>
      </c>
      <c r="F981" s="237">
        <v>133.15799999999999</v>
      </c>
      <c r="G981" s="33"/>
      <c r="H981" s="34"/>
    </row>
    <row r="982" spans="1:8" s="2" customFormat="1" ht="16.899999999999999" customHeight="1">
      <c r="A982" s="33"/>
      <c r="B982" s="34"/>
      <c r="C982" s="232" t="s">
        <v>199</v>
      </c>
      <c r="D982" s="233" t="s">
        <v>1</v>
      </c>
      <c r="E982" s="234" t="s">
        <v>1</v>
      </c>
      <c r="F982" s="235">
        <v>529.87</v>
      </c>
      <c r="G982" s="33"/>
      <c r="H982" s="34"/>
    </row>
    <row r="983" spans="1:8" s="2" customFormat="1" ht="16.899999999999999" customHeight="1">
      <c r="A983" s="33"/>
      <c r="B983" s="34"/>
      <c r="C983" s="236" t="s">
        <v>199</v>
      </c>
      <c r="D983" s="236" t="s">
        <v>1347</v>
      </c>
      <c r="E983" s="18" t="s">
        <v>1</v>
      </c>
      <c r="F983" s="237">
        <v>529.87</v>
      </c>
      <c r="G983" s="33"/>
      <c r="H983" s="34"/>
    </row>
    <row r="984" spans="1:8" s="2" customFormat="1" ht="16.899999999999999" customHeight="1">
      <c r="A984" s="33"/>
      <c r="B984" s="34"/>
      <c r="C984" s="238" t="s">
        <v>2899</v>
      </c>
      <c r="D984" s="33"/>
      <c r="E984" s="33"/>
      <c r="F984" s="33"/>
      <c r="G984" s="33"/>
      <c r="H984" s="34"/>
    </row>
    <row r="985" spans="1:8" s="2" customFormat="1" ht="16.899999999999999" customHeight="1">
      <c r="A985" s="33"/>
      <c r="B985" s="34"/>
      <c r="C985" s="236" t="s">
        <v>611</v>
      </c>
      <c r="D985" s="236" t="s">
        <v>612</v>
      </c>
      <c r="E985" s="18" t="s">
        <v>432</v>
      </c>
      <c r="F985" s="237">
        <v>722.42100000000005</v>
      </c>
      <c r="G985" s="33"/>
      <c r="H985" s="34"/>
    </row>
    <row r="986" spans="1:8" s="2" customFormat="1" ht="16.899999999999999" customHeight="1">
      <c r="A986" s="33"/>
      <c r="B986" s="34"/>
      <c r="C986" s="236" t="s">
        <v>623</v>
      </c>
      <c r="D986" s="236" t="s">
        <v>1658</v>
      </c>
      <c r="E986" s="18" t="s">
        <v>432</v>
      </c>
      <c r="F986" s="237">
        <v>711.98299999999995</v>
      </c>
      <c r="G986" s="33"/>
      <c r="H986" s="34"/>
    </row>
    <row r="987" spans="1:8" s="2" customFormat="1" ht="16.899999999999999" customHeight="1">
      <c r="A987" s="33"/>
      <c r="B987" s="34"/>
      <c r="C987" s="232" t="s">
        <v>202</v>
      </c>
      <c r="D987" s="233" t="s">
        <v>1</v>
      </c>
      <c r="E987" s="234" t="s">
        <v>1</v>
      </c>
      <c r="F987" s="235">
        <v>182.113</v>
      </c>
      <c r="G987" s="33"/>
      <c r="H987" s="34"/>
    </row>
    <row r="988" spans="1:8" s="2" customFormat="1" ht="16.899999999999999" customHeight="1">
      <c r="A988" s="33"/>
      <c r="B988" s="34"/>
      <c r="C988" s="236" t="s">
        <v>202</v>
      </c>
      <c r="D988" s="236" t="s">
        <v>615</v>
      </c>
      <c r="E988" s="18" t="s">
        <v>1</v>
      </c>
      <c r="F988" s="237">
        <v>182.113</v>
      </c>
      <c r="G988" s="33"/>
      <c r="H988" s="34"/>
    </row>
    <row r="989" spans="1:8" s="2" customFormat="1" ht="16.899999999999999" customHeight="1">
      <c r="A989" s="33"/>
      <c r="B989" s="34"/>
      <c r="C989" s="238" t="s">
        <v>2899</v>
      </c>
      <c r="D989" s="33"/>
      <c r="E989" s="33"/>
      <c r="F989" s="33"/>
      <c r="G989" s="33"/>
      <c r="H989" s="34"/>
    </row>
    <row r="990" spans="1:8" s="2" customFormat="1" ht="16.899999999999999" customHeight="1">
      <c r="A990" s="33"/>
      <c r="B990" s="34"/>
      <c r="C990" s="236" t="s">
        <v>611</v>
      </c>
      <c r="D990" s="236" t="s">
        <v>612</v>
      </c>
      <c r="E990" s="18" t="s">
        <v>432</v>
      </c>
      <c r="F990" s="237">
        <v>722.42100000000005</v>
      </c>
      <c r="G990" s="33"/>
      <c r="H990" s="34"/>
    </row>
    <row r="991" spans="1:8" s="2" customFormat="1" ht="16.899999999999999" customHeight="1">
      <c r="A991" s="33"/>
      <c r="B991" s="34"/>
      <c r="C991" s="236" t="s">
        <v>623</v>
      </c>
      <c r="D991" s="236" t="s">
        <v>1658</v>
      </c>
      <c r="E991" s="18" t="s">
        <v>432</v>
      </c>
      <c r="F991" s="237">
        <v>711.98299999999995</v>
      </c>
      <c r="G991" s="33"/>
      <c r="H991" s="34"/>
    </row>
    <row r="992" spans="1:8" s="2" customFormat="1" ht="16.899999999999999" customHeight="1">
      <c r="A992" s="33"/>
      <c r="B992" s="34"/>
      <c r="C992" s="232" t="s">
        <v>205</v>
      </c>
      <c r="D992" s="233" t="s">
        <v>1</v>
      </c>
      <c r="E992" s="234" t="s">
        <v>1</v>
      </c>
      <c r="F992" s="235">
        <v>10.438000000000001</v>
      </c>
      <c r="G992" s="33"/>
      <c r="H992" s="34"/>
    </row>
    <row r="993" spans="1:8" s="2" customFormat="1" ht="16.899999999999999" customHeight="1">
      <c r="A993" s="33"/>
      <c r="B993" s="34"/>
      <c r="C993" s="236" t="s">
        <v>205</v>
      </c>
      <c r="D993" s="236" t="s">
        <v>616</v>
      </c>
      <c r="E993" s="18" t="s">
        <v>1</v>
      </c>
      <c r="F993" s="237">
        <v>10.438000000000001</v>
      </c>
      <c r="G993" s="33"/>
      <c r="H993" s="34"/>
    </row>
    <row r="994" spans="1:8" s="2" customFormat="1" ht="16.899999999999999" customHeight="1">
      <c r="A994" s="33"/>
      <c r="B994" s="34"/>
      <c r="C994" s="238" t="s">
        <v>2899</v>
      </c>
      <c r="D994" s="33"/>
      <c r="E994" s="33"/>
      <c r="F994" s="33"/>
      <c r="G994" s="33"/>
      <c r="H994" s="34"/>
    </row>
    <row r="995" spans="1:8" s="2" customFormat="1" ht="16.899999999999999" customHeight="1">
      <c r="A995" s="33"/>
      <c r="B995" s="34"/>
      <c r="C995" s="236" t="s">
        <v>611</v>
      </c>
      <c r="D995" s="236" t="s">
        <v>612</v>
      </c>
      <c r="E995" s="18" t="s">
        <v>432</v>
      </c>
      <c r="F995" s="237">
        <v>722.42100000000005</v>
      </c>
      <c r="G995" s="33"/>
      <c r="H995" s="34"/>
    </row>
    <row r="996" spans="1:8" s="2" customFormat="1" ht="16.899999999999999" customHeight="1">
      <c r="A996" s="33"/>
      <c r="B996" s="34"/>
      <c r="C996" s="236" t="s">
        <v>628</v>
      </c>
      <c r="D996" s="236" t="s">
        <v>629</v>
      </c>
      <c r="E996" s="18" t="s">
        <v>432</v>
      </c>
      <c r="F996" s="237">
        <v>10.438000000000001</v>
      </c>
      <c r="G996" s="33"/>
      <c r="H996" s="34"/>
    </row>
    <row r="997" spans="1:8" s="2" customFormat="1" ht="16.899999999999999" customHeight="1">
      <c r="A997" s="33"/>
      <c r="B997" s="34"/>
      <c r="C997" s="232" t="s">
        <v>207</v>
      </c>
      <c r="D997" s="233" t="s">
        <v>1</v>
      </c>
      <c r="E997" s="234" t="s">
        <v>1</v>
      </c>
      <c r="F997" s="235">
        <v>318.91399999999999</v>
      </c>
      <c r="G997" s="33"/>
      <c r="H997" s="34"/>
    </row>
    <row r="998" spans="1:8" s="2" customFormat="1" ht="16.899999999999999" customHeight="1">
      <c r="A998" s="33"/>
      <c r="B998" s="34"/>
      <c r="C998" s="236" t="s">
        <v>1</v>
      </c>
      <c r="D998" s="236" t="s">
        <v>324</v>
      </c>
      <c r="E998" s="18" t="s">
        <v>1</v>
      </c>
      <c r="F998" s="237">
        <v>0</v>
      </c>
      <c r="G998" s="33"/>
      <c r="H998" s="34"/>
    </row>
    <row r="999" spans="1:8" s="2" customFormat="1" ht="16.899999999999999" customHeight="1">
      <c r="A999" s="33"/>
      <c r="B999" s="34"/>
      <c r="C999" s="236" t="s">
        <v>1</v>
      </c>
      <c r="D999" s="236" t="s">
        <v>1344</v>
      </c>
      <c r="E999" s="18" t="s">
        <v>1</v>
      </c>
      <c r="F999" s="237">
        <v>240.85</v>
      </c>
      <c r="G999" s="33"/>
      <c r="H999" s="34"/>
    </row>
    <row r="1000" spans="1:8" s="2" customFormat="1" ht="16.899999999999999" customHeight="1">
      <c r="A1000" s="33"/>
      <c r="B1000" s="34"/>
      <c r="C1000" s="236" t="s">
        <v>1</v>
      </c>
      <c r="D1000" s="236" t="s">
        <v>593</v>
      </c>
      <c r="E1000" s="18" t="s">
        <v>1</v>
      </c>
      <c r="F1000" s="237">
        <v>72.844999999999999</v>
      </c>
      <c r="G1000" s="33"/>
      <c r="H1000" s="34"/>
    </row>
    <row r="1001" spans="1:8" s="2" customFormat="1" ht="16.899999999999999" customHeight="1">
      <c r="A1001" s="33"/>
      <c r="B1001" s="34"/>
      <c r="C1001" s="236" t="s">
        <v>1</v>
      </c>
      <c r="D1001" s="236" t="s">
        <v>594</v>
      </c>
      <c r="E1001" s="18" t="s">
        <v>1</v>
      </c>
      <c r="F1001" s="237">
        <v>5.2190000000000003</v>
      </c>
      <c r="G1001" s="33"/>
      <c r="H1001" s="34"/>
    </row>
    <row r="1002" spans="1:8" s="2" customFormat="1" ht="16.899999999999999" customHeight="1">
      <c r="A1002" s="33"/>
      <c r="B1002" s="34"/>
      <c r="C1002" s="236" t="s">
        <v>207</v>
      </c>
      <c r="D1002" s="236" t="s">
        <v>275</v>
      </c>
      <c r="E1002" s="18" t="s">
        <v>1</v>
      </c>
      <c r="F1002" s="237">
        <v>318.91399999999999</v>
      </c>
      <c r="G1002" s="33"/>
      <c r="H1002" s="34"/>
    </row>
    <row r="1003" spans="1:8" s="2" customFormat="1" ht="16.899999999999999" customHeight="1">
      <c r="A1003" s="33"/>
      <c r="B1003" s="34"/>
      <c r="C1003" s="238" t="s">
        <v>2899</v>
      </c>
      <c r="D1003" s="33"/>
      <c r="E1003" s="33"/>
      <c r="F1003" s="33"/>
      <c r="G1003" s="33"/>
      <c r="H1003" s="34"/>
    </row>
    <row r="1004" spans="1:8" s="2" customFormat="1" ht="16.899999999999999" customHeight="1">
      <c r="A1004" s="33"/>
      <c r="B1004" s="34"/>
      <c r="C1004" s="236" t="s">
        <v>589</v>
      </c>
      <c r="D1004" s="236" t="s">
        <v>590</v>
      </c>
      <c r="E1004" s="18" t="s">
        <v>316</v>
      </c>
      <c r="F1004" s="237">
        <v>287.02300000000002</v>
      </c>
      <c r="G1004" s="33"/>
      <c r="H1004" s="34"/>
    </row>
    <row r="1005" spans="1:8" s="2" customFormat="1" ht="16.899999999999999" customHeight="1">
      <c r="A1005" s="33"/>
      <c r="B1005" s="34"/>
      <c r="C1005" s="236" t="s">
        <v>607</v>
      </c>
      <c r="D1005" s="236" t="s">
        <v>608</v>
      </c>
      <c r="E1005" s="18" t="s">
        <v>316</v>
      </c>
      <c r="F1005" s="237">
        <v>318.91399999999999</v>
      </c>
      <c r="G1005" s="33"/>
      <c r="H1005" s="34"/>
    </row>
    <row r="1006" spans="1:8" s="2" customFormat="1" ht="16.899999999999999" customHeight="1">
      <c r="A1006" s="33"/>
      <c r="B1006" s="34"/>
      <c r="C1006" s="236" t="s">
        <v>597</v>
      </c>
      <c r="D1006" s="236" t="s">
        <v>598</v>
      </c>
      <c r="E1006" s="18" t="s">
        <v>316</v>
      </c>
      <c r="F1006" s="237">
        <v>28.702000000000002</v>
      </c>
      <c r="G1006" s="33"/>
      <c r="H1006" s="34"/>
    </row>
    <row r="1007" spans="1:8" s="2" customFormat="1" ht="16.899999999999999" customHeight="1">
      <c r="A1007" s="33"/>
      <c r="B1007" s="34"/>
      <c r="C1007" s="236" t="s">
        <v>602</v>
      </c>
      <c r="D1007" s="236" t="s">
        <v>603</v>
      </c>
      <c r="E1007" s="18" t="s">
        <v>316</v>
      </c>
      <c r="F1007" s="237">
        <v>3.1890000000000001</v>
      </c>
      <c r="G1007" s="33"/>
      <c r="H1007" s="34"/>
    </row>
    <row r="1008" spans="1:8" s="2" customFormat="1" ht="16.899999999999999" customHeight="1">
      <c r="A1008" s="33"/>
      <c r="B1008" s="34"/>
      <c r="C1008" s="232" t="s">
        <v>209</v>
      </c>
      <c r="D1008" s="233" t="s">
        <v>1</v>
      </c>
      <c r="E1008" s="234" t="s">
        <v>1</v>
      </c>
      <c r="F1008" s="235">
        <v>10.34</v>
      </c>
      <c r="G1008" s="33"/>
      <c r="H1008" s="34"/>
    </row>
    <row r="1009" spans="1:8" s="2" customFormat="1" ht="16.899999999999999" customHeight="1">
      <c r="A1009" s="33"/>
      <c r="B1009" s="34"/>
      <c r="C1009" s="236" t="s">
        <v>1</v>
      </c>
      <c r="D1009" s="236" t="s">
        <v>562</v>
      </c>
      <c r="E1009" s="18" t="s">
        <v>1</v>
      </c>
      <c r="F1009" s="237">
        <v>10.34</v>
      </c>
      <c r="G1009" s="33"/>
      <c r="H1009" s="34"/>
    </row>
    <row r="1010" spans="1:8" s="2" customFormat="1" ht="16.899999999999999" customHeight="1">
      <c r="A1010" s="33"/>
      <c r="B1010" s="34"/>
      <c r="C1010" s="236" t="s">
        <v>209</v>
      </c>
      <c r="D1010" s="236" t="s">
        <v>275</v>
      </c>
      <c r="E1010" s="18" t="s">
        <v>1</v>
      </c>
      <c r="F1010" s="237">
        <v>10.34</v>
      </c>
      <c r="G1010" s="33"/>
      <c r="H1010" s="34"/>
    </row>
    <row r="1011" spans="1:8" s="2" customFormat="1" ht="16.899999999999999" customHeight="1">
      <c r="A1011" s="33"/>
      <c r="B1011" s="34"/>
      <c r="C1011" s="238" t="s">
        <v>2899</v>
      </c>
      <c r="D1011" s="33"/>
      <c r="E1011" s="33"/>
      <c r="F1011" s="33"/>
      <c r="G1011" s="33"/>
      <c r="H1011" s="34"/>
    </row>
    <row r="1012" spans="1:8" s="2" customFormat="1" ht="16.899999999999999" customHeight="1">
      <c r="A1012" s="33"/>
      <c r="B1012" s="34"/>
      <c r="C1012" s="236" t="s">
        <v>559</v>
      </c>
      <c r="D1012" s="236" t="s">
        <v>560</v>
      </c>
      <c r="E1012" s="18" t="s">
        <v>372</v>
      </c>
      <c r="F1012" s="237">
        <v>10.34</v>
      </c>
      <c r="G1012" s="33"/>
      <c r="H1012" s="34"/>
    </row>
    <row r="1013" spans="1:8" s="2" customFormat="1" ht="16.899999999999999" customHeight="1">
      <c r="A1013" s="33"/>
      <c r="B1013" s="34"/>
      <c r="C1013" s="236" t="s">
        <v>564</v>
      </c>
      <c r="D1013" s="236" t="s">
        <v>565</v>
      </c>
      <c r="E1013" s="18" t="s">
        <v>372</v>
      </c>
      <c r="F1013" s="237">
        <v>10.34</v>
      </c>
      <c r="G1013" s="33"/>
      <c r="H1013" s="34"/>
    </row>
    <row r="1014" spans="1:8" s="2" customFormat="1" ht="16.899999999999999" customHeight="1">
      <c r="A1014" s="33"/>
      <c r="B1014" s="34"/>
      <c r="C1014" s="232" t="s">
        <v>211</v>
      </c>
      <c r="D1014" s="233" t="s">
        <v>1</v>
      </c>
      <c r="E1014" s="234" t="s">
        <v>1</v>
      </c>
      <c r="F1014" s="235">
        <v>164.381</v>
      </c>
      <c r="G1014" s="33"/>
      <c r="H1014" s="34"/>
    </row>
    <row r="1015" spans="1:8" s="2" customFormat="1" ht="16.899999999999999" customHeight="1">
      <c r="A1015" s="33"/>
      <c r="B1015" s="34"/>
      <c r="C1015" s="236" t="s">
        <v>1</v>
      </c>
      <c r="D1015" s="236" t="s">
        <v>967</v>
      </c>
      <c r="E1015" s="18" t="s">
        <v>1</v>
      </c>
      <c r="F1015" s="237">
        <v>164.381</v>
      </c>
      <c r="G1015" s="33"/>
      <c r="H1015" s="34"/>
    </row>
    <row r="1016" spans="1:8" s="2" customFormat="1" ht="16.899999999999999" customHeight="1">
      <c r="A1016" s="33"/>
      <c r="B1016" s="34"/>
      <c r="C1016" s="236" t="s">
        <v>211</v>
      </c>
      <c r="D1016" s="236" t="s">
        <v>275</v>
      </c>
      <c r="E1016" s="18" t="s">
        <v>1</v>
      </c>
      <c r="F1016" s="237">
        <v>164.381</v>
      </c>
      <c r="G1016" s="33"/>
      <c r="H1016" s="34"/>
    </row>
    <row r="1017" spans="1:8" s="2" customFormat="1" ht="16.899999999999999" customHeight="1">
      <c r="A1017" s="33"/>
      <c r="B1017" s="34"/>
      <c r="C1017" s="238" t="s">
        <v>2899</v>
      </c>
      <c r="D1017" s="33"/>
      <c r="E1017" s="33"/>
      <c r="F1017" s="33"/>
      <c r="G1017" s="33"/>
      <c r="H1017" s="34"/>
    </row>
    <row r="1018" spans="1:8" s="2" customFormat="1" ht="16.899999999999999" customHeight="1">
      <c r="A1018" s="33"/>
      <c r="B1018" s="34"/>
      <c r="C1018" s="236" t="s">
        <v>559</v>
      </c>
      <c r="D1018" s="236" t="s">
        <v>560</v>
      </c>
      <c r="E1018" s="18" t="s">
        <v>372</v>
      </c>
      <c r="F1018" s="237">
        <v>164.381</v>
      </c>
      <c r="G1018" s="33"/>
      <c r="H1018" s="34"/>
    </row>
    <row r="1019" spans="1:8" s="2" customFormat="1" ht="16.899999999999999" customHeight="1">
      <c r="A1019" s="33"/>
      <c r="B1019" s="34"/>
      <c r="C1019" s="236" t="s">
        <v>564</v>
      </c>
      <c r="D1019" s="236" t="s">
        <v>565</v>
      </c>
      <c r="E1019" s="18" t="s">
        <v>372</v>
      </c>
      <c r="F1019" s="237">
        <v>164.381</v>
      </c>
      <c r="G1019" s="33"/>
      <c r="H1019" s="34"/>
    </row>
    <row r="1020" spans="1:8" s="2" customFormat="1" ht="16.899999999999999" customHeight="1">
      <c r="A1020" s="33"/>
      <c r="B1020" s="34"/>
      <c r="C1020" s="232" t="s">
        <v>1640</v>
      </c>
      <c r="D1020" s="233" t="s">
        <v>1</v>
      </c>
      <c r="E1020" s="234" t="s">
        <v>1</v>
      </c>
      <c r="F1020" s="235">
        <v>5.78</v>
      </c>
      <c r="G1020" s="33"/>
      <c r="H1020" s="34"/>
    </row>
    <row r="1021" spans="1:8" s="2" customFormat="1" ht="16.899999999999999" customHeight="1">
      <c r="A1021" s="33"/>
      <c r="B1021" s="34"/>
      <c r="C1021" s="236" t="s">
        <v>1</v>
      </c>
      <c r="D1021" s="236" t="s">
        <v>1769</v>
      </c>
      <c r="E1021" s="18" t="s">
        <v>1</v>
      </c>
      <c r="F1021" s="237">
        <v>5.78</v>
      </c>
      <c r="G1021" s="33"/>
      <c r="H1021" s="34"/>
    </row>
    <row r="1022" spans="1:8" s="2" customFormat="1" ht="16.899999999999999" customHeight="1">
      <c r="A1022" s="33"/>
      <c r="B1022" s="34"/>
      <c r="C1022" s="236" t="s">
        <v>1640</v>
      </c>
      <c r="D1022" s="236" t="s">
        <v>275</v>
      </c>
      <c r="E1022" s="18" t="s">
        <v>1</v>
      </c>
      <c r="F1022" s="237">
        <v>5.78</v>
      </c>
      <c r="G1022" s="33"/>
      <c r="H1022" s="34"/>
    </row>
    <row r="1023" spans="1:8" s="2" customFormat="1" ht="16.899999999999999" customHeight="1">
      <c r="A1023" s="33"/>
      <c r="B1023" s="34"/>
      <c r="C1023" s="238" t="s">
        <v>2899</v>
      </c>
      <c r="D1023" s="33"/>
      <c r="E1023" s="33"/>
      <c r="F1023" s="33"/>
      <c r="G1023" s="33"/>
      <c r="H1023" s="34"/>
    </row>
    <row r="1024" spans="1:8" s="2" customFormat="1" ht="16.899999999999999" customHeight="1">
      <c r="A1024" s="33"/>
      <c r="B1024" s="34"/>
      <c r="C1024" s="236" t="s">
        <v>559</v>
      </c>
      <c r="D1024" s="236" t="s">
        <v>560</v>
      </c>
      <c r="E1024" s="18" t="s">
        <v>372</v>
      </c>
      <c r="F1024" s="237">
        <v>5.78</v>
      </c>
      <c r="G1024" s="33"/>
      <c r="H1024" s="34"/>
    </row>
    <row r="1025" spans="1:8" s="2" customFormat="1" ht="16.899999999999999" customHeight="1">
      <c r="A1025" s="33"/>
      <c r="B1025" s="34"/>
      <c r="C1025" s="236" t="s">
        <v>564</v>
      </c>
      <c r="D1025" s="236" t="s">
        <v>565</v>
      </c>
      <c r="E1025" s="18" t="s">
        <v>372</v>
      </c>
      <c r="F1025" s="237">
        <v>5.78</v>
      </c>
      <c r="G1025" s="33"/>
      <c r="H1025" s="34"/>
    </row>
    <row r="1026" spans="1:8" s="2" customFormat="1" ht="16.899999999999999" customHeight="1">
      <c r="A1026" s="33"/>
      <c r="B1026" s="34"/>
      <c r="C1026" s="232" t="s">
        <v>213</v>
      </c>
      <c r="D1026" s="233" t="s">
        <v>1</v>
      </c>
      <c r="E1026" s="234" t="s">
        <v>1</v>
      </c>
      <c r="F1026" s="235">
        <v>100.608</v>
      </c>
      <c r="G1026" s="33"/>
      <c r="H1026" s="34"/>
    </row>
    <row r="1027" spans="1:8" s="2" customFormat="1" ht="16.899999999999999" customHeight="1">
      <c r="A1027" s="33"/>
      <c r="B1027" s="34"/>
      <c r="C1027" s="236" t="s">
        <v>1</v>
      </c>
      <c r="D1027" s="236" t="s">
        <v>323</v>
      </c>
      <c r="E1027" s="18" t="s">
        <v>1</v>
      </c>
      <c r="F1027" s="237">
        <v>0</v>
      </c>
      <c r="G1027" s="33"/>
      <c r="H1027" s="34"/>
    </row>
    <row r="1028" spans="1:8" s="2" customFormat="1" ht="16.899999999999999" customHeight="1">
      <c r="A1028" s="33"/>
      <c r="B1028" s="34"/>
      <c r="C1028" s="236" t="s">
        <v>1</v>
      </c>
      <c r="D1028" s="236" t="s">
        <v>324</v>
      </c>
      <c r="E1028" s="18" t="s">
        <v>1</v>
      </c>
      <c r="F1028" s="237">
        <v>0</v>
      </c>
      <c r="G1028" s="33"/>
      <c r="H1028" s="34"/>
    </row>
    <row r="1029" spans="1:8" s="2" customFormat="1" ht="16.899999999999999" customHeight="1">
      <c r="A1029" s="33"/>
      <c r="B1029" s="34"/>
      <c r="C1029" s="236" t="s">
        <v>1</v>
      </c>
      <c r="D1029" s="236" t="s">
        <v>1677</v>
      </c>
      <c r="E1029" s="18" t="s">
        <v>1</v>
      </c>
      <c r="F1029" s="237">
        <v>144.95599999999999</v>
      </c>
      <c r="G1029" s="33"/>
      <c r="H1029" s="34"/>
    </row>
    <row r="1030" spans="1:8" s="2" customFormat="1" ht="16.899999999999999" customHeight="1">
      <c r="A1030" s="33"/>
      <c r="B1030" s="34"/>
      <c r="C1030" s="236" t="s">
        <v>1</v>
      </c>
      <c r="D1030" s="236" t="s">
        <v>1275</v>
      </c>
      <c r="E1030" s="18" t="s">
        <v>1</v>
      </c>
      <c r="F1030" s="237">
        <v>-29.712</v>
      </c>
      <c r="G1030" s="33"/>
      <c r="H1030" s="34"/>
    </row>
    <row r="1031" spans="1:8" s="2" customFormat="1" ht="16.899999999999999" customHeight="1">
      <c r="A1031" s="33"/>
      <c r="B1031" s="34"/>
      <c r="C1031" s="236" t="s">
        <v>1</v>
      </c>
      <c r="D1031" s="236" t="s">
        <v>1678</v>
      </c>
      <c r="E1031" s="18" t="s">
        <v>1</v>
      </c>
      <c r="F1031" s="237">
        <v>-5.048</v>
      </c>
      <c r="G1031" s="33"/>
      <c r="H1031" s="34"/>
    </row>
    <row r="1032" spans="1:8" s="2" customFormat="1" ht="16.899999999999999" customHeight="1">
      <c r="A1032" s="33"/>
      <c r="B1032" s="34"/>
      <c r="C1032" s="236" t="s">
        <v>1</v>
      </c>
      <c r="D1032" s="236" t="s">
        <v>1679</v>
      </c>
      <c r="E1032" s="18" t="s">
        <v>1</v>
      </c>
      <c r="F1032" s="237">
        <v>-9.5879999999999992</v>
      </c>
      <c r="G1032" s="33"/>
      <c r="H1032" s="34"/>
    </row>
    <row r="1033" spans="1:8" s="2" customFormat="1" ht="16.899999999999999" customHeight="1">
      <c r="A1033" s="33"/>
      <c r="B1033" s="34"/>
      <c r="C1033" s="236" t="s">
        <v>213</v>
      </c>
      <c r="D1033" s="236" t="s">
        <v>275</v>
      </c>
      <c r="E1033" s="18" t="s">
        <v>1</v>
      </c>
      <c r="F1033" s="237">
        <v>100.608</v>
      </c>
      <c r="G1033" s="33"/>
      <c r="H1033" s="34"/>
    </row>
    <row r="1034" spans="1:8" s="2" customFormat="1" ht="16.899999999999999" customHeight="1">
      <c r="A1034" s="33"/>
      <c r="B1034" s="34"/>
      <c r="C1034" s="238" t="s">
        <v>2899</v>
      </c>
      <c r="D1034" s="33"/>
      <c r="E1034" s="33"/>
      <c r="F1034" s="33"/>
      <c r="G1034" s="33"/>
      <c r="H1034" s="34"/>
    </row>
    <row r="1035" spans="1:8" s="2" customFormat="1" ht="16.899999999999999" customHeight="1">
      <c r="A1035" s="33"/>
      <c r="B1035" s="34"/>
      <c r="C1035" s="236" t="s">
        <v>320</v>
      </c>
      <c r="D1035" s="236" t="s">
        <v>321</v>
      </c>
      <c r="E1035" s="18" t="s">
        <v>316</v>
      </c>
      <c r="F1035" s="237">
        <v>67.91</v>
      </c>
      <c r="G1035" s="33"/>
      <c r="H1035" s="34"/>
    </row>
    <row r="1036" spans="1:8" s="2" customFormat="1" ht="16.899999999999999" customHeight="1">
      <c r="A1036" s="33"/>
      <c r="B1036" s="34"/>
      <c r="C1036" s="236" t="s">
        <v>329</v>
      </c>
      <c r="D1036" s="236" t="s">
        <v>330</v>
      </c>
      <c r="E1036" s="18" t="s">
        <v>316</v>
      </c>
      <c r="F1036" s="237">
        <v>6.7910000000000004</v>
      </c>
      <c r="G1036" s="33"/>
      <c r="H1036" s="34"/>
    </row>
    <row r="1037" spans="1:8" s="2" customFormat="1" ht="16.899999999999999" customHeight="1">
      <c r="A1037" s="33"/>
      <c r="B1037" s="34"/>
      <c r="C1037" s="236" t="s">
        <v>334</v>
      </c>
      <c r="D1037" s="236" t="s">
        <v>335</v>
      </c>
      <c r="E1037" s="18" t="s">
        <v>316</v>
      </c>
      <c r="F1037" s="237">
        <v>0.755</v>
      </c>
      <c r="G1037" s="33"/>
      <c r="H1037" s="34"/>
    </row>
    <row r="1038" spans="1:8" s="2" customFormat="1" ht="16.899999999999999" customHeight="1">
      <c r="A1038" s="33"/>
      <c r="B1038" s="34"/>
      <c r="C1038" s="236" t="s">
        <v>339</v>
      </c>
      <c r="D1038" s="236" t="s">
        <v>340</v>
      </c>
      <c r="E1038" s="18" t="s">
        <v>316</v>
      </c>
      <c r="F1038" s="237">
        <v>15.393000000000001</v>
      </c>
      <c r="G1038" s="33"/>
      <c r="H1038" s="34"/>
    </row>
    <row r="1039" spans="1:8" s="2" customFormat="1" ht="16.899999999999999" customHeight="1">
      <c r="A1039" s="33"/>
      <c r="B1039" s="34"/>
      <c r="C1039" s="236" t="s">
        <v>344</v>
      </c>
      <c r="D1039" s="236" t="s">
        <v>345</v>
      </c>
      <c r="E1039" s="18" t="s">
        <v>316</v>
      </c>
      <c r="F1039" s="237">
        <v>1.5389999999999999</v>
      </c>
      <c r="G1039" s="33"/>
      <c r="H1039" s="34"/>
    </row>
    <row r="1040" spans="1:8" s="2" customFormat="1" ht="16.899999999999999" customHeight="1">
      <c r="A1040" s="33"/>
      <c r="B1040" s="34"/>
      <c r="C1040" s="236" t="s">
        <v>349</v>
      </c>
      <c r="D1040" s="236" t="s">
        <v>350</v>
      </c>
      <c r="E1040" s="18" t="s">
        <v>316</v>
      </c>
      <c r="F1040" s="237">
        <v>0.17100000000000001</v>
      </c>
      <c r="G1040" s="33"/>
      <c r="H1040" s="34"/>
    </row>
    <row r="1041" spans="1:8" s="2" customFormat="1" ht="16.899999999999999" customHeight="1">
      <c r="A1041" s="33"/>
      <c r="B1041" s="34"/>
      <c r="C1041" s="236" t="s">
        <v>354</v>
      </c>
      <c r="D1041" s="236" t="s">
        <v>355</v>
      </c>
      <c r="E1041" s="18" t="s">
        <v>316</v>
      </c>
      <c r="F1041" s="237">
        <v>7.2439999999999998</v>
      </c>
      <c r="G1041" s="33"/>
      <c r="H1041" s="34"/>
    </row>
    <row r="1042" spans="1:8" s="2" customFormat="1" ht="16.899999999999999" customHeight="1">
      <c r="A1042" s="33"/>
      <c r="B1042" s="34"/>
      <c r="C1042" s="236" t="s">
        <v>360</v>
      </c>
      <c r="D1042" s="236" t="s">
        <v>361</v>
      </c>
      <c r="E1042" s="18" t="s">
        <v>316</v>
      </c>
      <c r="F1042" s="237">
        <v>0.72399999999999998</v>
      </c>
      <c r="G1042" s="33"/>
      <c r="H1042" s="34"/>
    </row>
    <row r="1043" spans="1:8" s="2" customFormat="1" ht="16.899999999999999" customHeight="1">
      <c r="A1043" s="33"/>
      <c r="B1043" s="34"/>
      <c r="C1043" s="236" t="s">
        <v>365</v>
      </c>
      <c r="D1043" s="236" t="s">
        <v>366</v>
      </c>
      <c r="E1043" s="18" t="s">
        <v>316</v>
      </c>
      <c r="F1043" s="237">
        <v>0.08</v>
      </c>
      <c r="G1043" s="33"/>
      <c r="H1043" s="34"/>
    </row>
    <row r="1044" spans="1:8" s="2" customFormat="1" ht="16.899999999999999" customHeight="1">
      <c r="A1044" s="33"/>
      <c r="B1044" s="34"/>
      <c r="C1044" s="236" t="s">
        <v>500</v>
      </c>
      <c r="D1044" s="236" t="s">
        <v>501</v>
      </c>
      <c r="E1044" s="18" t="s">
        <v>316</v>
      </c>
      <c r="F1044" s="237">
        <v>80.486000000000004</v>
      </c>
      <c r="G1044" s="33"/>
      <c r="H1044" s="34"/>
    </row>
    <row r="1045" spans="1:8" s="2" customFormat="1" ht="16.899999999999999" customHeight="1">
      <c r="A1045" s="33"/>
      <c r="B1045" s="34"/>
      <c r="C1045" s="232" t="s">
        <v>215</v>
      </c>
      <c r="D1045" s="233" t="s">
        <v>1</v>
      </c>
      <c r="E1045" s="234" t="s">
        <v>1</v>
      </c>
      <c r="F1045" s="235">
        <v>144.95599999999999</v>
      </c>
      <c r="G1045" s="33"/>
      <c r="H1045" s="34"/>
    </row>
    <row r="1046" spans="1:8" s="2" customFormat="1" ht="16.899999999999999" customHeight="1">
      <c r="A1046" s="33"/>
      <c r="B1046" s="34"/>
      <c r="C1046" s="236" t="s">
        <v>1</v>
      </c>
      <c r="D1046" s="236" t="s">
        <v>323</v>
      </c>
      <c r="E1046" s="18" t="s">
        <v>1</v>
      </c>
      <c r="F1046" s="237">
        <v>0</v>
      </c>
      <c r="G1046" s="33"/>
      <c r="H1046" s="34"/>
    </row>
    <row r="1047" spans="1:8" s="2" customFormat="1" ht="16.899999999999999" customHeight="1">
      <c r="A1047" s="33"/>
      <c r="B1047" s="34"/>
      <c r="C1047" s="236" t="s">
        <v>1</v>
      </c>
      <c r="D1047" s="236" t="s">
        <v>324</v>
      </c>
      <c r="E1047" s="18" t="s">
        <v>1</v>
      </c>
      <c r="F1047" s="237">
        <v>0</v>
      </c>
      <c r="G1047" s="33"/>
      <c r="H1047" s="34"/>
    </row>
    <row r="1048" spans="1:8" s="2" customFormat="1" ht="16.899999999999999" customHeight="1">
      <c r="A1048" s="33"/>
      <c r="B1048" s="34"/>
      <c r="C1048" s="236" t="s">
        <v>1</v>
      </c>
      <c r="D1048" s="236" t="s">
        <v>1677</v>
      </c>
      <c r="E1048" s="18" t="s">
        <v>1</v>
      </c>
      <c r="F1048" s="237">
        <v>144.95599999999999</v>
      </c>
      <c r="G1048" s="33"/>
      <c r="H1048" s="34"/>
    </row>
    <row r="1049" spans="1:8" s="2" customFormat="1" ht="16.899999999999999" customHeight="1">
      <c r="A1049" s="33"/>
      <c r="B1049" s="34"/>
      <c r="C1049" s="236" t="s">
        <v>215</v>
      </c>
      <c r="D1049" s="236" t="s">
        <v>326</v>
      </c>
      <c r="E1049" s="18" t="s">
        <v>1</v>
      </c>
      <c r="F1049" s="237">
        <v>144.95599999999999</v>
      </c>
      <c r="G1049" s="33"/>
      <c r="H1049" s="34"/>
    </row>
    <row r="1050" spans="1:8" s="2" customFormat="1" ht="16.899999999999999" customHeight="1">
      <c r="A1050" s="33"/>
      <c r="B1050" s="34"/>
      <c r="C1050" s="238" t="s">
        <v>2899</v>
      </c>
      <c r="D1050" s="33"/>
      <c r="E1050" s="33"/>
      <c r="F1050" s="33"/>
      <c r="G1050" s="33"/>
      <c r="H1050" s="34"/>
    </row>
    <row r="1051" spans="1:8" s="2" customFormat="1" ht="16.899999999999999" customHeight="1">
      <c r="A1051" s="33"/>
      <c r="B1051" s="34"/>
      <c r="C1051" s="236" t="s">
        <v>320</v>
      </c>
      <c r="D1051" s="236" t="s">
        <v>321</v>
      </c>
      <c r="E1051" s="18" t="s">
        <v>316</v>
      </c>
      <c r="F1051" s="237">
        <v>67.91</v>
      </c>
      <c r="G1051" s="33"/>
      <c r="H1051" s="34"/>
    </row>
    <row r="1052" spans="1:8" s="2" customFormat="1" ht="16.899999999999999" customHeight="1">
      <c r="A1052" s="33"/>
      <c r="B1052" s="34"/>
      <c r="C1052" s="236" t="s">
        <v>525</v>
      </c>
      <c r="D1052" s="236" t="s">
        <v>526</v>
      </c>
      <c r="E1052" s="18" t="s">
        <v>316</v>
      </c>
      <c r="F1052" s="237">
        <v>88.584000000000003</v>
      </c>
      <c r="G1052" s="33"/>
      <c r="H1052" s="34"/>
    </row>
    <row r="1053" spans="1:8" s="2" customFormat="1" ht="16.899999999999999" customHeight="1">
      <c r="A1053" s="33"/>
      <c r="B1053" s="34"/>
      <c r="C1053" s="232" t="s">
        <v>217</v>
      </c>
      <c r="D1053" s="233" t="s">
        <v>1</v>
      </c>
      <c r="E1053" s="234" t="s">
        <v>1</v>
      </c>
      <c r="F1053" s="235">
        <v>2.6019999999999999</v>
      </c>
      <c r="G1053" s="33"/>
      <c r="H1053" s="34"/>
    </row>
    <row r="1054" spans="1:8" s="2" customFormat="1" ht="16.899999999999999" customHeight="1">
      <c r="A1054" s="33"/>
      <c r="B1054" s="34"/>
      <c r="C1054" s="236" t="s">
        <v>1</v>
      </c>
      <c r="D1054" s="236" t="s">
        <v>1739</v>
      </c>
      <c r="E1054" s="18" t="s">
        <v>1</v>
      </c>
      <c r="F1054" s="237">
        <v>4.335</v>
      </c>
      <c r="G1054" s="33"/>
      <c r="H1054" s="34"/>
    </row>
    <row r="1055" spans="1:8" s="2" customFormat="1" ht="16.899999999999999" customHeight="1">
      <c r="A1055" s="33"/>
      <c r="B1055" s="34"/>
      <c r="C1055" s="236" t="s">
        <v>1</v>
      </c>
      <c r="D1055" s="236" t="s">
        <v>1740</v>
      </c>
      <c r="E1055" s="18" t="s">
        <v>1</v>
      </c>
      <c r="F1055" s="237">
        <v>-0.187</v>
      </c>
      <c r="G1055" s="33"/>
      <c r="H1055" s="34"/>
    </row>
    <row r="1056" spans="1:8" s="2" customFormat="1" ht="16.899999999999999" customHeight="1">
      <c r="A1056" s="33"/>
      <c r="B1056" s="34"/>
      <c r="C1056" s="236" t="s">
        <v>1</v>
      </c>
      <c r="D1056" s="236" t="s">
        <v>1741</v>
      </c>
      <c r="E1056" s="18" t="s">
        <v>1</v>
      </c>
      <c r="F1056" s="237">
        <v>-0.72499999999999998</v>
      </c>
      <c r="G1056" s="33"/>
      <c r="H1056" s="34"/>
    </row>
    <row r="1057" spans="1:8" s="2" customFormat="1" ht="16.899999999999999" customHeight="1">
      <c r="A1057" s="33"/>
      <c r="B1057" s="34"/>
      <c r="C1057" s="236" t="s">
        <v>1</v>
      </c>
      <c r="D1057" s="236" t="s">
        <v>1742</v>
      </c>
      <c r="E1057" s="18" t="s">
        <v>1</v>
      </c>
      <c r="F1057" s="237">
        <v>-0.82099999999999995</v>
      </c>
      <c r="G1057" s="33"/>
      <c r="H1057" s="34"/>
    </row>
    <row r="1058" spans="1:8" s="2" customFormat="1" ht="16.899999999999999" customHeight="1">
      <c r="A1058" s="33"/>
      <c r="B1058" s="34"/>
      <c r="C1058" s="236" t="s">
        <v>217</v>
      </c>
      <c r="D1058" s="236" t="s">
        <v>275</v>
      </c>
      <c r="E1058" s="18" t="s">
        <v>1</v>
      </c>
      <c r="F1058" s="237">
        <v>2.6019999999999999</v>
      </c>
      <c r="G1058" s="33"/>
      <c r="H1058" s="34"/>
    </row>
    <row r="1059" spans="1:8" s="2" customFormat="1" ht="16.899999999999999" customHeight="1">
      <c r="A1059" s="33"/>
      <c r="B1059" s="34"/>
      <c r="C1059" s="238" t="s">
        <v>2899</v>
      </c>
      <c r="D1059" s="33"/>
      <c r="E1059" s="33"/>
      <c r="F1059" s="33"/>
      <c r="G1059" s="33"/>
      <c r="H1059" s="34"/>
    </row>
    <row r="1060" spans="1:8" s="2" customFormat="1" ht="16.899999999999999" customHeight="1">
      <c r="A1060" s="33"/>
      <c r="B1060" s="34"/>
      <c r="C1060" s="236" t="s">
        <v>695</v>
      </c>
      <c r="D1060" s="236" t="s">
        <v>696</v>
      </c>
      <c r="E1060" s="18" t="s">
        <v>316</v>
      </c>
      <c r="F1060" s="237">
        <v>2.0819999999999999</v>
      </c>
      <c r="G1060" s="33"/>
      <c r="H1060" s="34"/>
    </row>
    <row r="1061" spans="1:8" s="2" customFormat="1" ht="16.899999999999999" customHeight="1">
      <c r="A1061" s="33"/>
      <c r="B1061" s="34"/>
      <c r="C1061" s="236" t="s">
        <v>703</v>
      </c>
      <c r="D1061" s="236" t="s">
        <v>704</v>
      </c>
      <c r="E1061" s="18" t="s">
        <v>316</v>
      </c>
      <c r="F1061" s="237">
        <v>0.52</v>
      </c>
      <c r="G1061" s="33"/>
      <c r="H1061" s="34"/>
    </row>
    <row r="1062" spans="1:8" s="2" customFormat="1" ht="16.899999999999999" customHeight="1">
      <c r="A1062" s="33"/>
      <c r="B1062" s="34"/>
      <c r="C1062" s="236" t="s">
        <v>500</v>
      </c>
      <c r="D1062" s="236" t="s">
        <v>501</v>
      </c>
      <c r="E1062" s="18" t="s">
        <v>316</v>
      </c>
      <c r="F1062" s="237">
        <v>2.0819999999999999</v>
      </c>
      <c r="G1062" s="33"/>
      <c r="H1062" s="34"/>
    </row>
    <row r="1063" spans="1:8" s="2" customFormat="1" ht="16.899999999999999" customHeight="1">
      <c r="A1063" s="33"/>
      <c r="B1063" s="34"/>
      <c r="C1063" s="232" t="s">
        <v>218</v>
      </c>
      <c r="D1063" s="233" t="s">
        <v>1</v>
      </c>
      <c r="E1063" s="234" t="s">
        <v>1</v>
      </c>
      <c r="F1063" s="235">
        <v>4.335</v>
      </c>
      <c r="G1063" s="33"/>
      <c r="H1063" s="34"/>
    </row>
    <row r="1064" spans="1:8" s="2" customFormat="1" ht="16.899999999999999" customHeight="1">
      <c r="A1064" s="33"/>
      <c r="B1064" s="34"/>
      <c r="C1064" s="236" t="s">
        <v>1</v>
      </c>
      <c r="D1064" s="236" t="s">
        <v>1739</v>
      </c>
      <c r="E1064" s="18" t="s">
        <v>1</v>
      </c>
      <c r="F1064" s="237">
        <v>4.335</v>
      </c>
      <c r="G1064" s="33"/>
      <c r="H1064" s="34"/>
    </row>
    <row r="1065" spans="1:8" s="2" customFormat="1" ht="16.899999999999999" customHeight="1">
      <c r="A1065" s="33"/>
      <c r="B1065" s="34"/>
      <c r="C1065" s="236" t="s">
        <v>218</v>
      </c>
      <c r="D1065" s="236" t="s">
        <v>326</v>
      </c>
      <c r="E1065" s="18" t="s">
        <v>1</v>
      </c>
      <c r="F1065" s="237">
        <v>4.335</v>
      </c>
      <c r="G1065" s="33"/>
      <c r="H1065" s="34"/>
    </row>
    <row r="1066" spans="1:8" s="2" customFormat="1" ht="16.899999999999999" customHeight="1">
      <c r="A1066" s="33"/>
      <c r="B1066" s="34"/>
      <c r="C1066" s="238" t="s">
        <v>2899</v>
      </c>
      <c r="D1066" s="33"/>
      <c r="E1066" s="33"/>
      <c r="F1066" s="33"/>
      <c r="G1066" s="33"/>
      <c r="H1066" s="34"/>
    </row>
    <row r="1067" spans="1:8" s="2" customFormat="1" ht="16.899999999999999" customHeight="1">
      <c r="A1067" s="33"/>
      <c r="B1067" s="34"/>
      <c r="C1067" s="236" t="s">
        <v>695</v>
      </c>
      <c r="D1067" s="236" t="s">
        <v>696</v>
      </c>
      <c r="E1067" s="18" t="s">
        <v>316</v>
      </c>
      <c r="F1067" s="237">
        <v>2.0819999999999999</v>
      </c>
      <c r="G1067" s="33"/>
      <c r="H1067" s="34"/>
    </row>
    <row r="1068" spans="1:8" s="2" customFormat="1" ht="16.899999999999999" customHeight="1">
      <c r="A1068" s="33"/>
      <c r="B1068" s="34"/>
      <c r="C1068" s="236" t="s">
        <v>717</v>
      </c>
      <c r="D1068" s="236" t="s">
        <v>718</v>
      </c>
      <c r="E1068" s="18" t="s">
        <v>316</v>
      </c>
      <c r="F1068" s="237">
        <v>4.335</v>
      </c>
      <c r="G1068" s="33"/>
      <c r="H1068" s="34"/>
    </row>
    <row r="1069" spans="1:8" s="2" customFormat="1" ht="16.899999999999999" customHeight="1">
      <c r="A1069" s="33"/>
      <c r="B1069" s="34"/>
      <c r="C1069" s="236" t="s">
        <v>525</v>
      </c>
      <c r="D1069" s="236" t="s">
        <v>526</v>
      </c>
      <c r="E1069" s="18" t="s">
        <v>316</v>
      </c>
      <c r="F1069" s="237">
        <v>3.468</v>
      </c>
      <c r="G1069" s="33"/>
      <c r="H1069" s="34"/>
    </row>
    <row r="1070" spans="1:8" s="2" customFormat="1" ht="16.899999999999999" customHeight="1">
      <c r="A1070" s="33"/>
      <c r="B1070" s="34"/>
      <c r="C1070" s="232" t="s">
        <v>319</v>
      </c>
      <c r="D1070" s="233" t="s">
        <v>1</v>
      </c>
      <c r="E1070" s="234" t="s">
        <v>1</v>
      </c>
      <c r="F1070" s="235">
        <v>14.4</v>
      </c>
      <c r="G1070" s="33"/>
      <c r="H1070" s="34"/>
    </row>
    <row r="1071" spans="1:8" s="2" customFormat="1" ht="16.899999999999999" customHeight="1">
      <c r="A1071" s="33"/>
      <c r="B1071" s="34"/>
      <c r="C1071" s="232" t="s">
        <v>220</v>
      </c>
      <c r="D1071" s="233" t="s">
        <v>1</v>
      </c>
      <c r="E1071" s="234" t="s">
        <v>1</v>
      </c>
      <c r="F1071" s="235">
        <v>88.584000000000003</v>
      </c>
      <c r="G1071" s="33"/>
      <c r="H1071" s="34"/>
    </row>
    <row r="1072" spans="1:8" s="2" customFormat="1" ht="16.899999999999999" customHeight="1">
      <c r="A1072" s="33"/>
      <c r="B1072" s="34"/>
      <c r="C1072" s="236" t="s">
        <v>1</v>
      </c>
      <c r="D1072" s="236" t="s">
        <v>528</v>
      </c>
      <c r="E1072" s="18" t="s">
        <v>1</v>
      </c>
      <c r="F1072" s="237">
        <v>144.95599999999999</v>
      </c>
      <c r="G1072" s="33"/>
      <c r="H1072" s="34"/>
    </row>
    <row r="1073" spans="1:8" s="2" customFormat="1" ht="16.899999999999999" customHeight="1">
      <c r="A1073" s="33"/>
      <c r="B1073" s="34"/>
      <c r="C1073" s="236" t="s">
        <v>1</v>
      </c>
      <c r="D1073" s="236" t="s">
        <v>1326</v>
      </c>
      <c r="E1073" s="18" t="s">
        <v>1</v>
      </c>
      <c r="F1073" s="237">
        <v>0</v>
      </c>
      <c r="G1073" s="33"/>
      <c r="H1073" s="34"/>
    </row>
    <row r="1074" spans="1:8" s="2" customFormat="1" ht="16.899999999999999" customHeight="1">
      <c r="A1074" s="33"/>
      <c r="B1074" s="34"/>
      <c r="C1074" s="236" t="s">
        <v>1</v>
      </c>
      <c r="D1074" s="236" t="s">
        <v>1327</v>
      </c>
      <c r="E1074" s="18" t="s">
        <v>1</v>
      </c>
      <c r="F1074" s="237">
        <v>-40.185000000000002</v>
      </c>
      <c r="G1074" s="33"/>
      <c r="H1074" s="34"/>
    </row>
    <row r="1075" spans="1:8" s="2" customFormat="1" ht="16.899999999999999" customHeight="1">
      <c r="A1075" s="33"/>
      <c r="B1075" s="34"/>
      <c r="C1075" s="236" t="s">
        <v>1</v>
      </c>
      <c r="D1075" s="236" t="s">
        <v>1720</v>
      </c>
      <c r="E1075" s="18" t="s">
        <v>1</v>
      </c>
      <c r="F1075" s="237">
        <v>-5.048</v>
      </c>
      <c r="G1075" s="33"/>
      <c r="H1075" s="34"/>
    </row>
    <row r="1076" spans="1:8" s="2" customFormat="1" ht="16.899999999999999" customHeight="1">
      <c r="A1076" s="33"/>
      <c r="B1076" s="34"/>
      <c r="C1076" s="236" t="s">
        <v>1</v>
      </c>
      <c r="D1076" s="236" t="s">
        <v>531</v>
      </c>
      <c r="E1076" s="18" t="s">
        <v>1</v>
      </c>
      <c r="F1076" s="237">
        <v>0</v>
      </c>
      <c r="G1076" s="33"/>
      <c r="H1076" s="34"/>
    </row>
    <row r="1077" spans="1:8" s="2" customFormat="1" ht="16.899999999999999" customHeight="1">
      <c r="A1077" s="33"/>
      <c r="B1077" s="34"/>
      <c r="C1077" s="236" t="s">
        <v>1</v>
      </c>
      <c r="D1077" s="236" t="s">
        <v>532</v>
      </c>
      <c r="E1077" s="18" t="s">
        <v>1</v>
      </c>
      <c r="F1077" s="237">
        <v>-1.5509999999999999</v>
      </c>
      <c r="G1077" s="33"/>
      <c r="H1077" s="34"/>
    </row>
    <row r="1078" spans="1:8" s="2" customFormat="1" ht="16.899999999999999" customHeight="1">
      <c r="A1078" s="33"/>
      <c r="B1078" s="34"/>
      <c r="C1078" s="236" t="s">
        <v>1</v>
      </c>
      <c r="D1078" s="236" t="s">
        <v>1721</v>
      </c>
      <c r="E1078" s="18" t="s">
        <v>1</v>
      </c>
      <c r="F1078" s="237">
        <v>-9.5879999999999992</v>
      </c>
      <c r="G1078" s="33"/>
      <c r="H1078" s="34"/>
    </row>
    <row r="1079" spans="1:8" s="2" customFormat="1" ht="16.899999999999999" customHeight="1">
      <c r="A1079" s="33"/>
      <c r="B1079" s="34"/>
      <c r="C1079" s="236" t="s">
        <v>220</v>
      </c>
      <c r="D1079" s="236" t="s">
        <v>275</v>
      </c>
      <c r="E1079" s="18" t="s">
        <v>1</v>
      </c>
      <c r="F1079" s="237">
        <v>88.584000000000003</v>
      </c>
      <c r="G1079" s="33"/>
      <c r="H1079" s="34"/>
    </row>
    <row r="1080" spans="1:8" s="2" customFormat="1" ht="16.899999999999999" customHeight="1">
      <c r="A1080" s="33"/>
      <c r="B1080" s="34"/>
      <c r="C1080" s="238" t="s">
        <v>2899</v>
      </c>
      <c r="D1080" s="33"/>
      <c r="E1080" s="33"/>
      <c r="F1080" s="33"/>
      <c r="G1080" s="33"/>
      <c r="H1080" s="34"/>
    </row>
    <row r="1081" spans="1:8" s="2" customFormat="1" ht="16.899999999999999" customHeight="1">
      <c r="A1081" s="33"/>
      <c r="B1081" s="34"/>
      <c r="C1081" s="236" t="s">
        <v>525</v>
      </c>
      <c r="D1081" s="236" t="s">
        <v>526</v>
      </c>
      <c r="E1081" s="18" t="s">
        <v>316</v>
      </c>
      <c r="F1081" s="237">
        <v>88.584000000000003</v>
      </c>
      <c r="G1081" s="33"/>
      <c r="H1081" s="34"/>
    </row>
    <row r="1082" spans="1:8" s="2" customFormat="1" ht="16.899999999999999" customHeight="1">
      <c r="A1082" s="33"/>
      <c r="B1082" s="34"/>
      <c r="C1082" s="236" t="s">
        <v>1722</v>
      </c>
      <c r="D1082" s="236" t="s">
        <v>1723</v>
      </c>
      <c r="E1082" s="18" t="s">
        <v>316</v>
      </c>
      <c r="F1082" s="237">
        <v>103.866</v>
      </c>
      <c r="G1082" s="33"/>
      <c r="H1082" s="34"/>
    </row>
    <row r="1083" spans="1:8" s="2" customFormat="1" ht="16.899999999999999" customHeight="1">
      <c r="A1083" s="33"/>
      <c r="B1083" s="34"/>
      <c r="C1083" s="236" t="s">
        <v>534</v>
      </c>
      <c r="D1083" s="236" t="s">
        <v>535</v>
      </c>
      <c r="E1083" s="18" t="s">
        <v>432</v>
      </c>
      <c r="F1083" s="237">
        <v>184.166</v>
      </c>
      <c r="G1083" s="33"/>
      <c r="H1083" s="34"/>
    </row>
    <row r="1084" spans="1:8" s="2" customFormat="1" ht="16.899999999999999" customHeight="1">
      <c r="A1084" s="33"/>
      <c r="B1084" s="34"/>
      <c r="C1084" s="232" t="s">
        <v>222</v>
      </c>
      <c r="D1084" s="233" t="s">
        <v>1</v>
      </c>
      <c r="E1084" s="234" t="s">
        <v>1</v>
      </c>
      <c r="F1084" s="235">
        <v>3.468</v>
      </c>
      <c r="G1084" s="33"/>
      <c r="H1084" s="34"/>
    </row>
    <row r="1085" spans="1:8" s="2" customFormat="1" ht="16.899999999999999" customHeight="1">
      <c r="A1085" s="33"/>
      <c r="B1085" s="34"/>
      <c r="C1085" s="236" t="s">
        <v>1</v>
      </c>
      <c r="D1085" s="236" t="s">
        <v>737</v>
      </c>
      <c r="E1085" s="18" t="s">
        <v>1</v>
      </c>
      <c r="F1085" s="237">
        <v>4.335</v>
      </c>
      <c r="G1085" s="33"/>
      <c r="H1085" s="34"/>
    </row>
    <row r="1086" spans="1:8" s="2" customFormat="1" ht="16.899999999999999" customHeight="1">
      <c r="A1086" s="33"/>
      <c r="B1086" s="34"/>
      <c r="C1086" s="236" t="s">
        <v>1</v>
      </c>
      <c r="D1086" s="236" t="s">
        <v>531</v>
      </c>
      <c r="E1086" s="18" t="s">
        <v>1</v>
      </c>
      <c r="F1086" s="237">
        <v>0</v>
      </c>
      <c r="G1086" s="33"/>
      <c r="H1086" s="34"/>
    </row>
    <row r="1087" spans="1:8" s="2" customFormat="1" ht="16.899999999999999" customHeight="1">
      <c r="A1087" s="33"/>
      <c r="B1087" s="34"/>
      <c r="C1087" s="236" t="s">
        <v>1</v>
      </c>
      <c r="D1087" s="236" t="s">
        <v>1757</v>
      </c>
      <c r="E1087" s="18" t="s">
        <v>1</v>
      </c>
      <c r="F1087" s="237">
        <v>-0.86699999999999999</v>
      </c>
      <c r="G1087" s="33"/>
      <c r="H1087" s="34"/>
    </row>
    <row r="1088" spans="1:8" s="2" customFormat="1" ht="16.899999999999999" customHeight="1">
      <c r="A1088" s="33"/>
      <c r="B1088" s="34"/>
      <c r="C1088" s="236" t="s">
        <v>222</v>
      </c>
      <c r="D1088" s="236" t="s">
        <v>275</v>
      </c>
      <c r="E1088" s="18" t="s">
        <v>1</v>
      </c>
      <c r="F1088" s="237">
        <v>3.468</v>
      </c>
      <c r="G1088" s="33"/>
      <c r="H1088" s="34"/>
    </row>
    <row r="1089" spans="1:8" s="2" customFormat="1" ht="16.899999999999999" customHeight="1">
      <c r="A1089" s="33"/>
      <c r="B1089" s="34"/>
      <c r="C1089" s="238" t="s">
        <v>2899</v>
      </c>
      <c r="D1089" s="33"/>
      <c r="E1089" s="33"/>
      <c r="F1089" s="33"/>
      <c r="G1089" s="33"/>
      <c r="H1089" s="34"/>
    </row>
    <row r="1090" spans="1:8" s="2" customFormat="1" ht="16.899999999999999" customHeight="1">
      <c r="A1090" s="33"/>
      <c r="B1090" s="34"/>
      <c r="C1090" s="236" t="s">
        <v>525</v>
      </c>
      <c r="D1090" s="236" t="s">
        <v>526</v>
      </c>
      <c r="E1090" s="18" t="s">
        <v>316</v>
      </c>
      <c r="F1090" s="237">
        <v>3.468</v>
      </c>
      <c r="G1090" s="33"/>
      <c r="H1090" s="34"/>
    </row>
    <row r="1091" spans="1:8" s="2" customFormat="1" ht="16.899999999999999" customHeight="1">
      <c r="A1091" s="33"/>
      <c r="B1091" s="34"/>
      <c r="C1091" s="236" t="s">
        <v>539</v>
      </c>
      <c r="D1091" s="236" t="s">
        <v>540</v>
      </c>
      <c r="E1091" s="18" t="s">
        <v>316</v>
      </c>
      <c r="F1091" s="237">
        <v>4.8730000000000002</v>
      </c>
      <c r="G1091" s="33"/>
      <c r="H1091" s="34"/>
    </row>
    <row r="1092" spans="1:8" s="2" customFormat="1" ht="16.899999999999999" customHeight="1">
      <c r="A1092" s="33"/>
      <c r="B1092" s="34"/>
      <c r="C1092" s="236" t="s">
        <v>534</v>
      </c>
      <c r="D1092" s="236" t="s">
        <v>535</v>
      </c>
      <c r="E1092" s="18" t="s">
        <v>432</v>
      </c>
      <c r="F1092" s="237">
        <v>7.21</v>
      </c>
      <c r="G1092" s="33"/>
      <c r="H1092" s="34"/>
    </row>
    <row r="1093" spans="1:8" s="2" customFormat="1" ht="16.899999999999999" customHeight="1">
      <c r="A1093" s="33"/>
      <c r="B1093" s="34"/>
      <c r="C1093" s="232" t="s">
        <v>1645</v>
      </c>
      <c r="D1093" s="233" t="s">
        <v>1</v>
      </c>
      <c r="E1093" s="234" t="s">
        <v>1</v>
      </c>
      <c r="F1093" s="235">
        <v>27.818000000000001</v>
      </c>
      <c r="G1093" s="33"/>
      <c r="H1093" s="34"/>
    </row>
    <row r="1094" spans="1:8" s="2" customFormat="1" ht="16.899999999999999" customHeight="1">
      <c r="A1094" s="33"/>
      <c r="B1094" s="34"/>
      <c r="C1094" s="236" t="s">
        <v>1</v>
      </c>
      <c r="D1094" s="236" t="s">
        <v>947</v>
      </c>
      <c r="E1094" s="18" t="s">
        <v>1</v>
      </c>
      <c r="F1094" s="237">
        <v>65.751999999999995</v>
      </c>
      <c r="G1094" s="33"/>
      <c r="H1094" s="34"/>
    </row>
    <row r="1095" spans="1:8" s="2" customFormat="1" ht="16.899999999999999" customHeight="1">
      <c r="A1095" s="33"/>
      <c r="B1095" s="34"/>
      <c r="C1095" s="236" t="s">
        <v>1</v>
      </c>
      <c r="D1095" s="236" t="s">
        <v>1800</v>
      </c>
      <c r="E1095" s="18" t="s">
        <v>1</v>
      </c>
      <c r="F1095" s="237">
        <v>-37.933999999999997</v>
      </c>
      <c r="G1095" s="33"/>
      <c r="H1095" s="34"/>
    </row>
    <row r="1096" spans="1:8" s="2" customFormat="1" ht="16.899999999999999" customHeight="1">
      <c r="A1096" s="33"/>
      <c r="B1096" s="34"/>
      <c r="C1096" s="236" t="s">
        <v>1645</v>
      </c>
      <c r="D1096" s="236" t="s">
        <v>275</v>
      </c>
      <c r="E1096" s="18" t="s">
        <v>1</v>
      </c>
      <c r="F1096" s="237">
        <v>27.818000000000001</v>
      </c>
      <c r="G1096" s="33"/>
      <c r="H1096" s="34"/>
    </row>
    <row r="1097" spans="1:8" s="2" customFormat="1" ht="16.899999999999999" customHeight="1">
      <c r="A1097" s="33"/>
      <c r="B1097" s="34"/>
      <c r="C1097" s="238" t="s">
        <v>2899</v>
      </c>
      <c r="D1097" s="33"/>
      <c r="E1097" s="33"/>
      <c r="F1097" s="33"/>
      <c r="G1097" s="33"/>
      <c r="H1097" s="34"/>
    </row>
    <row r="1098" spans="1:8" s="2" customFormat="1" ht="16.899999999999999" customHeight="1">
      <c r="A1098" s="33"/>
      <c r="B1098" s="34"/>
      <c r="C1098" s="236" t="s">
        <v>525</v>
      </c>
      <c r="D1098" s="236" t="s">
        <v>526</v>
      </c>
      <c r="E1098" s="18" t="s">
        <v>316</v>
      </c>
      <c r="F1098" s="237">
        <v>27.818000000000001</v>
      </c>
      <c r="G1098" s="33"/>
      <c r="H1098" s="34"/>
    </row>
    <row r="1099" spans="1:8" s="2" customFormat="1" ht="16.899999999999999" customHeight="1">
      <c r="A1099" s="33"/>
      <c r="B1099" s="34"/>
      <c r="C1099" s="236" t="s">
        <v>539</v>
      </c>
      <c r="D1099" s="236" t="s">
        <v>540</v>
      </c>
      <c r="E1099" s="18" t="s">
        <v>316</v>
      </c>
      <c r="F1099" s="237">
        <v>65.751999999999995</v>
      </c>
      <c r="G1099" s="33"/>
      <c r="H1099" s="34"/>
    </row>
    <row r="1100" spans="1:8" s="2" customFormat="1" ht="16.899999999999999" customHeight="1">
      <c r="A1100" s="33"/>
      <c r="B1100" s="34"/>
      <c r="C1100" s="236" t="s">
        <v>950</v>
      </c>
      <c r="D1100" s="236" t="s">
        <v>1801</v>
      </c>
      <c r="E1100" s="18" t="s">
        <v>432</v>
      </c>
      <c r="F1100" s="237">
        <v>44.509</v>
      </c>
      <c r="G1100" s="33"/>
      <c r="H1100" s="34"/>
    </row>
    <row r="1101" spans="1:8" s="2" customFormat="1" ht="26.45" customHeight="1">
      <c r="A1101" s="33"/>
      <c r="B1101" s="34"/>
      <c r="C1101" s="231" t="s">
        <v>2904</v>
      </c>
      <c r="D1101" s="231" t="s">
        <v>99</v>
      </c>
      <c r="E1101" s="33"/>
      <c r="F1101" s="33"/>
      <c r="G1101" s="33"/>
      <c r="H1101" s="34"/>
    </row>
    <row r="1102" spans="1:8" s="2" customFormat="1" ht="16.899999999999999" customHeight="1">
      <c r="A1102" s="33"/>
      <c r="B1102" s="34"/>
      <c r="C1102" s="232" t="s">
        <v>138</v>
      </c>
      <c r="D1102" s="233" t="s">
        <v>1</v>
      </c>
      <c r="E1102" s="234" t="s">
        <v>1</v>
      </c>
      <c r="F1102" s="235">
        <v>41.462000000000003</v>
      </c>
      <c r="G1102" s="33"/>
      <c r="H1102" s="34"/>
    </row>
    <row r="1103" spans="1:8" s="2" customFormat="1" ht="16.899999999999999" customHeight="1">
      <c r="A1103" s="33"/>
      <c r="B1103" s="34"/>
      <c r="C1103" s="236" t="s">
        <v>1</v>
      </c>
      <c r="D1103" s="236" t="s">
        <v>1898</v>
      </c>
      <c r="E1103" s="18" t="s">
        <v>1</v>
      </c>
      <c r="F1103" s="237">
        <v>10.112</v>
      </c>
      <c r="G1103" s="33"/>
      <c r="H1103" s="34"/>
    </row>
    <row r="1104" spans="1:8" s="2" customFormat="1" ht="16.899999999999999" customHeight="1">
      <c r="A1104" s="33"/>
      <c r="B1104" s="34"/>
      <c r="C1104" s="236" t="s">
        <v>1</v>
      </c>
      <c r="D1104" s="236" t="s">
        <v>1899</v>
      </c>
      <c r="E1104" s="18" t="s">
        <v>1</v>
      </c>
      <c r="F1104" s="237">
        <v>31.35</v>
      </c>
      <c r="G1104" s="33"/>
      <c r="H1104" s="34"/>
    </row>
    <row r="1105" spans="1:8" s="2" customFormat="1" ht="16.899999999999999" customHeight="1">
      <c r="A1105" s="33"/>
      <c r="B1105" s="34"/>
      <c r="C1105" s="236" t="s">
        <v>138</v>
      </c>
      <c r="D1105" s="236" t="s">
        <v>326</v>
      </c>
      <c r="E1105" s="18" t="s">
        <v>1</v>
      </c>
      <c r="F1105" s="237">
        <v>41.462000000000003</v>
      </c>
      <c r="G1105" s="33"/>
      <c r="H1105" s="34"/>
    </row>
    <row r="1106" spans="1:8" s="2" customFormat="1" ht="16.899999999999999" customHeight="1">
      <c r="A1106" s="33"/>
      <c r="B1106" s="34"/>
      <c r="C1106" s="238" t="s">
        <v>2899</v>
      </c>
      <c r="D1106" s="33"/>
      <c r="E1106" s="33"/>
      <c r="F1106" s="33"/>
      <c r="G1106" s="33"/>
      <c r="H1106" s="34"/>
    </row>
    <row r="1107" spans="1:8" s="2" customFormat="1" ht="16.899999999999999" customHeight="1">
      <c r="A1107" s="33"/>
      <c r="B1107" s="34"/>
      <c r="C1107" s="236" t="s">
        <v>645</v>
      </c>
      <c r="D1107" s="236" t="s">
        <v>646</v>
      </c>
      <c r="E1107" s="18" t="s">
        <v>372</v>
      </c>
      <c r="F1107" s="237">
        <v>41.462000000000003</v>
      </c>
      <c r="G1107" s="33"/>
      <c r="H1107" s="34"/>
    </row>
    <row r="1108" spans="1:8" s="2" customFormat="1" ht="16.899999999999999" customHeight="1">
      <c r="A1108" s="33"/>
      <c r="B1108" s="34"/>
      <c r="C1108" s="236" t="s">
        <v>1025</v>
      </c>
      <c r="D1108" s="236" t="s">
        <v>1026</v>
      </c>
      <c r="E1108" s="18" t="s">
        <v>372</v>
      </c>
      <c r="F1108" s="237">
        <v>41.462000000000003</v>
      </c>
      <c r="G1108" s="33"/>
      <c r="H1108" s="34"/>
    </row>
    <row r="1109" spans="1:8" s="2" customFormat="1" ht="16.899999999999999" customHeight="1">
      <c r="A1109" s="33"/>
      <c r="B1109" s="34"/>
      <c r="C1109" s="232" t="s">
        <v>140</v>
      </c>
      <c r="D1109" s="233" t="s">
        <v>1</v>
      </c>
      <c r="E1109" s="234" t="s">
        <v>1</v>
      </c>
      <c r="F1109" s="235">
        <v>59.558999999999997</v>
      </c>
      <c r="G1109" s="33"/>
      <c r="H1109" s="34"/>
    </row>
    <row r="1110" spans="1:8" s="2" customFormat="1" ht="16.899999999999999" customHeight="1">
      <c r="A1110" s="33"/>
      <c r="B1110" s="34"/>
      <c r="C1110" s="236" t="s">
        <v>1</v>
      </c>
      <c r="D1110" s="236" t="s">
        <v>1892</v>
      </c>
      <c r="E1110" s="18" t="s">
        <v>1</v>
      </c>
      <c r="F1110" s="237">
        <v>0</v>
      </c>
      <c r="G1110" s="33"/>
      <c r="H1110" s="34"/>
    </row>
    <row r="1111" spans="1:8" s="2" customFormat="1" ht="16.899999999999999" customHeight="1">
      <c r="A1111" s="33"/>
      <c r="B1111" s="34"/>
      <c r="C1111" s="236" t="s">
        <v>1</v>
      </c>
      <c r="D1111" s="236" t="s">
        <v>1893</v>
      </c>
      <c r="E1111" s="18" t="s">
        <v>1</v>
      </c>
      <c r="F1111" s="237">
        <v>16.009</v>
      </c>
      <c r="G1111" s="33"/>
      <c r="H1111" s="34"/>
    </row>
    <row r="1112" spans="1:8" s="2" customFormat="1" ht="16.899999999999999" customHeight="1">
      <c r="A1112" s="33"/>
      <c r="B1112" s="34"/>
      <c r="C1112" s="236" t="s">
        <v>1</v>
      </c>
      <c r="D1112" s="236" t="s">
        <v>1894</v>
      </c>
      <c r="E1112" s="18" t="s">
        <v>1</v>
      </c>
      <c r="F1112" s="237">
        <v>43.55</v>
      </c>
      <c r="G1112" s="33"/>
      <c r="H1112" s="34"/>
    </row>
    <row r="1113" spans="1:8" s="2" customFormat="1" ht="16.899999999999999" customHeight="1">
      <c r="A1113" s="33"/>
      <c r="B1113" s="34"/>
      <c r="C1113" s="236" t="s">
        <v>140</v>
      </c>
      <c r="D1113" s="236" t="s">
        <v>326</v>
      </c>
      <c r="E1113" s="18" t="s">
        <v>1</v>
      </c>
      <c r="F1113" s="237">
        <v>59.558999999999997</v>
      </c>
      <c r="G1113" s="33"/>
      <c r="H1113" s="34"/>
    </row>
    <row r="1114" spans="1:8" s="2" customFormat="1" ht="16.899999999999999" customHeight="1">
      <c r="A1114" s="33"/>
      <c r="B1114" s="34"/>
      <c r="C1114" s="238" t="s">
        <v>2899</v>
      </c>
      <c r="D1114" s="33"/>
      <c r="E1114" s="33"/>
      <c r="F1114" s="33"/>
      <c r="G1114" s="33"/>
      <c r="H1114" s="34"/>
    </row>
    <row r="1115" spans="1:8" s="2" customFormat="1" ht="16.899999999999999" customHeight="1">
      <c r="A1115" s="33"/>
      <c r="B1115" s="34"/>
      <c r="C1115" s="236" t="s">
        <v>634</v>
      </c>
      <c r="D1115" s="236" t="s">
        <v>635</v>
      </c>
      <c r="E1115" s="18" t="s">
        <v>372</v>
      </c>
      <c r="F1115" s="237">
        <v>59.558999999999997</v>
      </c>
      <c r="G1115" s="33"/>
      <c r="H1115" s="34"/>
    </row>
    <row r="1116" spans="1:8" s="2" customFormat="1" ht="16.899999999999999" customHeight="1">
      <c r="A1116" s="33"/>
      <c r="B1116" s="34"/>
      <c r="C1116" s="236" t="s">
        <v>1020</v>
      </c>
      <c r="D1116" s="236" t="s">
        <v>1021</v>
      </c>
      <c r="E1116" s="18" t="s">
        <v>372</v>
      </c>
      <c r="F1116" s="237">
        <v>59.558999999999997</v>
      </c>
      <c r="G1116" s="33"/>
      <c r="H1116" s="34"/>
    </row>
    <row r="1117" spans="1:8" s="2" customFormat="1" ht="16.899999999999999" customHeight="1">
      <c r="A1117" s="33"/>
      <c r="B1117" s="34"/>
      <c r="C1117" s="232" t="s">
        <v>143</v>
      </c>
      <c r="D1117" s="233" t="s">
        <v>1</v>
      </c>
      <c r="E1117" s="234" t="s">
        <v>1</v>
      </c>
      <c r="F1117" s="235">
        <v>80.179000000000002</v>
      </c>
      <c r="G1117" s="33"/>
      <c r="H1117" s="34"/>
    </row>
    <row r="1118" spans="1:8" s="2" customFormat="1" ht="16.899999999999999" customHeight="1">
      <c r="A1118" s="33"/>
      <c r="B1118" s="34"/>
      <c r="C1118" s="236" t="s">
        <v>1</v>
      </c>
      <c r="D1118" s="236" t="s">
        <v>1915</v>
      </c>
      <c r="E1118" s="18" t="s">
        <v>1</v>
      </c>
      <c r="F1118" s="237">
        <v>0</v>
      </c>
      <c r="G1118" s="33"/>
      <c r="H1118" s="34"/>
    </row>
    <row r="1119" spans="1:8" s="2" customFormat="1" ht="16.899999999999999" customHeight="1">
      <c r="A1119" s="33"/>
      <c r="B1119" s="34"/>
      <c r="C1119" s="236" t="s">
        <v>1</v>
      </c>
      <c r="D1119" s="236" t="s">
        <v>1916</v>
      </c>
      <c r="E1119" s="18" t="s">
        <v>1</v>
      </c>
      <c r="F1119" s="237">
        <v>22.428999999999998</v>
      </c>
      <c r="G1119" s="33"/>
      <c r="H1119" s="34"/>
    </row>
    <row r="1120" spans="1:8" s="2" customFormat="1" ht="16.899999999999999" customHeight="1">
      <c r="A1120" s="33"/>
      <c r="B1120" s="34"/>
      <c r="C1120" s="236" t="s">
        <v>1</v>
      </c>
      <c r="D1120" s="236" t="s">
        <v>1917</v>
      </c>
      <c r="E1120" s="18" t="s">
        <v>1</v>
      </c>
      <c r="F1120" s="237">
        <v>57.75</v>
      </c>
      <c r="G1120" s="33"/>
      <c r="H1120" s="34"/>
    </row>
    <row r="1121" spans="1:8" s="2" customFormat="1" ht="16.899999999999999" customHeight="1">
      <c r="A1121" s="33"/>
      <c r="B1121" s="34"/>
      <c r="C1121" s="236" t="s">
        <v>143</v>
      </c>
      <c r="D1121" s="236" t="s">
        <v>275</v>
      </c>
      <c r="E1121" s="18" t="s">
        <v>1</v>
      </c>
      <c r="F1121" s="237">
        <v>80.179000000000002</v>
      </c>
      <c r="G1121" s="33"/>
      <c r="H1121" s="34"/>
    </row>
    <row r="1122" spans="1:8" s="2" customFormat="1" ht="16.899999999999999" customHeight="1">
      <c r="A1122" s="33"/>
      <c r="B1122" s="34"/>
      <c r="C1122" s="238" t="s">
        <v>2899</v>
      </c>
      <c r="D1122" s="33"/>
      <c r="E1122" s="33"/>
      <c r="F1122" s="33"/>
      <c r="G1122" s="33"/>
      <c r="H1122" s="34"/>
    </row>
    <row r="1123" spans="1:8" s="2" customFormat="1" ht="16.899999999999999" customHeight="1">
      <c r="A1123" s="33"/>
      <c r="B1123" s="34"/>
      <c r="C1123" s="236" t="s">
        <v>675</v>
      </c>
      <c r="D1123" s="236" t="s">
        <v>676</v>
      </c>
      <c r="E1123" s="18" t="s">
        <v>372</v>
      </c>
      <c r="F1123" s="237">
        <v>80.179000000000002</v>
      </c>
      <c r="G1123" s="33"/>
      <c r="H1123" s="34"/>
    </row>
    <row r="1124" spans="1:8" s="2" customFormat="1" ht="16.899999999999999" customHeight="1">
      <c r="A1124" s="33"/>
      <c r="B1124" s="34"/>
      <c r="C1124" s="236" t="s">
        <v>1011</v>
      </c>
      <c r="D1124" s="236" t="s">
        <v>2018</v>
      </c>
      <c r="E1124" s="18" t="s">
        <v>372</v>
      </c>
      <c r="F1124" s="237">
        <v>80.179000000000002</v>
      </c>
      <c r="G1124" s="33"/>
      <c r="H1124" s="34"/>
    </row>
    <row r="1125" spans="1:8" s="2" customFormat="1" ht="16.899999999999999" customHeight="1">
      <c r="A1125" s="33"/>
      <c r="B1125" s="34"/>
      <c r="C1125" s="236" t="s">
        <v>1016</v>
      </c>
      <c r="D1125" s="236" t="s">
        <v>1017</v>
      </c>
      <c r="E1125" s="18" t="s">
        <v>372</v>
      </c>
      <c r="F1125" s="237">
        <v>80.179000000000002</v>
      </c>
      <c r="G1125" s="33"/>
      <c r="H1125" s="34"/>
    </row>
    <row r="1126" spans="1:8" s="2" customFormat="1" ht="16.899999999999999" customHeight="1">
      <c r="A1126" s="33"/>
      <c r="B1126" s="34"/>
      <c r="C1126" s="232" t="s">
        <v>145</v>
      </c>
      <c r="D1126" s="233" t="s">
        <v>1</v>
      </c>
      <c r="E1126" s="234" t="s">
        <v>1</v>
      </c>
      <c r="F1126" s="235">
        <v>103.79900000000001</v>
      </c>
      <c r="G1126" s="33"/>
      <c r="H1126" s="34"/>
    </row>
    <row r="1127" spans="1:8" s="2" customFormat="1" ht="16.899999999999999" customHeight="1">
      <c r="A1127" s="33"/>
      <c r="B1127" s="34"/>
      <c r="C1127" s="236" t="s">
        <v>1</v>
      </c>
      <c r="D1127" s="236" t="s">
        <v>1907</v>
      </c>
      <c r="E1127" s="18" t="s">
        <v>1</v>
      </c>
      <c r="F1127" s="237">
        <v>0</v>
      </c>
      <c r="G1127" s="33"/>
      <c r="H1127" s="34"/>
    </row>
    <row r="1128" spans="1:8" s="2" customFormat="1" ht="16.899999999999999" customHeight="1">
      <c r="A1128" s="33"/>
      <c r="B1128" s="34"/>
      <c r="C1128" s="236" t="s">
        <v>1</v>
      </c>
      <c r="D1128" s="236" t="s">
        <v>1908</v>
      </c>
      <c r="E1128" s="18" t="s">
        <v>1</v>
      </c>
      <c r="F1128" s="237">
        <v>29.849</v>
      </c>
      <c r="G1128" s="33"/>
      <c r="H1128" s="34"/>
    </row>
    <row r="1129" spans="1:8" s="2" customFormat="1" ht="16.899999999999999" customHeight="1">
      <c r="A1129" s="33"/>
      <c r="B1129" s="34"/>
      <c r="C1129" s="236" t="s">
        <v>1</v>
      </c>
      <c r="D1129" s="236" t="s">
        <v>1909</v>
      </c>
      <c r="E1129" s="18" t="s">
        <v>1</v>
      </c>
      <c r="F1129" s="237">
        <v>73.95</v>
      </c>
      <c r="G1129" s="33"/>
      <c r="H1129" s="34"/>
    </row>
    <row r="1130" spans="1:8" s="2" customFormat="1" ht="16.899999999999999" customHeight="1">
      <c r="A1130" s="33"/>
      <c r="B1130" s="34"/>
      <c r="C1130" s="236" t="s">
        <v>145</v>
      </c>
      <c r="D1130" s="236" t="s">
        <v>326</v>
      </c>
      <c r="E1130" s="18" t="s">
        <v>1</v>
      </c>
      <c r="F1130" s="237">
        <v>103.79900000000001</v>
      </c>
      <c r="G1130" s="33"/>
      <c r="H1130" s="34"/>
    </row>
    <row r="1131" spans="1:8" s="2" customFormat="1" ht="16.899999999999999" customHeight="1">
      <c r="A1131" s="33"/>
      <c r="B1131" s="34"/>
      <c r="C1131" s="238" t="s">
        <v>2899</v>
      </c>
      <c r="D1131" s="33"/>
      <c r="E1131" s="33"/>
      <c r="F1131" s="33"/>
      <c r="G1131" s="33"/>
      <c r="H1131" s="34"/>
    </row>
    <row r="1132" spans="1:8" s="2" customFormat="1" ht="16.899999999999999" customHeight="1">
      <c r="A1132" s="33"/>
      <c r="B1132" s="34"/>
      <c r="C1132" s="236" t="s">
        <v>661</v>
      </c>
      <c r="D1132" s="236" t="s">
        <v>662</v>
      </c>
      <c r="E1132" s="18" t="s">
        <v>372</v>
      </c>
      <c r="F1132" s="237">
        <v>351.55500000000001</v>
      </c>
      <c r="G1132" s="33"/>
      <c r="H1132" s="34"/>
    </row>
    <row r="1133" spans="1:8" s="2" customFormat="1" ht="16.899999999999999" customHeight="1">
      <c r="A1133" s="33"/>
      <c r="B1133" s="34"/>
      <c r="C1133" s="236" t="s">
        <v>1000</v>
      </c>
      <c r="D1133" s="236" t="s">
        <v>1001</v>
      </c>
      <c r="E1133" s="18" t="s">
        <v>372</v>
      </c>
      <c r="F1133" s="237">
        <v>103.79900000000001</v>
      </c>
      <c r="G1133" s="33"/>
      <c r="H1133" s="34"/>
    </row>
    <row r="1134" spans="1:8" s="2" customFormat="1" ht="16.899999999999999" customHeight="1">
      <c r="A1134" s="33"/>
      <c r="B1134" s="34"/>
      <c r="C1134" s="236" t="s">
        <v>1004</v>
      </c>
      <c r="D1134" s="236" t="s">
        <v>2016</v>
      </c>
      <c r="E1134" s="18" t="s">
        <v>372</v>
      </c>
      <c r="F1134" s="237">
        <v>103.79900000000001</v>
      </c>
      <c r="G1134" s="33"/>
      <c r="H1134" s="34"/>
    </row>
    <row r="1135" spans="1:8" s="2" customFormat="1" ht="16.899999999999999" customHeight="1">
      <c r="A1135" s="33"/>
      <c r="B1135" s="34"/>
      <c r="C1135" s="232" t="s">
        <v>147</v>
      </c>
      <c r="D1135" s="233" t="s">
        <v>1</v>
      </c>
      <c r="E1135" s="234" t="s">
        <v>1</v>
      </c>
      <c r="F1135" s="235">
        <v>247.756</v>
      </c>
      <c r="G1135" s="33"/>
      <c r="H1135" s="34"/>
    </row>
    <row r="1136" spans="1:8" s="2" customFormat="1" ht="16.899999999999999" customHeight="1">
      <c r="A1136" s="33"/>
      <c r="B1136" s="34"/>
      <c r="C1136" s="236" t="s">
        <v>370</v>
      </c>
      <c r="D1136" s="236" t="s">
        <v>371</v>
      </c>
      <c r="E1136" s="18" t="s">
        <v>372</v>
      </c>
      <c r="F1136" s="237">
        <v>122.48399999999999</v>
      </c>
      <c r="G1136" s="33"/>
      <c r="H1136" s="34"/>
    </row>
    <row r="1137" spans="1:8" s="2" customFormat="1" ht="16.899999999999999" customHeight="1">
      <c r="A1137" s="33"/>
      <c r="B1137" s="34"/>
      <c r="C1137" s="236" t="s">
        <v>379</v>
      </c>
      <c r="D1137" s="236" t="s">
        <v>380</v>
      </c>
      <c r="E1137" s="18" t="s">
        <v>372</v>
      </c>
      <c r="F1137" s="237">
        <v>12.247999999999999</v>
      </c>
      <c r="G1137" s="33"/>
      <c r="H1137" s="34"/>
    </row>
    <row r="1138" spans="1:8" s="2" customFormat="1" ht="16.899999999999999" customHeight="1">
      <c r="A1138" s="33"/>
      <c r="B1138" s="34"/>
      <c r="C1138" s="236" t="s">
        <v>388</v>
      </c>
      <c r="D1138" s="236" t="s">
        <v>389</v>
      </c>
      <c r="E1138" s="18" t="s">
        <v>372</v>
      </c>
      <c r="F1138" s="237">
        <v>1.361</v>
      </c>
      <c r="G1138" s="33"/>
      <c r="H1138" s="34"/>
    </row>
    <row r="1139" spans="1:8" s="2" customFormat="1" ht="16.899999999999999" customHeight="1">
      <c r="A1139" s="33"/>
      <c r="B1139" s="34"/>
      <c r="C1139" s="232" t="s">
        <v>1880</v>
      </c>
      <c r="D1139" s="233" t="s">
        <v>1</v>
      </c>
      <c r="E1139" s="234" t="s">
        <v>1</v>
      </c>
      <c r="F1139" s="235">
        <v>51.527999999999999</v>
      </c>
      <c r="G1139" s="33"/>
      <c r="H1139" s="34"/>
    </row>
    <row r="1140" spans="1:8" s="2" customFormat="1" ht="16.899999999999999" customHeight="1">
      <c r="A1140" s="33"/>
      <c r="B1140" s="34"/>
      <c r="C1140" s="236" t="s">
        <v>1</v>
      </c>
      <c r="D1140" s="236" t="s">
        <v>324</v>
      </c>
      <c r="E1140" s="18" t="s">
        <v>1</v>
      </c>
      <c r="F1140" s="237">
        <v>0</v>
      </c>
      <c r="G1140" s="33"/>
      <c r="H1140" s="34"/>
    </row>
    <row r="1141" spans="1:8" s="2" customFormat="1" ht="16.899999999999999" customHeight="1">
      <c r="A1141" s="33"/>
      <c r="B1141" s="34"/>
      <c r="C1141" s="236" t="s">
        <v>1</v>
      </c>
      <c r="D1141" s="236" t="s">
        <v>1946</v>
      </c>
      <c r="E1141" s="18" t="s">
        <v>1</v>
      </c>
      <c r="F1141" s="237">
        <v>34.96</v>
      </c>
      <c r="G1141" s="33"/>
      <c r="H1141" s="34"/>
    </row>
    <row r="1142" spans="1:8" s="2" customFormat="1" ht="16.899999999999999" customHeight="1">
      <c r="A1142" s="33"/>
      <c r="B1142" s="34"/>
      <c r="C1142" s="236" t="s">
        <v>1</v>
      </c>
      <c r="D1142" s="236" t="s">
        <v>1947</v>
      </c>
      <c r="E1142" s="18" t="s">
        <v>1</v>
      </c>
      <c r="F1142" s="237">
        <v>16.568000000000001</v>
      </c>
      <c r="G1142" s="33"/>
      <c r="H1142" s="34"/>
    </row>
    <row r="1143" spans="1:8" s="2" customFormat="1" ht="16.899999999999999" customHeight="1">
      <c r="A1143" s="33"/>
      <c r="B1143" s="34"/>
      <c r="C1143" s="236" t="s">
        <v>1880</v>
      </c>
      <c r="D1143" s="236" t="s">
        <v>275</v>
      </c>
      <c r="E1143" s="18" t="s">
        <v>1</v>
      </c>
      <c r="F1143" s="237">
        <v>51.527999999999999</v>
      </c>
      <c r="G1143" s="33"/>
      <c r="H1143" s="34"/>
    </row>
    <row r="1144" spans="1:8" s="2" customFormat="1" ht="16.899999999999999" customHeight="1">
      <c r="A1144" s="33"/>
      <c r="B1144" s="34"/>
      <c r="C1144" s="238" t="s">
        <v>2899</v>
      </c>
      <c r="D1144" s="33"/>
      <c r="E1144" s="33"/>
      <c r="F1144" s="33"/>
      <c r="G1144" s="33"/>
      <c r="H1144" s="34"/>
    </row>
    <row r="1145" spans="1:8" s="2" customFormat="1" ht="16.899999999999999" customHeight="1">
      <c r="A1145" s="33"/>
      <c r="B1145" s="34"/>
      <c r="C1145" s="236" t="s">
        <v>402</v>
      </c>
      <c r="D1145" s="236" t="s">
        <v>403</v>
      </c>
      <c r="E1145" s="18" t="s">
        <v>372</v>
      </c>
      <c r="F1145" s="237">
        <v>46.375</v>
      </c>
      <c r="G1145" s="33"/>
      <c r="H1145" s="34"/>
    </row>
    <row r="1146" spans="1:8" s="2" customFormat="1" ht="16.899999999999999" customHeight="1">
      <c r="A1146" s="33"/>
      <c r="B1146" s="34"/>
      <c r="C1146" s="236" t="s">
        <v>407</v>
      </c>
      <c r="D1146" s="236" t="s">
        <v>408</v>
      </c>
      <c r="E1146" s="18" t="s">
        <v>372</v>
      </c>
      <c r="F1146" s="237">
        <v>4.6379999999999999</v>
      </c>
      <c r="G1146" s="33"/>
      <c r="H1146" s="34"/>
    </row>
    <row r="1147" spans="1:8" s="2" customFormat="1" ht="16.899999999999999" customHeight="1">
      <c r="A1147" s="33"/>
      <c r="B1147" s="34"/>
      <c r="C1147" s="236" t="s">
        <v>412</v>
      </c>
      <c r="D1147" s="236" t="s">
        <v>413</v>
      </c>
      <c r="E1147" s="18" t="s">
        <v>372</v>
      </c>
      <c r="F1147" s="237">
        <v>0.51500000000000001</v>
      </c>
      <c r="G1147" s="33"/>
      <c r="H1147" s="34"/>
    </row>
    <row r="1148" spans="1:8" s="2" customFormat="1" ht="16.899999999999999" customHeight="1">
      <c r="A1148" s="33"/>
      <c r="B1148" s="34"/>
      <c r="C1148" s="232" t="s">
        <v>643</v>
      </c>
      <c r="D1148" s="233" t="s">
        <v>1</v>
      </c>
      <c r="E1148" s="234" t="s">
        <v>1</v>
      </c>
      <c r="F1148" s="235">
        <v>38.24</v>
      </c>
      <c r="G1148" s="33"/>
      <c r="H1148" s="34"/>
    </row>
    <row r="1149" spans="1:8" s="2" customFormat="1" ht="16.899999999999999" customHeight="1">
      <c r="A1149" s="33"/>
      <c r="B1149" s="34"/>
      <c r="C1149" s="236" t="s">
        <v>1</v>
      </c>
      <c r="D1149" s="236" t="s">
        <v>1895</v>
      </c>
      <c r="E1149" s="18" t="s">
        <v>1</v>
      </c>
      <c r="F1149" s="237">
        <v>0</v>
      </c>
      <c r="G1149" s="33"/>
      <c r="H1149" s="34"/>
    </row>
    <row r="1150" spans="1:8" s="2" customFormat="1" ht="16.899999999999999" customHeight="1">
      <c r="A1150" s="33"/>
      <c r="B1150" s="34"/>
      <c r="C1150" s="236" t="s">
        <v>1</v>
      </c>
      <c r="D1150" s="236" t="s">
        <v>1896</v>
      </c>
      <c r="E1150" s="18" t="s">
        <v>1</v>
      </c>
      <c r="F1150" s="237">
        <v>11.84</v>
      </c>
      <c r="G1150" s="33"/>
      <c r="H1150" s="34"/>
    </row>
    <row r="1151" spans="1:8" s="2" customFormat="1" ht="16.899999999999999" customHeight="1">
      <c r="A1151" s="33"/>
      <c r="B1151" s="34"/>
      <c r="C1151" s="236" t="s">
        <v>1</v>
      </c>
      <c r="D1151" s="236" t="s">
        <v>1897</v>
      </c>
      <c r="E1151" s="18" t="s">
        <v>1</v>
      </c>
      <c r="F1151" s="237">
        <v>26.4</v>
      </c>
      <c r="G1151" s="33"/>
      <c r="H1151" s="34"/>
    </row>
    <row r="1152" spans="1:8" s="2" customFormat="1" ht="16.899999999999999" customHeight="1">
      <c r="A1152" s="33"/>
      <c r="B1152" s="34"/>
      <c r="C1152" s="236" t="s">
        <v>643</v>
      </c>
      <c r="D1152" s="236" t="s">
        <v>326</v>
      </c>
      <c r="E1152" s="18" t="s">
        <v>1</v>
      </c>
      <c r="F1152" s="237">
        <v>38.24</v>
      </c>
      <c r="G1152" s="33"/>
      <c r="H1152" s="34"/>
    </row>
    <row r="1153" spans="1:8" s="2" customFormat="1" ht="16.899999999999999" customHeight="1">
      <c r="A1153" s="33"/>
      <c r="B1153" s="34"/>
      <c r="C1153" s="232" t="s">
        <v>684</v>
      </c>
      <c r="D1153" s="233" t="s">
        <v>1</v>
      </c>
      <c r="E1153" s="234" t="s">
        <v>1</v>
      </c>
      <c r="F1153" s="235">
        <v>44.24</v>
      </c>
      <c r="G1153" s="33"/>
      <c r="H1153" s="34"/>
    </row>
    <row r="1154" spans="1:8" s="2" customFormat="1" ht="16.899999999999999" customHeight="1">
      <c r="A1154" s="33"/>
      <c r="B1154" s="34"/>
      <c r="C1154" s="236" t="s">
        <v>1</v>
      </c>
      <c r="D1154" s="236" t="s">
        <v>1915</v>
      </c>
      <c r="E1154" s="18" t="s">
        <v>1</v>
      </c>
      <c r="F1154" s="237">
        <v>0</v>
      </c>
      <c r="G1154" s="33"/>
      <c r="H1154" s="34"/>
    </row>
    <row r="1155" spans="1:8" s="2" customFormat="1" ht="16.899999999999999" customHeight="1">
      <c r="A1155" s="33"/>
      <c r="B1155" s="34"/>
      <c r="C1155" s="236" t="s">
        <v>1</v>
      </c>
      <c r="D1155" s="236" t="s">
        <v>1918</v>
      </c>
      <c r="E1155" s="18" t="s">
        <v>1</v>
      </c>
      <c r="F1155" s="237">
        <v>13.84</v>
      </c>
      <c r="G1155" s="33"/>
      <c r="H1155" s="34"/>
    </row>
    <row r="1156" spans="1:8" s="2" customFormat="1" ht="16.899999999999999" customHeight="1">
      <c r="A1156" s="33"/>
      <c r="B1156" s="34"/>
      <c r="C1156" s="236" t="s">
        <v>1</v>
      </c>
      <c r="D1156" s="236" t="s">
        <v>1919</v>
      </c>
      <c r="E1156" s="18" t="s">
        <v>1</v>
      </c>
      <c r="F1156" s="237">
        <v>30.4</v>
      </c>
      <c r="G1156" s="33"/>
      <c r="H1156" s="34"/>
    </row>
    <row r="1157" spans="1:8" s="2" customFormat="1" ht="16.899999999999999" customHeight="1">
      <c r="A1157" s="33"/>
      <c r="B1157" s="34"/>
      <c r="C1157" s="236" t="s">
        <v>684</v>
      </c>
      <c r="D1157" s="236" t="s">
        <v>275</v>
      </c>
      <c r="E1157" s="18" t="s">
        <v>1</v>
      </c>
      <c r="F1157" s="237">
        <v>44.24</v>
      </c>
      <c r="G1157" s="33"/>
      <c r="H1157" s="34"/>
    </row>
    <row r="1158" spans="1:8" s="2" customFormat="1" ht="16.899999999999999" customHeight="1">
      <c r="A1158" s="33"/>
      <c r="B1158" s="34"/>
      <c r="C1158" s="232" t="s">
        <v>673</v>
      </c>
      <c r="D1158" s="233" t="s">
        <v>1</v>
      </c>
      <c r="E1158" s="234" t="s">
        <v>1</v>
      </c>
      <c r="F1158" s="235">
        <v>50.24</v>
      </c>
      <c r="G1158" s="33"/>
      <c r="H1158" s="34"/>
    </row>
    <row r="1159" spans="1:8" s="2" customFormat="1" ht="16.899999999999999" customHeight="1">
      <c r="A1159" s="33"/>
      <c r="B1159" s="34"/>
      <c r="C1159" s="236" t="s">
        <v>1</v>
      </c>
      <c r="D1159" s="236" t="s">
        <v>1907</v>
      </c>
      <c r="E1159" s="18" t="s">
        <v>1</v>
      </c>
      <c r="F1159" s="237">
        <v>0</v>
      </c>
      <c r="G1159" s="33"/>
      <c r="H1159" s="34"/>
    </row>
    <row r="1160" spans="1:8" s="2" customFormat="1" ht="16.899999999999999" customHeight="1">
      <c r="A1160" s="33"/>
      <c r="B1160" s="34"/>
      <c r="C1160" s="236" t="s">
        <v>1</v>
      </c>
      <c r="D1160" s="236" t="s">
        <v>1913</v>
      </c>
      <c r="E1160" s="18" t="s">
        <v>1</v>
      </c>
      <c r="F1160" s="237">
        <v>15.84</v>
      </c>
      <c r="G1160" s="33"/>
      <c r="H1160" s="34"/>
    </row>
    <row r="1161" spans="1:8" s="2" customFormat="1" ht="16.899999999999999" customHeight="1">
      <c r="A1161" s="33"/>
      <c r="B1161" s="34"/>
      <c r="C1161" s="236" t="s">
        <v>1</v>
      </c>
      <c r="D1161" s="236" t="s">
        <v>1914</v>
      </c>
      <c r="E1161" s="18" t="s">
        <v>1</v>
      </c>
      <c r="F1161" s="237">
        <v>34.4</v>
      </c>
      <c r="G1161" s="33"/>
      <c r="H1161" s="34"/>
    </row>
    <row r="1162" spans="1:8" s="2" customFormat="1" ht="16.899999999999999" customHeight="1">
      <c r="A1162" s="33"/>
      <c r="B1162" s="34"/>
      <c r="C1162" s="236" t="s">
        <v>673</v>
      </c>
      <c r="D1162" s="236" t="s">
        <v>326</v>
      </c>
      <c r="E1162" s="18" t="s">
        <v>1</v>
      </c>
      <c r="F1162" s="237">
        <v>50.24</v>
      </c>
      <c r="G1162" s="33"/>
      <c r="H1162" s="34"/>
    </row>
    <row r="1163" spans="1:8" s="2" customFormat="1" ht="16.899999999999999" customHeight="1">
      <c r="A1163" s="33"/>
      <c r="B1163" s="34"/>
      <c r="C1163" s="232" t="s">
        <v>187</v>
      </c>
      <c r="D1163" s="233" t="s">
        <v>1</v>
      </c>
      <c r="E1163" s="234" t="s">
        <v>1</v>
      </c>
      <c r="F1163" s="235">
        <v>60.24</v>
      </c>
      <c r="G1163" s="33"/>
      <c r="H1163" s="34"/>
    </row>
    <row r="1164" spans="1:8" s="2" customFormat="1" ht="16.899999999999999" customHeight="1">
      <c r="A1164" s="33"/>
      <c r="B1164" s="34"/>
      <c r="C1164" s="236" t="s">
        <v>1</v>
      </c>
      <c r="D1164" s="236" t="s">
        <v>1910</v>
      </c>
      <c r="E1164" s="18" t="s">
        <v>1</v>
      </c>
      <c r="F1164" s="237">
        <v>0</v>
      </c>
      <c r="G1164" s="33"/>
      <c r="H1164" s="34"/>
    </row>
    <row r="1165" spans="1:8" s="2" customFormat="1" ht="16.899999999999999" customHeight="1">
      <c r="A1165" s="33"/>
      <c r="B1165" s="34"/>
      <c r="C1165" s="236" t="s">
        <v>1</v>
      </c>
      <c r="D1165" s="236" t="s">
        <v>1911</v>
      </c>
      <c r="E1165" s="18" t="s">
        <v>1</v>
      </c>
      <c r="F1165" s="237">
        <v>18.14</v>
      </c>
      <c r="G1165" s="33"/>
      <c r="H1165" s="34"/>
    </row>
    <row r="1166" spans="1:8" s="2" customFormat="1" ht="16.899999999999999" customHeight="1">
      <c r="A1166" s="33"/>
      <c r="B1166" s="34"/>
      <c r="C1166" s="236" t="s">
        <v>1</v>
      </c>
      <c r="D1166" s="236" t="s">
        <v>1912</v>
      </c>
      <c r="E1166" s="18" t="s">
        <v>1</v>
      </c>
      <c r="F1166" s="237">
        <v>42.1</v>
      </c>
      <c r="G1166" s="33"/>
      <c r="H1166" s="34"/>
    </row>
    <row r="1167" spans="1:8" s="2" customFormat="1" ht="16.899999999999999" customHeight="1">
      <c r="A1167" s="33"/>
      <c r="B1167" s="34"/>
      <c r="C1167" s="236" t="s">
        <v>187</v>
      </c>
      <c r="D1167" s="236" t="s">
        <v>326</v>
      </c>
      <c r="E1167" s="18" t="s">
        <v>1</v>
      </c>
      <c r="F1167" s="237">
        <v>60.24</v>
      </c>
      <c r="G1167" s="33"/>
      <c r="H1167" s="34"/>
    </row>
    <row r="1168" spans="1:8" s="2" customFormat="1" ht="16.899999999999999" customHeight="1">
      <c r="A1168" s="33"/>
      <c r="B1168" s="34"/>
      <c r="C1168" s="238" t="s">
        <v>2899</v>
      </c>
      <c r="D1168" s="33"/>
      <c r="E1168" s="33"/>
      <c r="F1168" s="33"/>
      <c r="G1168" s="33"/>
      <c r="H1168" s="34"/>
    </row>
    <row r="1169" spans="1:8" s="2" customFormat="1" ht="16.899999999999999" customHeight="1">
      <c r="A1169" s="33"/>
      <c r="B1169" s="34"/>
      <c r="C1169" s="236" t="s">
        <v>668</v>
      </c>
      <c r="D1169" s="236" t="s">
        <v>669</v>
      </c>
      <c r="E1169" s="18" t="s">
        <v>266</v>
      </c>
      <c r="F1169" s="237">
        <v>110.48</v>
      </c>
      <c r="G1169" s="33"/>
      <c r="H1169" s="34"/>
    </row>
    <row r="1170" spans="1:8" s="2" customFormat="1" ht="16.899999999999999" customHeight="1">
      <c r="A1170" s="33"/>
      <c r="B1170" s="34"/>
      <c r="C1170" s="236" t="s">
        <v>1030</v>
      </c>
      <c r="D1170" s="236" t="s">
        <v>1031</v>
      </c>
      <c r="E1170" s="18" t="s">
        <v>266</v>
      </c>
      <c r="F1170" s="237">
        <v>60.24</v>
      </c>
      <c r="G1170" s="33"/>
      <c r="H1170" s="34"/>
    </row>
    <row r="1171" spans="1:8" s="2" customFormat="1" ht="16.899999999999999" customHeight="1">
      <c r="A1171" s="33"/>
      <c r="B1171" s="34"/>
      <c r="C1171" s="232" t="s">
        <v>189</v>
      </c>
      <c r="D1171" s="233" t="s">
        <v>1</v>
      </c>
      <c r="E1171" s="234" t="s">
        <v>1</v>
      </c>
      <c r="F1171" s="235">
        <v>429.40800000000002</v>
      </c>
      <c r="G1171" s="33"/>
      <c r="H1171" s="34"/>
    </row>
    <row r="1172" spans="1:8" s="2" customFormat="1" ht="16.899999999999999" customHeight="1">
      <c r="A1172" s="33"/>
      <c r="B1172" s="34"/>
      <c r="C1172" s="236" t="s">
        <v>189</v>
      </c>
      <c r="D1172" s="236" t="s">
        <v>1386</v>
      </c>
      <c r="E1172" s="18" t="s">
        <v>1</v>
      </c>
      <c r="F1172" s="237">
        <v>429.40800000000002</v>
      </c>
      <c r="G1172" s="33"/>
      <c r="H1172" s="34"/>
    </row>
    <row r="1173" spans="1:8" s="2" customFormat="1" ht="16.899999999999999" customHeight="1">
      <c r="A1173" s="33"/>
      <c r="B1173" s="34"/>
      <c r="C1173" s="238" t="s">
        <v>2899</v>
      </c>
      <c r="D1173" s="33"/>
      <c r="E1173" s="33"/>
      <c r="F1173" s="33"/>
      <c r="G1173" s="33"/>
      <c r="H1173" s="34"/>
    </row>
    <row r="1174" spans="1:8" s="2" customFormat="1" ht="16.899999999999999" customHeight="1">
      <c r="A1174" s="33"/>
      <c r="B1174" s="34"/>
      <c r="C1174" s="236" t="s">
        <v>1384</v>
      </c>
      <c r="D1174" s="236" t="s">
        <v>1385</v>
      </c>
      <c r="E1174" s="18" t="s">
        <v>266</v>
      </c>
      <c r="F1174" s="237">
        <v>429.40800000000002</v>
      </c>
      <c r="G1174" s="33"/>
      <c r="H1174" s="34"/>
    </row>
    <row r="1175" spans="1:8" s="2" customFormat="1" ht="16.899999999999999" customHeight="1">
      <c r="A1175" s="33"/>
      <c r="B1175" s="34"/>
      <c r="C1175" s="236" t="s">
        <v>766</v>
      </c>
      <c r="D1175" s="236" t="s">
        <v>767</v>
      </c>
      <c r="E1175" s="18" t="s">
        <v>266</v>
      </c>
      <c r="F1175" s="237">
        <v>429.40800000000002</v>
      </c>
      <c r="G1175" s="33"/>
      <c r="H1175" s="34"/>
    </row>
    <row r="1176" spans="1:8" s="2" customFormat="1" ht="16.899999999999999" customHeight="1">
      <c r="A1176" s="33"/>
      <c r="B1176" s="34"/>
      <c r="C1176" s="236" t="s">
        <v>761</v>
      </c>
      <c r="D1176" s="236" t="s">
        <v>762</v>
      </c>
      <c r="E1176" s="18" t="s">
        <v>266</v>
      </c>
      <c r="F1176" s="237">
        <v>257.64499999999998</v>
      </c>
      <c r="G1176" s="33"/>
      <c r="H1176" s="34"/>
    </row>
    <row r="1177" spans="1:8" s="2" customFormat="1" ht="16.899999999999999" customHeight="1">
      <c r="A1177" s="33"/>
      <c r="B1177" s="34"/>
      <c r="C1177" s="232" t="s">
        <v>195</v>
      </c>
      <c r="D1177" s="233" t="s">
        <v>1</v>
      </c>
      <c r="E1177" s="234" t="s">
        <v>1</v>
      </c>
      <c r="F1177" s="235">
        <v>153.36000000000001</v>
      </c>
      <c r="G1177" s="33"/>
      <c r="H1177" s="34"/>
    </row>
    <row r="1178" spans="1:8" s="2" customFormat="1" ht="16.899999999999999" customHeight="1">
      <c r="A1178" s="33"/>
      <c r="B1178" s="34"/>
      <c r="C1178" s="236" t="s">
        <v>1</v>
      </c>
      <c r="D1178" s="236" t="s">
        <v>572</v>
      </c>
      <c r="E1178" s="18" t="s">
        <v>1</v>
      </c>
      <c r="F1178" s="237">
        <v>0</v>
      </c>
      <c r="G1178" s="33"/>
      <c r="H1178" s="34"/>
    </row>
    <row r="1179" spans="1:8" s="2" customFormat="1" ht="16.899999999999999" customHeight="1">
      <c r="A1179" s="33"/>
      <c r="B1179" s="34"/>
      <c r="C1179" s="236" t="s">
        <v>195</v>
      </c>
      <c r="D1179" s="236" t="s">
        <v>1985</v>
      </c>
      <c r="E1179" s="18" t="s">
        <v>1</v>
      </c>
      <c r="F1179" s="237">
        <v>153.36000000000001</v>
      </c>
      <c r="G1179" s="33"/>
      <c r="H1179" s="34"/>
    </row>
    <row r="1180" spans="1:8" s="2" customFormat="1" ht="16.899999999999999" customHeight="1">
      <c r="A1180" s="33"/>
      <c r="B1180" s="34"/>
      <c r="C1180" s="238" t="s">
        <v>2899</v>
      </c>
      <c r="D1180" s="33"/>
      <c r="E1180" s="33"/>
      <c r="F1180" s="33"/>
      <c r="G1180" s="33"/>
      <c r="H1180" s="34"/>
    </row>
    <row r="1181" spans="1:8" s="2" customFormat="1" ht="16.899999999999999" customHeight="1">
      <c r="A1181" s="33"/>
      <c r="B1181" s="34"/>
      <c r="C1181" s="236" t="s">
        <v>1337</v>
      </c>
      <c r="D1181" s="236" t="s">
        <v>1338</v>
      </c>
      <c r="E1181" s="18" t="s">
        <v>316</v>
      </c>
      <c r="F1181" s="237">
        <v>286.02800000000002</v>
      </c>
      <c r="G1181" s="33"/>
      <c r="H1181" s="34"/>
    </row>
    <row r="1182" spans="1:8" s="2" customFormat="1" ht="16.899999999999999" customHeight="1">
      <c r="A1182" s="33"/>
      <c r="B1182" s="34"/>
      <c r="C1182" s="236" t="s">
        <v>1403</v>
      </c>
      <c r="D1182" s="236" t="s">
        <v>1404</v>
      </c>
      <c r="E1182" s="18" t="s">
        <v>316</v>
      </c>
      <c r="F1182" s="237">
        <v>341.75299999999999</v>
      </c>
      <c r="G1182" s="33"/>
      <c r="H1182" s="34"/>
    </row>
    <row r="1183" spans="1:8" s="2" customFormat="1" ht="16.899999999999999" customHeight="1">
      <c r="A1183" s="33"/>
      <c r="B1183" s="34"/>
      <c r="C1183" s="236" t="s">
        <v>797</v>
      </c>
      <c r="D1183" s="236" t="s">
        <v>798</v>
      </c>
      <c r="E1183" s="18" t="s">
        <v>372</v>
      </c>
      <c r="F1183" s="237">
        <v>54.372</v>
      </c>
      <c r="G1183" s="33"/>
      <c r="H1183" s="34"/>
    </row>
    <row r="1184" spans="1:8" s="2" customFormat="1" ht="16.899999999999999" customHeight="1">
      <c r="A1184" s="33"/>
      <c r="B1184" s="34"/>
      <c r="C1184" s="236" t="s">
        <v>808</v>
      </c>
      <c r="D1184" s="236" t="s">
        <v>809</v>
      </c>
      <c r="E1184" s="18" t="s">
        <v>372</v>
      </c>
      <c r="F1184" s="237">
        <v>5.4370000000000003</v>
      </c>
      <c r="G1184" s="33"/>
      <c r="H1184" s="34"/>
    </row>
    <row r="1185" spans="1:8" s="2" customFormat="1" ht="16.899999999999999" customHeight="1">
      <c r="A1185" s="33"/>
      <c r="B1185" s="34"/>
      <c r="C1185" s="236" t="s">
        <v>817</v>
      </c>
      <c r="D1185" s="236" t="s">
        <v>818</v>
      </c>
      <c r="E1185" s="18" t="s">
        <v>372</v>
      </c>
      <c r="F1185" s="237">
        <v>0.60399999999999998</v>
      </c>
      <c r="G1185" s="33"/>
      <c r="H1185" s="34"/>
    </row>
    <row r="1186" spans="1:8" s="2" customFormat="1" ht="22.5">
      <c r="A1186" s="33"/>
      <c r="B1186" s="34"/>
      <c r="C1186" s="236" t="s">
        <v>1376</v>
      </c>
      <c r="D1186" s="236" t="s">
        <v>1377</v>
      </c>
      <c r="E1186" s="18" t="s">
        <v>266</v>
      </c>
      <c r="F1186" s="237">
        <v>429.40800000000002</v>
      </c>
      <c r="G1186" s="33"/>
      <c r="H1186" s="34"/>
    </row>
    <row r="1187" spans="1:8" s="2" customFormat="1" ht="16.899999999999999" customHeight="1">
      <c r="A1187" s="33"/>
      <c r="B1187" s="34"/>
      <c r="C1187" s="236" t="s">
        <v>1384</v>
      </c>
      <c r="D1187" s="236" t="s">
        <v>1385</v>
      </c>
      <c r="E1187" s="18" t="s">
        <v>266</v>
      </c>
      <c r="F1187" s="237">
        <v>429.40800000000002</v>
      </c>
      <c r="G1187" s="33"/>
      <c r="H1187" s="34"/>
    </row>
    <row r="1188" spans="1:8" s="2" customFormat="1" ht="22.5">
      <c r="A1188" s="33"/>
      <c r="B1188" s="34"/>
      <c r="C1188" s="236" t="s">
        <v>1380</v>
      </c>
      <c r="D1188" s="236" t="s">
        <v>1381</v>
      </c>
      <c r="E1188" s="18" t="s">
        <v>915</v>
      </c>
      <c r="F1188" s="237">
        <v>245</v>
      </c>
      <c r="G1188" s="33"/>
      <c r="H1188" s="34"/>
    </row>
    <row r="1189" spans="1:8" s="2" customFormat="1" ht="16.899999999999999" customHeight="1">
      <c r="A1189" s="33"/>
      <c r="B1189" s="34"/>
      <c r="C1189" s="232" t="s">
        <v>197</v>
      </c>
      <c r="D1189" s="233" t="s">
        <v>1</v>
      </c>
      <c r="E1189" s="234" t="s">
        <v>1</v>
      </c>
      <c r="F1189" s="235">
        <v>160.24</v>
      </c>
      <c r="G1189" s="33"/>
      <c r="H1189" s="34"/>
    </row>
    <row r="1190" spans="1:8" s="2" customFormat="1" ht="16.899999999999999" customHeight="1">
      <c r="A1190" s="33"/>
      <c r="B1190" s="34"/>
      <c r="C1190" s="236" t="s">
        <v>197</v>
      </c>
      <c r="D1190" s="236" t="s">
        <v>1986</v>
      </c>
      <c r="E1190" s="18" t="s">
        <v>1</v>
      </c>
      <c r="F1190" s="237">
        <v>160.24</v>
      </c>
      <c r="G1190" s="33"/>
      <c r="H1190" s="34"/>
    </row>
    <row r="1191" spans="1:8" s="2" customFormat="1" ht="16.899999999999999" customHeight="1">
      <c r="A1191" s="33"/>
      <c r="B1191" s="34"/>
      <c r="C1191" s="238" t="s">
        <v>2899</v>
      </c>
      <c r="D1191" s="33"/>
      <c r="E1191" s="33"/>
      <c r="F1191" s="33"/>
      <c r="G1191" s="33"/>
      <c r="H1191" s="34"/>
    </row>
    <row r="1192" spans="1:8" s="2" customFormat="1" ht="16.899999999999999" customHeight="1">
      <c r="A1192" s="33"/>
      <c r="B1192" s="34"/>
      <c r="C1192" s="236" t="s">
        <v>1337</v>
      </c>
      <c r="D1192" s="236" t="s">
        <v>1338</v>
      </c>
      <c r="E1192" s="18" t="s">
        <v>316</v>
      </c>
      <c r="F1192" s="237">
        <v>286.02800000000002</v>
      </c>
      <c r="G1192" s="33"/>
      <c r="H1192" s="34"/>
    </row>
    <row r="1193" spans="1:8" s="2" customFormat="1" ht="16.899999999999999" customHeight="1">
      <c r="A1193" s="33"/>
      <c r="B1193" s="34"/>
      <c r="C1193" s="236" t="s">
        <v>579</v>
      </c>
      <c r="D1193" s="236" t="s">
        <v>580</v>
      </c>
      <c r="E1193" s="18" t="s">
        <v>316</v>
      </c>
      <c r="F1193" s="237">
        <v>84.572999999999993</v>
      </c>
      <c r="G1193" s="33"/>
      <c r="H1193" s="34"/>
    </row>
    <row r="1194" spans="1:8" s="2" customFormat="1" ht="16.899999999999999" customHeight="1">
      <c r="A1194" s="33"/>
      <c r="B1194" s="34"/>
      <c r="C1194" s="236" t="s">
        <v>584</v>
      </c>
      <c r="D1194" s="236" t="s">
        <v>585</v>
      </c>
      <c r="E1194" s="18" t="s">
        <v>372</v>
      </c>
      <c r="F1194" s="237">
        <v>704.77200000000005</v>
      </c>
      <c r="G1194" s="33"/>
      <c r="H1194" s="34"/>
    </row>
    <row r="1195" spans="1:8" s="2" customFormat="1" ht="16.899999999999999" customHeight="1">
      <c r="A1195" s="33"/>
      <c r="B1195" s="34"/>
      <c r="C1195" s="236" t="s">
        <v>1389</v>
      </c>
      <c r="D1195" s="236" t="s">
        <v>1390</v>
      </c>
      <c r="E1195" s="18" t="s">
        <v>316</v>
      </c>
      <c r="F1195" s="237">
        <v>37.445</v>
      </c>
      <c r="G1195" s="33"/>
      <c r="H1195" s="34"/>
    </row>
    <row r="1196" spans="1:8" s="2" customFormat="1" ht="16.899999999999999" customHeight="1">
      <c r="A1196" s="33"/>
      <c r="B1196" s="34"/>
      <c r="C1196" s="236" t="s">
        <v>1392</v>
      </c>
      <c r="D1196" s="236" t="s">
        <v>1393</v>
      </c>
      <c r="E1196" s="18" t="s">
        <v>266</v>
      </c>
      <c r="F1196" s="237">
        <v>162.00299999999999</v>
      </c>
      <c r="G1196" s="33"/>
      <c r="H1196" s="34"/>
    </row>
    <row r="1197" spans="1:8" s="2" customFormat="1" ht="16.899999999999999" customHeight="1">
      <c r="A1197" s="33"/>
      <c r="B1197" s="34"/>
      <c r="C1197" s="232" t="s">
        <v>199</v>
      </c>
      <c r="D1197" s="233" t="s">
        <v>1</v>
      </c>
      <c r="E1197" s="234" t="s">
        <v>1</v>
      </c>
      <c r="F1197" s="235">
        <v>629.26199999999994</v>
      </c>
      <c r="G1197" s="33"/>
      <c r="H1197" s="34"/>
    </row>
    <row r="1198" spans="1:8" s="2" customFormat="1" ht="16.899999999999999" customHeight="1">
      <c r="A1198" s="33"/>
      <c r="B1198" s="34"/>
      <c r="C1198" s="236" t="s">
        <v>199</v>
      </c>
      <c r="D1198" s="236" t="s">
        <v>1347</v>
      </c>
      <c r="E1198" s="18" t="s">
        <v>1</v>
      </c>
      <c r="F1198" s="237">
        <v>629.26199999999994</v>
      </c>
      <c r="G1198" s="33"/>
      <c r="H1198" s="34"/>
    </row>
    <row r="1199" spans="1:8" s="2" customFormat="1" ht="16.899999999999999" customHeight="1">
      <c r="A1199" s="33"/>
      <c r="B1199" s="34"/>
      <c r="C1199" s="238" t="s">
        <v>2899</v>
      </c>
      <c r="D1199" s="33"/>
      <c r="E1199" s="33"/>
      <c r="F1199" s="33"/>
      <c r="G1199" s="33"/>
      <c r="H1199" s="34"/>
    </row>
    <row r="1200" spans="1:8" s="2" customFormat="1" ht="16.899999999999999" customHeight="1">
      <c r="A1200" s="33"/>
      <c r="B1200" s="34"/>
      <c r="C1200" s="236" t="s">
        <v>611</v>
      </c>
      <c r="D1200" s="236" t="s">
        <v>612</v>
      </c>
      <c r="E1200" s="18" t="s">
        <v>432</v>
      </c>
      <c r="F1200" s="237">
        <v>853.38099999999997</v>
      </c>
      <c r="G1200" s="33"/>
      <c r="H1200" s="34"/>
    </row>
    <row r="1201" spans="1:8" s="2" customFormat="1" ht="16.899999999999999" customHeight="1">
      <c r="A1201" s="33"/>
      <c r="B1201" s="34"/>
      <c r="C1201" s="236" t="s">
        <v>623</v>
      </c>
      <c r="D1201" s="236" t="s">
        <v>1901</v>
      </c>
      <c r="E1201" s="18" t="s">
        <v>432</v>
      </c>
      <c r="F1201" s="237">
        <v>840.69500000000005</v>
      </c>
      <c r="G1201" s="33"/>
      <c r="H1201" s="34"/>
    </row>
    <row r="1202" spans="1:8" s="2" customFormat="1" ht="16.899999999999999" customHeight="1">
      <c r="A1202" s="33"/>
      <c r="B1202" s="34"/>
      <c r="C1202" s="232" t="s">
        <v>202</v>
      </c>
      <c r="D1202" s="233" t="s">
        <v>1</v>
      </c>
      <c r="E1202" s="234" t="s">
        <v>1</v>
      </c>
      <c r="F1202" s="235">
        <v>211.43299999999999</v>
      </c>
      <c r="G1202" s="33"/>
      <c r="H1202" s="34"/>
    </row>
    <row r="1203" spans="1:8" s="2" customFormat="1" ht="16.899999999999999" customHeight="1">
      <c r="A1203" s="33"/>
      <c r="B1203" s="34"/>
      <c r="C1203" s="236" t="s">
        <v>202</v>
      </c>
      <c r="D1203" s="236" t="s">
        <v>615</v>
      </c>
      <c r="E1203" s="18" t="s">
        <v>1</v>
      </c>
      <c r="F1203" s="237">
        <v>211.43299999999999</v>
      </c>
      <c r="G1203" s="33"/>
      <c r="H1203" s="34"/>
    </row>
    <row r="1204" spans="1:8" s="2" customFormat="1" ht="16.899999999999999" customHeight="1">
      <c r="A1204" s="33"/>
      <c r="B1204" s="34"/>
      <c r="C1204" s="238" t="s">
        <v>2899</v>
      </c>
      <c r="D1204" s="33"/>
      <c r="E1204" s="33"/>
      <c r="F1204" s="33"/>
      <c r="G1204" s="33"/>
      <c r="H1204" s="34"/>
    </row>
    <row r="1205" spans="1:8" s="2" customFormat="1" ht="16.899999999999999" customHeight="1">
      <c r="A1205" s="33"/>
      <c r="B1205" s="34"/>
      <c r="C1205" s="236" t="s">
        <v>611</v>
      </c>
      <c r="D1205" s="236" t="s">
        <v>612</v>
      </c>
      <c r="E1205" s="18" t="s">
        <v>432</v>
      </c>
      <c r="F1205" s="237">
        <v>853.38099999999997</v>
      </c>
      <c r="G1205" s="33"/>
      <c r="H1205" s="34"/>
    </row>
    <row r="1206" spans="1:8" s="2" customFormat="1" ht="16.899999999999999" customHeight="1">
      <c r="A1206" s="33"/>
      <c r="B1206" s="34"/>
      <c r="C1206" s="236" t="s">
        <v>623</v>
      </c>
      <c r="D1206" s="236" t="s">
        <v>1901</v>
      </c>
      <c r="E1206" s="18" t="s">
        <v>432</v>
      </c>
      <c r="F1206" s="237">
        <v>840.69500000000005</v>
      </c>
      <c r="G1206" s="33"/>
      <c r="H1206" s="34"/>
    </row>
    <row r="1207" spans="1:8" s="2" customFormat="1" ht="16.899999999999999" customHeight="1">
      <c r="A1207" s="33"/>
      <c r="B1207" s="34"/>
      <c r="C1207" s="232" t="s">
        <v>205</v>
      </c>
      <c r="D1207" s="233" t="s">
        <v>1</v>
      </c>
      <c r="E1207" s="234" t="s">
        <v>1</v>
      </c>
      <c r="F1207" s="235">
        <v>12.686</v>
      </c>
      <c r="G1207" s="33"/>
      <c r="H1207" s="34"/>
    </row>
    <row r="1208" spans="1:8" s="2" customFormat="1" ht="16.899999999999999" customHeight="1">
      <c r="A1208" s="33"/>
      <c r="B1208" s="34"/>
      <c r="C1208" s="236" t="s">
        <v>205</v>
      </c>
      <c r="D1208" s="236" t="s">
        <v>616</v>
      </c>
      <c r="E1208" s="18" t="s">
        <v>1</v>
      </c>
      <c r="F1208" s="237">
        <v>12.686</v>
      </c>
      <c r="G1208" s="33"/>
      <c r="H1208" s="34"/>
    </row>
    <row r="1209" spans="1:8" s="2" customFormat="1" ht="16.899999999999999" customHeight="1">
      <c r="A1209" s="33"/>
      <c r="B1209" s="34"/>
      <c r="C1209" s="238" t="s">
        <v>2899</v>
      </c>
      <c r="D1209" s="33"/>
      <c r="E1209" s="33"/>
      <c r="F1209" s="33"/>
      <c r="G1209" s="33"/>
      <c r="H1209" s="34"/>
    </row>
    <row r="1210" spans="1:8" s="2" customFormat="1" ht="16.899999999999999" customHeight="1">
      <c r="A1210" s="33"/>
      <c r="B1210" s="34"/>
      <c r="C1210" s="236" t="s">
        <v>611</v>
      </c>
      <c r="D1210" s="236" t="s">
        <v>612</v>
      </c>
      <c r="E1210" s="18" t="s">
        <v>432</v>
      </c>
      <c r="F1210" s="237">
        <v>853.38099999999997</v>
      </c>
      <c r="G1210" s="33"/>
      <c r="H1210" s="34"/>
    </row>
    <row r="1211" spans="1:8" s="2" customFormat="1" ht="16.899999999999999" customHeight="1">
      <c r="A1211" s="33"/>
      <c r="B1211" s="34"/>
      <c r="C1211" s="236" t="s">
        <v>628</v>
      </c>
      <c r="D1211" s="236" t="s">
        <v>629</v>
      </c>
      <c r="E1211" s="18" t="s">
        <v>432</v>
      </c>
      <c r="F1211" s="237">
        <v>12.686</v>
      </c>
      <c r="G1211" s="33"/>
      <c r="H1211" s="34"/>
    </row>
    <row r="1212" spans="1:8" s="2" customFormat="1" ht="16.899999999999999" customHeight="1">
      <c r="A1212" s="33"/>
      <c r="B1212" s="34"/>
      <c r="C1212" s="232" t="s">
        <v>207</v>
      </c>
      <c r="D1212" s="233" t="s">
        <v>1</v>
      </c>
      <c r="E1212" s="234" t="s">
        <v>1</v>
      </c>
      <c r="F1212" s="235">
        <v>376.94400000000002</v>
      </c>
      <c r="G1212" s="33"/>
      <c r="H1212" s="34"/>
    </row>
    <row r="1213" spans="1:8" s="2" customFormat="1" ht="16.899999999999999" customHeight="1">
      <c r="A1213" s="33"/>
      <c r="B1213" s="34"/>
      <c r="C1213" s="236" t="s">
        <v>1</v>
      </c>
      <c r="D1213" s="236" t="s">
        <v>324</v>
      </c>
      <c r="E1213" s="18" t="s">
        <v>1</v>
      </c>
      <c r="F1213" s="237">
        <v>0</v>
      </c>
      <c r="G1213" s="33"/>
      <c r="H1213" s="34"/>
    </row>
    <row r="1214" spans="1:8" s="2" customFormat="1" ht="16.899999999999999" customHeight="1">
      <c r="A1214" s="33"/>
      <c r="B1214" s="34"/>
      <c r="C1214" s="236" t="s">
        <v>1</v>
      </c>
      <c r="D1214" s="236" t="s">
        <v>1344</v>
      </c>
      <c r="E1214" s="18" t="s">
        <v>1</v>
      </c>
      <c r="F1214" s="237">
        <v>286.02800000000002</v>
      </c>
      <c r="G1214" s="33"/>
      <c r="H1214" s="34"/>
    </row>
    <row r="1215" spans="1:8" s="2" customFormat="1" ht="16.899999999999999" customHeight="1">
      <c r="A1215" s="33"/>
      <c r="B1215" s="34"/>
      <c r="C1215" s="236" t="s">
        <v>1</v>
      </c>
      <c r="D1215" s="236" t="s">
        <v>593</v>
      </c>
      <c r="E1215" s="18" t="s">
        <v>1</v>
      </c>
      <c r="F1215" s="237">
        <v>84.572999999999993</v>
      </c>
      <c r="G1215" s="33"/>
      <c r="H1215" s="34"/>
    </row>
    <row r="1216" spans="1:8" s="2" customFormat="1" ht="16.899999999999999" customHeight="1">
      <c r="A1216" s="33"/>
      <c r="B1216" s="34"/>
      <c r="C1216" s="236" t="s">
        <v>1</v>
      </c>
      <c r="D1216" s="236" t="s">
        <v>594</v>
      </c>
      <c r="E1216" s="18" t="s">
        <v>1</v>
      </c>
      <c r="F1216" s="237">
        <v>6.343</v>
      </c>
      <c r="G1216" s="33"/>
      <c r="H1216" s="34"/>
    </row>
    <row r="1217" spans="1:8" s="2" customFormat="1" ht="16.899999999999999" customHeight="1">
      <c r="A1217" s="33"/>
      <c r="B1217" s="34"/>
      <c r="C1217" s="236" t="s">
        <v>207</v>
      </c>
      <c r="D1217" s="236" t="s">
        <v>275</v>
      </c>
      <c r="E1217" s="18" t="s">
        <v>1</v>
      </c>
      <c r="F1217" s="237">
        <v>376.94400000000002</v>
      </c>
      <c r="G1217" s="33"/>
      <c r="H1217" s="34"/>
    </row>
    <row r="1218" spans="1:8" s="2" customFormat="1" ht="16.899999999999999" customHeight="1">
      <c r="A1218" s="33"/>
      <c r="B1218" s="34"/>
      <c r="C1218" s="238" t="s">
        <v>2899</v>
      </c>
      <c r="D1218" s="33"/>
      <c r="E1218" s="33"/>
      <c r="F1218" s="33"/>
      <c r="G1218" s="33"/>
      <c r="H1218" s="34"/>
    </row>
    <row r="1219" spans="1:8" s="2" customFormat="1" ht="16.899999999999999" customHeight="1">
      <c r="A1219" s="33"/>
      <c r="B1219" s="34"/>
      <c r="C1219" s="236" t="s">
        <v>589</v>
      </c>
      <c r="D1219" s="236" t="s">
        <v>590</v>
      </c>
      <c r="E1219" s="18" t="s">
        <v>316</v>
      </c>
      <c r="F1219" s="237">
        <v>339.25</v>
      </c>
      <c r="G1219" s="33"/>
      <c r="H1219" s="34"/>
    </row>
    <row r="1220" spans="1:8" s="2" customFormat="1" ht="16.899999999999999" customHeight="1">
      <c r="A1220" s="33"/>
      <c r="B1220" s="34"/>
      <c r="C1220" s="236" t="s">
        <v>607</v>
      </c>
      <c r="D1220" s="236" t="s">
        <v>608</v>
      </c>
      <c r="E1220" s="18" t="s">
        <v>316</v>
      </c>
      <c r="F1220" s="237">
        <v>376.94400000000002</v>
      </c>
      <c r="G1220" s="33"/>
      <c r="H1220" s="34"/>
    </row>
    <row r="1221" spans="1:8" s="2" customFormat="1" ht="16.899999999999999" customHeight="1">
      <c r="A1221" s="33"/>
      <c r="B1221" s="34"/>
      <c r="C1221" s="236" t="s">
        <v>597</v>
      </c>
      <c r="D1221" s="236" t="s">
        <v>598</v>
      </c>
      <c r="E1221" s="18" t="s">
        <v>316</v>
      </c>
      <c r="F1221" s="237">
        <v>33.924999999999997</v>
      </c>
      <c r="G1221" s="33"/>
      <c r="H1221" s="34"/>
    </row>
    <row r="1222" spans="1:8" s="2" customFormat="1" ht="16.899999999999999" customHeight="1">
      <c r="A1222" s="33"/>
      <c r="B1222" s="34"/>
      <c r="C1222" s="236" t="s">
        <v>602</v>
      </c>
      <c r="D1222" s="236" t="s">
        <v>603</v>
      </c>
      <c r="E1222" s="18" t="s">
        <v>316</v>
      </c>
      <c r="F1222" s="237">
        <v>3.7690000000000001</v>
      </c>
      <c r="G1222" s="33"/>
      <c r="H1222" s="34"/>
    </row>
    <row r="1223" spans="1:8" s="2" customFormat="1" ht="16.899999999999999" customHeight="1">
      <c r="A1223" s="33"/>
      <c r="B1223" s="34"/>
      <c r="C1223" s="232" t="s">
        <v>213</v>
      </c>
      <c r="D1223" s="233" t="s">
        <v>1</v>
      </c>
      <c r="E1223" s="234" t="s">
        <v>1</v>
      </c>
      <c r="F1223" s="235">
        <v>120.64700000000001</v>
      </c>
      <c r="G1223" s="33"/>
      <c r="H1223" s="34"/>
    </row>
    <row r="1224" spans="1:8" s="2" customFormat="1" ht="16.899999999999999" customHeight="1">
      <c r="A1224" s="33"/>
      <c r="B1224" s="34"/>
      <c r="C1224" s="236" t="s">
        <v>1</v>
      </c>
      <c r="D1224" s="236" t="s">
        <v>323</v>
      </c>
      <c r="E1224" s="18" t="s">
        <v>1</v>
      </c>
      <c r="F1224" s="237">
        <v>0</v>
      </c>
      <c r="G1224" s="33"/>
      <c r="H1224" s="34"/>
    </row>
    <row r="1225" spans="1:8" s="2" customFormat="1" ht="16.899999999999999" customHeight="1">
      <c r="A1225" s="33"/>
      <c r="B1225" s="34"/>
      <c r="C1225" s="236" t="s">
        <v>1</v>
      </c>
      <c r="D1225" s="236" t="s">
        <v>324</v>
      </c>
      <c r="E1225" s="18" t="s">
        <v>1</v>
      </c>
      <c r="F1225" s="237">
        <v>0</v>
      </c>
      <c r="G1225" s="33"/>
      <c r="H1225" s="34"/>
    </row>
    <row r="1226" spans="1:8" s="2" customFormat="1" ht="16.899999999999999" customHeight="1">
      <c r="A1226" s="33"/>
      <c r="B1226" s="34"/>
      <c r="C1226" s="236" t="s">
        <v>1</v>
      </c>
      <c r="D1226" s="236" t="s">
        <v>1923</v>
      </c>
      <c r="E1226" s="18" t="s">
        <v>1</v>
      </c>
      <c r="F1226" s="237">
        <v>31.7</v>
      </c>
      <c r="G1226" s="33"/>
      <c r="H1226" s="34"/>
    </row>
    <row r="1227" spans="1:8" s="2" customFormat="1" ht="16.899999999999999" customHeight="1">
      <c r="A1227" s="33"/>
      <c r="B1227" s="34"/>
      <c r="C1227" s="236" t="s">
        <v>1</v>
      </c>
      <c r="D1227" s="236" t="s">
        <v>1924</v>
      </c>
      <c r="E1227" s="18" t="s">
        <v>1</v>
      </c>
      <c r="F1227" s="237">
        <v>146.47499999999999</v>
      </c>
      <c r="G1227" s="33"/>
      <c r="H1227" s="34"/>
    </row>
    <row r="1228" spans="1:8" s="2" customFormat="1" ht="16.899999999999999" customHeight="1">
      <c r="A1228" s="33"/>
      <c r="B1228" s="34"/>
      <c r="C1228" s="236" t="s">
        <v>1</v>
      </c>
      <c r="D1228" s="236" t="s">
        <v>1275</v>
      </c>
      <c r="E1228" s="18" t="s">
        <v>1</v>
      </c>
      <c r="F1228" s="237">
        <v>-29.712</v>
      </c>
      <c r="G1228" s="33"/>
      <c r="H1228" s="34"/>
    </row>
    <row r="1229" spans="1:8" s="2" customFormat="1" ht="16.899999999999999" customHeight="1">
      <c r="A1229" s="33"/>
      <c r="B1229" s="34"/>
      <c r="C1229" s="236" t="s">
        <v>1</v>
      </c>
      <c r="D1229" s="236" t="s">
        <v>1925</v>
      </c>
      <c r="E1229" s="18" t="s">
        <v>1</v>
      </c>
      <c r="F1229" s="237">
        <v>-6.5449999999999999</v>
      </c>
      <c r="G1229" s="33"/>
      <c r="H1229" s="34"/>
    </row>
    <row r="1230" spans="1:8" s="2" customFormat="1" ht="16.899999999999999" customHeight="1">
      <c r="A1230" s="33"/>
      <c r="B1230" s="34"/>
      <c r="C1230" s="236" t="s">
        <v>1</v>
      </c>
      <c r="D1230" s="236" t="s">
        <v>1926</v>
      </c>
      <c r="E1230" s="18" t="s">
        <v>1</v>
      </c>
      <c r="F1230" s="237">
        <v>-5.73</v>
      </c>
      <c r="G1230" s="33"/>
      <c r="H1230" s="34"/>
    </row>
    <row r="1231" spans="1:8" s="2" customFormat="1" ht="16.899999999999999" customHeight="1">
      <c r="A1231" s="33"/>
      <c r="B1231" s="34"/>
      <c r="C1231" s="236" t="s">
        <v>1</v>
      </c>
      <c r="D1231" s="236" t="s">
        <v>1679</v>
      </c>
      <c r="E1231" s="18" t="s">
        <v>1</v>
      </c>
      <c r="F1231" s="237">
        <v>-15.541</v>
      </c>
      <c r="G1231" s="33"/>
      <c r="H1231" s="34"/>
    </row>
    <row r="1232" spans="1:8" s="2" customFormat="1" ht="16.899999999999999" customHeight="1">
      <c r="A1232" s="33"/>
      <c r="B1232" s="34"/>
      <c r="C1232" s="236" t="s">
        <v>213</v>
      </c>
      <c r="D1232" s="236" t="s">
        <v>275</v>
      </c>
      <c r="E1232" s="18" t="s">
        <v>1</v>
      </c>
      <c r="F1232" s="237">
        <v>120.64700000000001</v>
      </c>
      <c r="G1232" s="33"/>
      <c r="H1232" s="34"/>
    </row>
    <row r="1233" spans="1:8" s="2" customFormat="1" ht="16.899999999999999" customHeight="1">
      <c r="A1233" s="33"/>
      <c r="B1233" s="34"/>
      <c r="C1233" s="238" t="s">
        <v>2899</v>
      </c>
      <c r="D1233" s="33"/>
      <c r="E1233" s="33"/>
      <c r="F1233" s="33"/>
      <c r="G1233" s="33"/>
      <c r="H1233" s="34"/>
    </row>
    <row r="1234" spans="1:8" s="2" customFormat="1" ht="16.899999999999999" customHeight="1">
      <c r="A1234" s="33"/>
      <c r="B1234" s="34"/>
      <c r="C1234" s="236" t="s">
        <v>320</v>
      </c>
      <c r="D1234" s="236" t="s">
        <v>321</v>
      </c>
      <c r="E1234" s="18" t="s">
        <v>316</v>
      </c>
      <c r="F1234" s="237">
        <v>81.436999999999998</v>
      </c>
      <c r="G1234" s="33"/>
      <c r="H1234" s="34"/>
    </row>
    <row r="1235" spans="1:8" s="2" customFormat="1" ht="16.899999999999999" customHeight="1">
      <c r="A1235" s="33"/>
      <c r="B1235" s="34"/>
      <c r="C1235" s="236" t="s">
        <v>329</v>
      </c>
      <c r="D1235" s="236" t="s">
        <v>330</v>
      </c>
      <c r="E1235" s="18" t="s">
        <v>316</v>
      </c>
      <c r="F1235" s="237">
        <v>8.1440000000000001</v>
      </c>
      <c r="G1235" s="33"/>
      <c r="H1235" s="34"/>
    </row>
    <row r="1236" spans="1:8" s="2" customFormat="1" ht="16.899999999999999" customHeight="1">
      <c r="A1236" s="33"/>
      <c r="B1236" s="34"/>
      <c r="C1236" s="236" t="s">
        <v>334</v>
      </c>
      <c r="D1236" s="236" t="s">
        <v>335</v>
      </c>
      <c r="E1236" s="18" t="s">
        <v>316</v>
      </c>
      <c r="F1236" s="237">
        <v>0.90500000000000003</v>
      </c>
      <c r="G1236" s="33"/>
      <c r="H1236" s="34"/>
    </row>
    <row r="1237" spans="1:8" s="2" customFormat="1" ht="16.899999999999999" customHeight="1">
      <c r="A1237" s="33"/>
      <c r="B1237" s="34"/>
      <c r="C1237" s="236" t="s">
        <v>339</v>
      </c>
      <c r="D1237" s="236" t="s">
        <v>340</v>
      </c>
      <c r="E1237" s="18" t="s">
        <v>316</v>
      </c>
      <c r="F1237" s="237">
        <v>18.459</v>
      </c>
      <c r="G1237" s="33"/>
      <c r="H1237" s="34"/>
    </row>
    <row r="1238" spans="1:8" s="2" customFormat="1" ht="16.899999999999999" customHeight="1">
      <c r="A1238" s="33"/>
      <c r="B1238" s="34"/>
      <c r="C1238" s="236" t="s">
        <v>344</v>
      </c>
      <c r="D1238" s="236" t="s">
        <v>345</v>
      </c>
      <c r="E1238" s="18" t="s">
        <v>316</v>
      </c>
      <c r="F1238" s="237">
        <v>1.8460000000000001</v>
      </c>
      <c r="G1238" s="33"/>
      <c r="H1238" s="34"/>
    </row>
    <row r="1239" spans="1:8" s="2" customFormat="1" ht="16.899999999999999" customHeight="1">
      <c r="A1239" s="33"/>
      <c r="B1239" s="34"/>
      <c r="C1239" s="236" t="s">
        <v>349</v>
      </c>
      <c r="D1239" s="236" t="s">
        <v>350</v>
      </c>
      <c r="E1239" s="18" t="s">
        <v>316</v>
      </c>
      <c r="F1239" s="237">
        <v>0.20499999999999999</v>
      </c>
      <c r="G1239" s="33"/>
      <c r="H1239" s="34"/>
    </row>
    <row r="1240" spans="1:8" s="2" customFormat="1" ht="16.899999999999999" customHeight="1">
      <c r="A1240" s="33"/>
      <c r="B1240" s="34"/>
      <c r="C1240" s="236" t="s">
        <v>354</v>
      </c>
      <c r="D1240" s="236" t="s">
        <v>355</v>
      </c>
      <c r="E1240" s="18" t="s">
        <v>316</v>
      </c>
      <c r="F1240" s="237">
        <v>8.6869999999999994</v>
      </c>
      <c r="G1240" s="33"/>
      <c r="H1240" s="34"/>
    </row>
    <row r="1241" spans="1:8" s="2" customFormat="1" ht="16.899999999999999" customHeight="1">
      <c r="A1241" s="33"/>
      <c r="B1241" s="34"/>
      <c r="C1241" s="236" t="s">
        <v>360</v>
      </c>
      <c r="D1241" s="236" t="s">
        <v>361</v>
      </c>
      <c r="E1241" s="18" t="s">
        <v>316</v>
      </c>
      <c r="F1241" s="237">
        <v>0.86899999999999999</v>
      </c>
      <c r="G1241" s="33"/>
      <c r="H1241" s="34"/>
    </row>
    <row r="1242" spans="1:8" s="2" customFormat="1" ht="16.899999999999999" customHeight="1">
      <c r="A1242" s="33"/>
      <c r="B1242" s="34"/>
      <c r="C1242" s="236" t="s">
        <v>365</v>
      </c>
      <c r="D1242" s="236" t="s">
        <v>366</v>
      </c>
      <c r="E1242" s="18" t="s">
        <v>316</v>
      </c>
      <c r="F1242" s="237">
        <v>9.7000000000000003E-2</v>
      </c>
      <c r="G1242" s="33"/>
      <c r="H1242" s="34"/>
    </row>
    <row r="1243" spans="1:8" s="2" customFormat="1" ht="16.899999999999999" customHeight="1">
      <c r="A1243" s="33"/>
      <c r="B1243" s="34"/>
      <c r="C1243" s="236" t="s">
        <v>500</v>
      </c>
      <c r="D1243" s="236" t="s">
        <v>501</v>
      </c>
      <c r="E1243" s="18" t="s">
        <v>316</v>
      </c>
      <c r="F1243" s="237">
        <v>96.518000000000001</v>
      </c>
      <c r="G1243" s="33"/>
      <c r="H1243" s="34"/>
    </row>
    <row r="1244" spans="1:8" s="2" customFormat="1" ht="16.899999999999999" customHeight="1">
      <c r="A1244" s="33"/>
      <c r="B1244" s="34"/>
      <c r="C1244" s="232" t="s">
        <v>2905</v>
      </c>
      <c r="D1244" s="233" t="s">
        <v>1</v>
      </c>
      <c r="E1244" s="234" t="s">
        <v>1</v>
      </c>
      <c r="F1244" s="235">
        <v>88.986999999999995</v>
      </c>
      <c r="G1244" s="33"/>
      <c r="H1244" s="34"/>
    </row>
    <row r="1245" spans="1:8" s="2" customFormat="1" ht="16.899999999999999" customHeight="1">
      <c r="A1245" s="33"/>
      <c r="B1245" s="34"/>
      <c r="C1245" s="232" t="s">
        <v>215</v>
      </c>
      <c r="D1245" s="233" t="s">
        <v>1</v>
      </c>
      <c r="E1245" s="234" t="s">
        <v>1</v>
      </c>
      <c r="F1245" s="235">
        <v>178.17500000000001</v>
      </c>
      <c r="G1245" s="33"/>
      <c r="H1245" s="34"/>
    </row>
    <row r="1246" spans="1:8" s="2" customFormat="1" ht="16.899999999999999" customHeight="1">
      <c r="A1246" s="33"/>
      <c r="B1246" s="34"/>
      <c r="C1246" s="236" t="s">
        <v>1</v>
      </c>
      <c r="D1246" s="236" t="s">
        <v>323</v>
      </c>
      <c r="E1246" s="18" t="s">
        <v>1</v>
      </c>
      <c r="F1246" s="237">
        <v>0</v>
      </c>
      <c r="G1246" s="33"/>
      <c r="H1246" s="34"/>
    </row>
    <row r="1247" spans="1:8" s="2" customFormat="1" ht="16.899999999999999" customHeight="1">
      <c r="A1247" s="33"/>
      <c r="B1247" s="34"/>
      <c r="C1247" s="236" t="s">
        <v>1</v>
      </c>
      <c r="D1247" s="236" t="s">
        <v>324</v>
      </c>
      <c r="E1247" s="18" t="s">
        <v>1</v>
      </c>
      <c r="F1247" s="237">
        <v>0</v>
      </c>
      <c r="G1247" s="33"/>
      <c r="H1247" s="34"/>
    </row>
    <row r="1248" spans="1:8" s="2" customFormat="1" ht="16.899999999999999" customHeight="1">
      <c r="A1248" s="33"/>
      <c r="B1248" s="34"/>
      <c r="C1248" s="236" t="s">
        <v>1</v>
      </c>
      <c r="D1248" s="236" t="s">
        <v>1923</v>
      </c>
      <c r="E1248" s="18" t="s">
        <v>1</v>
      </c>
      <c r="F1248" s="237">
        <v>31.7</v>
      </c>
      <c r="G1248" s="33"/>
      <c r="H1248" s="34"/>
    </row>
    <row r="1249" spans="1:8" s="2" customFormat="1" ht="16.899999999999999" customHeight="1">
      <c r="A1249" s="33"/>
      <c r="B1249" s="34"/>
      <c r="C1249" s="236" t="s">
        <v>1</v>
      </c>
      <c r="D1249" s="236" t="s">
        <v>1924</v>
      </c>
      <c r="E1249" s="18" t="s">
        <v>1</v>
      </c>
      <c r="F1249" s="237">
        <v>146.47499999999999</v>
      </c>
      <c r="G1249" s="33"/>
      <c r="H1249" s="34"/>
    </row>
    <row r="1250" spans="1:8" s="2" customFormat="1" ht="16.899999999999999" customHeight="1">
      <c r="A1250" s="33"/>
      <c r="B1250" s="34"/>
      <c r="C1250" s="236" t="s">
        <v>215</v>
      </c>
      <c r="D1250" s="236" t="s">
        <v>326</v>
      </c>
      <c r="E1250" s="18" t="s">
        <v>1</v>
      </c>
      <c r="F1250" s="237">
        <v>178.17500000000001</v>
      </c>
      <c r="G1250" s="33"/>
      <c r="H1250" s="34"/>
    </row>
    <row r="1251" spans="1:8" s="2" customFormat="1" ht="16.899999999999999" customHeight="1">
      <c r="A1251" s="33"/>
      <c r="B1251" s="34"/>
      <c r="C1251" s="238" t="s">
        <v>2899</v>
      </c>
      <c r="D1251" s="33"/>
      <c r="E1251" s="33"/>
      <c r="F1251" s="33"/>
      <c r="G1251" s="33"/>
      <c r="H1251" s="34"/>
    </row>
    <row r="1252" spans="1:8" s="2" customFormat="1" ht="16.899999999999999" customHeight="1">
      <c r="A1252" s="33"/>
      <c r="B1252" s="34"/>
      <c r="C1252" s="236" t="s">
        <v>320</v>
      </c>
      <c r="D1252" s="236" t="s">
        <v>321</v>
      </c>
      <c r="E1252" s="18" t="s">
        <v>316</v>
      </c>
      <c r="F1252" s="237">
        <v>81.436999999999998</v>
      </c>
      <c r="G1252" s="33"/>
      <c r="H1252" s="34"/>
    </row>
    <row r="1253" spans="1:8" s="2" customFormat="1" ht="16.899999999999999" customHeight="1">
      <c r="A1253" s="33"/>
      <c r="B1253" s="34"/>
      <c r="C1253" s="236" t="s">
        <v>525</v>
      </c>
      <c r="D1253" s="236" t="s">
        <v>526</v>
      </c>
      <c r="E1253" s="18" t="s">
        <v>316</v>
      </c>
      <c r="F1253" s="237">
        <v>103.65</v>
      </c>
      <c r="G1253" s="33"/>
      <c r="H1253" s="34"/>
    </row>
    <row r="1254" spans="1:8" s="2" customFormat="1" ht="16.899999999999999" customHeight="1">
      <c r="A1254" s="33"/>
      <c r="B1254" s="34"/>
      <c r="C1254" s="232" t="s">
        <v>220</v>
      </c>
      <c r="D1254" s="233" t="s">
        <v>1</v>
      </c>
      <c r="E1254" s="234" t="s">
        <v>1</v>
      </c>
      <c r="F1254" s="235">
        <v>103.65</v>
      </c>
      <c r="G1254" s="33"/>
      <c r="H1254" s="34"/>
    </row>
    <row r="1255" spans="1:8" s="2" customFormat="1" ht="16.899999999999999" customHeight="1">
      <c r="A1255" s="33"/>
      <c r="B1255" s="34"/>
      <c r="C1255" s="236" t="s">
        <v>1</v>
      </c>
      <c r="D1255" s="236" t="s">
        <v>528</v>
      </c>
      <c r="E1255" s="18" t="s">
        <v>1</v>
      </c>
      <c r="F1255" s="237">
        <v>178.17500000000001</v>
      </c>
      <c r="G1255" s="33"/>
      <c r="H1255" s="34"/>
    </row>
    <row r="1256" spans="1:8" s="2" customFormat="1" ht="16.899999999999999" customHeight="1">
      <c r="A1256" s="33"/>
      <c r="B1256" s="34"/>
      <c r="C1256" s="236" t="s">
        <v>1</v>
      </c>
      <c r="D1256" s="236" t="s">
        <v>1326</v>
      </c>
      <c r="E1256" s="18" t="s">
        <v>1</v>
      </c>
      <c r="F1256" s="237">
        <v>0</v>
      </c>
      <c r="G1256" s="33"/>
      <c r="H1256" s="34"/>
    </row>
    <row r="1257" spans="1:8" s="2" customFormat="1" ht="16.899999999999999" customHeight="1">
      <c r="A1257" s="33"/>
      <c r="B1257" s="34"/>
      <c r="C1257" s="236" t="s">
        <v>1</v>
      </c>
      <c r="D1257" s="236" t="s">
        <v>1979</v>
      </c>
      <c r="E1257" s="18" t="s">
        <v>1</v>
      </c>
      <c r="F1257" s="237">
        <v>0</v>
      </c>
      <c r="G1257" s="33"/>
      <c r="H1257" s="34"/>
    </row>
    <row r="1258" spans="1:8" s="2" customFormat="1" ht="16.899999999999999" customHeight="1">
      <c r="A1258" s="33"/>
      <c r="B1258" s="34"/>
      <c r="C1258" s="236" t="s">
        <v>1</v>
      </c>
      <c r="D1258" s="236" t="s">
        <v>1327</v>
      </c>
      <c r="E1258" s="18" t="s">
        <v>1</v>
      </c>
      <c r="F1258" s="237">
        <v>-40.185000000000002</v>
      </c>
      <c r="G1258" s="33"/>
      <c r="H1258" s="34"/>
    </row>
    <row r="1259" spans="1:8" s="2" customFormat="1" ht="16.899999999999999" customHeight="1">
      <c r="A1259" s="33"/>
      <c r="B1259" s="34"/>
      <c r="C1259" s="236" t="s">
        <v>1</v>
      </c>
      <c r="D1259" s="236" t="s">
        <v>1980</v>
      </c>
      <c r="E1259" s="18" t="s">
        <v>1</v>
      </c>
      <c r="F1259" s="237">
        <v>-5.1319999999999997</v>
      </c>
      <c r="G1259" s="33"/>
      <c r="H1259" s="34"/>
    </row>
    <row r="1260" spans="1:8" s="2" customFormat="1" ht="16.899999999999999" customHeight="1">
      <c r="A1260" s="33"/>
      <c r="B1260" s="34"/>
      <c r="C1260" s="236" t="s">
        <v>1</v>
      </c>
      <c r="D1260" s="236" t="s">
        <v>1981</v>
      </c>
      <c r="E1260" s="18" t="s">
        <v>1</v>
      </c>
      <c r="F1260" s="237">
        <v>0</v>
      </c>
      <c r="G1260" s="33"/>
      <c r="H1260" s="34"/>
    </row>
    <row r="1261" spans="1:8" s="2" customFormat="1" ht="16.899999999999999" customHeight="1">
      <c r="A1261" s="33"/>
      <c r="B1261" s="34"/>
      <c r="C1261" s="236" t="s">
        <v>1</v>
      </c>
      <c r="D1261" s="236" t="s">
        <v>1982</v>
      </c>
      <c r="E1261" s="18" t="s">
        <v>1</v>
      </c>
      <c r="F1261" s="237">
        <v>-9.0299999999999994</v>
      </c>
      <c r="G1261" s="33"/>
      <c r="H1261" s="34"/>
    </row>
    <row r="1262" spans="1:8" s="2" customFormat="1" ht="16.899999999999999" customHeight="1">
      <c r="A1262" s="33"/>
      <c r="B1262" s="34"/>
      <c r="C1262" s="236" t="s">
        <v>1</v>
      </c>
      <c r="D1262" s="236" t="s">
        <v>1983</v>
      </c>
      <c r="E1262" s="18" t="s">
        <v>1</v>
      </c>
      <c r="F1262" s="237">
        <v>-4.6369999999999996</v>
      </c>
      <c r="G1262" s="33"/>
      <c r="H1262" s="34"/>
    </row>
    <row r="1263" spans="1:8" s="2" customFormat="1" ht="16.899999999999999" customHeight="1">
      <c r="A1263" s="33"/>
      <c r="B1263" s="34"/>
      <c r="C1263" s="236" t="s">
        <v>1</v>
      </c>
      <c r="D1263" s="236" t="s">
        <v>531</v>
      </c>
      <c r="E1263" s="18" t="s">
        <v>1</v>
      </c>
      <c r="F1263" s="237">
        <v>0</v>
      </c>
      <c r="G1263" s="33"/>
      <c r="H1263" s="34"/>
    </row>
    <row r="1264" spans="1:8" s="2" customFormat="1" ht="16.899999999999999" customHeight="1">
      <c r="A1264" s="33"/>
      <c r="B1264" s="34"/>
      <c r="C1264" s="236" t="s">
        <v>1</v>
      </c>
      <c r="D1264" s="236" t="s">
        <v>1721</v>
      </c>
      <c r="E1264" s="18" t="s">
        <v>1</v>
      </c>
      <c r="F1264" s="237">
        <v>-15.541</v>
      </c>
      <c r="G1264" s="33"/>
      <c r="H1264" s="34"/>
    </row>
    <row r="1265" spans="1:8" s="2" customFormat="1" ht="16.899999999999999" customHeight="1">
      <c r="A1265" s="33"/>
      <c r="B1265" s="34"/>
      <c r="C1265" s="236" t="s">
        <v>220</v>
      </c>
      <c r="D1265" s="236" t="s">
        <v>275</v>
      </c>
      <c r="E1265" s="18" t="s">
        <v>1</v>
      </c>
      <c r="F1265" s="237">
        <v>103.65</v>
      </c>
      <c r="G1265" s="33"/>
      <c r="H1265" s="34"/>
    </row>
    <row r="1266" spans="1:8" s="2" customFormat="1" ht="16.899999999999999" customHeight="1">
      <c r="A1266" s="33"/>
      <c r="B1266" s="34"/>
      <c r="C1266" s="238" t="s">
        <v>2899</v>
      </c>
      <c r="D1266" s="33"/>
      <c r="E1266" s="33"/>
      <c r="F1266" s="33"/>
      <c r="G1266" s="33"/>
      <c r="H1266" s="34"/>
    </row>
    <row r="1267" spans="1:8" s="2" customFormat="1" ht="16.899999999999999" customHeight="1">
      <c r="A1267" s="33"/>
      <c r="B1267" s="34"/>
      <c r="C1267" s="236" t="s">
        <v>525</v>
      </c>
      <c r="D1267" s="236" t="s">
        <v>526</v>
      </c>
      <c r="E1267" s="18" t="s">
        <v>316</v>
      </c>
      <c r="F1267" s="237">
        <v>103.65</v>
      </c>
      <c r="G1267" s="33"/>
      <c r="H1267" s="34"/>
    </row>
    <row r="1268" spans="1:8" s="2" customFormat="1" ht="16.899999999999999" customHeight="1">
      <c r="A1268" s="33"/>
      <c r="B1268" s="34"/>
      <c r="C1268" s="236" t="s">
        <v>1722</v>
      </c>
      <c r="D1268" s="236" t="s">
        <v>1984</v>
      </c>
      <c r="E1268" s="18" t="s">
        <v>316</v>
      </c>
      <c r="F1268" s="237">
        <v>119.71599999999999</v>
      </c>
      <c r="G1268" s="33"/>
      <c r="H1268" s="34"/>
    </row>
    <row r="1269" spans="1:8" s="2" customFormat="1" ht="16.899999999999999" customHeight="1">
      <c r="A1269" s="33"/>
      <c r="B1269" s="34"/>
      <c r="C1269" s="236" t="s">
        <v>534</v>
      </c>
      <c r="D1269" s="236" t="s">
        <v>535</v>
      </c>
      <c r="E1269" s="18" t="s">
        <v>432</v>
      </c>
      <c r="F1269" s="237">
        <v>215.488</v>
      </c>
      <c r="G1269" s="33"/>
      <c r="H1269" s="34"/>
    </row>
    <row r="1270" spans="1:8" s="2" customFormat="1" ht="26.45" customHeight="1">
      <c r="A1270" s="33"/>
      <c r="B1270" s="34"/>
      <c r="C1270" s="231" t="s">
        <v>2906</v>
      </c>
      <c r="D1270" s="231" t="s">
        <v>102</v>
      </c>
      <c r="E1270" s="33"/>
      <c r="F1270" s="33"/>
      <c r="G1270" s="33"/>
      <c r="H1270" s="34"/>
    </row>
    <row r="1271" spans="1:8" s="2" customFormat="1" ht="16.899999999999999" customHeight="1">
      <c r="A1271" s="33"/>
      <c r="B1271" s="34"/>
      <c r="C1271" s="232" t="s">
        <v>1220</v>
      </c>
      <c r="D1271" s="233" t="s">
        <v>1</v>
      </c>
      <c r="E1271" s="234" t="s">
        <v>1</v>
      </c>
      <c r="F1271" s="235">
        <v>177.893</v>
      </c>
      <c r="G1271" s="33"/>
      <c r="H1271" s="34"/>
    </row>
    <row r="1272" spans="1:8" s="2" customFormat="1" ht="16.899999999999999" customHeight="1">
      <c r="A1272" s="33"/>
      <c r="B1272" s="34"/>
      <c r="C1272" s="236" t="s">
        <v>1</v>
      </c>
      <c r="D1272" s="236" t="s">
        <v>1341</v>
      </c>
      <c r="E1272" s="18" t="s">
        <v>1</v>
      </c>
      <c r="F1272" s="237">
        <v>177.893</v>
      </c>
      <c r="G1272" s="33"/>
      <c r="H1272" s="34"/>
    </row>
    <row r="1273" spans="1:8" s="2" customFormat="1" ht="16.899999999999999" customHeight="1">
      <c r="A1273" s="33"/>
      <c r="B1273" s="34"/>
      <c r="C1273" s="236" t="s">
        <v>1220</v>
      </c>
      <c r="D1273" s="236" t="s">
        <v>275</v>
      </c>
      <c r="E1273" s="18" t="s">
        <v>1</v>
      </c>
      <c r="F1273" s="237">
        <v>177.893</v>
      </c>
      <c r="G1273" s="33"/>
      <c r="H1273" s="34"/>
    </row>
    <row r="1274" spans="1:8" s="2" customFormat="1" ht="16.899999999999999" customHeight="1">
      <c r="A1274" s="33"/>
      <c r="B1274" s="34"/>
      <c r="C1274" s="238" t="s">
        <v>2899</v>
      </c>
      <c r="D1274" s="33"/>
      <c r="E1274" s="33"/>
      <c r="F1274" s="33"/>
      <c r="G1274" s="33"/>
      <c r="H1274" s="34"/>
    </row>
    <row r="1275" spans="1:8" s="2" customFormat="1" ht="16.899999999999999" customHeight="1">
      <c r="A1275" s="33"/>
      <c r="B1275" s="34"/>
      <c r="C1275" s="236" t="s">
        <v>1337</v>
      </c>
      <c r="D1275" s="236" t="s">
        <v>1338</v>
      </c>
      <c r="E1275" s="18" t="s">
        <v>316</v>
      </c>
      <c r="F1275" s="237">
        <v>177.893</v>
      </c>
      <c r="G1275" s="33"/>
      <c r="H1275" s="34"/>
    </row>
    <row r="1276" spans="1:8" s="2" customFormat="1" ht="16.899999999999999" customHeight="1">
      <c r="A1276" s="33"/>
      <c r="B1276" s="34"/>
      <c r="C1276" s="236" t="s">
        <v>589</v>
      </c>
      <c r="D1276" s="236" t="s">
        <v>590</v>
      </c>
      <c r="E1276" s="18" t="s">
        <v>316</v>
      </c>
      <c r="F1276" s="237">
        <v>210.99299999999999</v>
      </c>
      <c r="G1276" s="33"/>
      <c r="H1276" s="34"/>
    </row>
    <row r="1277" spans="1:8" s="2" customFormat="1" ht="16.899999999999999" customHeight="1">
      <c r="A1277" s="33"/>
      <c r="B1277" s="34"/>
      <c r="C1277" s="236" t="s">
        <v>611</v>
      </c>
      <c r="D1277" s="236" t="s">
        <v>612</v>
      </c>
      <c r="E1277" s="18" t="s">
        <v>432</v>
      </c>
      <c r="F1277" s="237">
        <v>530.75300000000004</v>
      </c>
      <c r="G1277" s="33"/>
      <c r="H1277" s="34"/>
    </row>
    <row r="1278" spans="1:8" s="2" customFormat="1" ht="16.899999999999999" customHeight="1">
      <c r="A1278" s="33"/>
      <c r="B1278" s="34"/>
      <c r="C1278" s="232" t="s">
        <v>155</v>
      </c>
      <c r="D1278" s="233" t="s">
        <v>1</v>
      </c>
      <c r="E1278" s="234" t="s">
        <v>1</v>
      </c>
      <c r="F1278" s="235">
        <v>52.598999999999997</v>
      </c>
      <c r="G1278" s="33"/>
      <c r="H1278" s="34"/>
    </row>
    <row r="1279" spans="1:8" s="2" customFormat="1" ht="16.899999999999999" customHeight="1">
      <c r="A1279" s="33"/>
      <c r="B1279" s="34"/>
      <c r="C1279" s="236" t="s">
        <v>1</v>
      </c>
      <c r="D1279" s="236" t="s">
        <v>1342</v>
      </c>
      <c r="E1279" s="18" t="s">
        <v>1</v>
      </c>
      <c r="F1279" s="237">
        <v>52.598999999999997</v>
      </c>
      <c r="G1279" s="33"/>
      <c r="H1279" s="34"/>
    </row>
    <row r="1280" spans="1:8" s="2" customFormat="1" ht="16.899999999999999" customHeight="1">
      <c r="A1280" s="33"/>
      <c r="B1280" s="34"/>
      <c r="C1280" s="236" t="s">
        <v>155</v>
      </c>
      <c r="D1280" s="236" t="s">
        <v>275</v>
      </c>
      <c r="E1280" s="18" t="s">
        <v>1</v>
      </c>
      <c r="F1280" s="237">
        <v>52.598999999999997</v>
      </c>
      <c r="G1280" s="33"/>
      <c r="H1280" s="34"/>
    </row>
    <row r="1281" spans="1:8" s="2" customFormat="1" ht="16.899999999999999" customHeight="1">
      <c r="A1281" s="33"/>
      <c r="B1281" s="34"/>
      <c r="C1281" s="238" t="s">
        <v>2899</v>
      </c>
      <c r="D1281" s="33"/>
      <c r="E1281" s="33"/>
      <c r="F1281" s="33"/>
      <c r="G1281" s="33"/>
      <c r="H1281" s="34"/>
    </row>
    <row r="1282" spans="1:8" s="2" customFormat="1" ht="16.899999999999999" customHeight="1">
      <c r="A1282" s="33"/>
      <c r="B1282" s="34"/>
      <c r="C1282" s="236" t="s">
        <v>579</v>
      </c>
      <c r="D1282" s="236" t="s">
        <v>580</v>
      </c>
      <c r="E1282" s="18" t="s">
        <v>316</v>
      </c>
      <c r="F1282" s="237">
        <v>52.598999999999997</v>
      </c>
      <c r="G1282" s="33"/>
      <c r="H1282" s="34"/>
    </row>
    <row r="1283" spans="1:8" s="2" customFormat="1" ht="16.899999999999999" customHeight="1">
      <c r="A1283" s="33"/>
      <c r="B1283" s="34"/>
      <c r="C1283" s="236" t="s">
        <v>589</v>
      </c>
      <c r="D1283" s="236" t="s">
        <v>590</v>
      </c>
      <c r="E1283" s="18" t="s">
        <v>316</v>
      </c>
      <c r="F1283" s="237">
        <v>210.99299999999999</v>
      </c>
      <c r="G1283" s="33"/>
      <c r="H1283" s="34"/>
    </row>
    <row r="1284" spans="1:8" s="2" customFormat="1" ht="16.899999999999999" customHeight="1">
      <c r="A1284" s="33"/>
      <c r="B1284" s="34"/>
      <c r="C1284" s="236" t="s">
        <v>611</v>
      </c>
      <c r="D1284" s="236" t="s">
        <v>612</v>
      </c>
      <c r="E1284" s="18" t="s">
        <v>432</v>
      </c>
      <c r="F1284" s="237">
        <v>530.75300000000004</v>
      </c>
      <c r="G1284" s="33"/>
      <c r="H1284" s="34"/>
    </row>
    <row r="1285" spans="1:8" s="2" customFormat="1" ht="16.899999999999999" customHeight="1">
      <c r="A1285" s="33"/>
      <c r="B1285" s="34"/>
      <c r="C1285" s="232" t="s">
        <v>158</v>
      </c>
      <c r="D1285" s="233" t="s">
        <v>1</v>
      </c>
      <c r="E1285" s="234" t="s">
        <v>1</v>
      </c>
      <c r="F1285" s="235">
        <v>438.32799999999997</v>
      </c>
      <c r="G1285" s="33"/>
      <c r="H1285" s="34"/>
    </row>
    <row r="1286" spans="1:8" s="2" customFormat="1" ht="16.899999999999999" customHeight="1">
      <c r="A1286" s="33"/>
      <c r="B1286" s="34"/>
      <c r="C1286" s="236" t="s">
        <v>1</v>
      </c>
      <c r="D1286" s="236" t="s">
        <v>1343</v>
      </c>
      <c r="E1286" s="18" t="s">
        <v>1</v>
      </c>
      <c r="F1286" s="237">
        <v>438.32799999999997</v>
      </c>
      <c r="G1286" s="33"/>
      <c r="H1286" s="34"/>
    </row>
    <row r="1287" spans="1:8" s="2" customFormat="1" ht="16.899999999999999" customHeight="1">
      <c r="A1287" s="33"/>
      <c r="B1287" s="34"/>
      <c r="C1287" s="236" t="s">
        <v>158</v>
      </c>
      <c r="D1287" s="236" t="s">
        <v>275</v>
      </c>
      <c r="E1287" s="18" t="s">
        <v>1</v>
      </c>
      <c r="F1287" s="237">
        <v>438.32799999999997</v>
      </c>
      <c r="G1287" s="33"/>
      <c r="H1287" s="34"/>
    </row>
    <row r="1288" spans="1:8" s="2" customFormat="1" ht="16.899999999999999" customHeight="1">
      <c r="A1288" s="33"/>
      <c r="B1288" s="34"/>
      <c r="C1288" s="238" t="s">
        <v>2899</v>
      </c>
      <c r="D1288" s="33"/>
      <c r="E1288" s="33"/>
      <c r="F1288" s="33"/>
      <c r="G1288" s="33"/>
      <c r="H1288" s="34"/>
    </row>
    <row r="1289" spans="1:8" s="2" customFormat="1" ht="16.899999999999999" customHeight="1">
      <c r="A1289" s="33"/>
      <c r="B1289" s="34"/>
      <c r="C1289" s="236" t="s">
        <v>584</v>
      </c>
      <c r="D1289" s="236" t="s">
        <v>585</v>
      </c>
      <c r="E1289" s="18" t="s">
        <v>372</v>
      </c>
      <c r="F1289" s="237">
        <v>438.32799999999997</v>
      </c>
      <c r="G1289" s="33"/>
      <c r="H1289" s="34"/>
    </row>
    <row r="1290" spans="1:8" s="2" customFormat="1" ht="16.899999999999999" customHeight="1">
      <c r="A1290" s="33"/>
      <c r="B1290" s="34"/>
      <c r="C1290" s="236" t="s">
        <v>589</v>
      </c>
      <c r="D1290" s="236" t="s">
        <v>590</v>
      </c>
      <c r="E1290" s="18" t="s">
        <v>316</v>
      </c>
      <c r="F1290" s="237">
        <v>210.99299999999999</v>
      </c>
      <c r="G1290" s="33"/>
      <c r="H1290" s="34"/>
    </row>
    <row r="1291" spans="1:8" s="2" customFormat="1" ht="16.899999999999999" customHeight="1">
      <c r="A1291" s="33"/>
      <c r="B1291" s="34"/>
      <c r="C1291" s="236" t="s">
        <v>611</v>
      </c>
      <c r="D1291" s="236" t="s">
        <v>612</v>
      </c>
      <c r="E1291" s="18" t="s">
        <v>432</v>
      </c>
      <c r="F1291" s="237">
        <v>530.75300000000004</v>
      </c>
      <c r="G1291" s="33"/>
      <c r="H1291" s="34"/>
    </row>
    <row r="1292" spans="1:8" s="2" customFormat="1" ht="16.899999999999999" customHeight="1">
      <c r="A1292" s="33"/>
      <c r="B1292" s="34"/>
      <c r="C1292" s="232" t="s">
        <v>161</v>
      </c>
      <c r="D1292" s="233" t="s">
        <v>1</v>
      </c>
      <c r="E1292" s="234" t="s">
        <v>1</v>
      </c>
      <c r="F1292" s="235">
        <v>0.81799999999999995</v>
      </c>
      <c r="G1292" s="33"/>
      <c r="H1292" s="34"/>
    </row>
    <row r="1293" spans="1:8" s="2" customFormat="1" ht="16.899999999999999" customHeight="1">
      <c r="A1293" s="33"/>
      <c r="B1293" s="34"/>
      <c r="C1293" s="236" t="s">
        <v>1</v>
      </c>
      <c r="D1293" s="236" t="s">
        <v>926</v>
      </c>
      <c r="E1293" s="18" t="s">
        <v>1</v>
      </c>
      <c r="F1293" s="237">
        <v>0.81799999999999995</v>
      </c>
      <c r="G1293" s="33"/>
      <c r="H1293" s="34"/>
    </row>
    <row r="1294" spans="1:8" s="2" customFormat="1" ht="16.899999999999999" customHeight="1">
      <c r="A1294" s="33"/>
      <c r="B1294" s="34"/>
      <c r="C1294" s="236" t="s">
        <v>161</v>
      </c>
      <c r="D1294" s="236" t="s">
        <v>275</v>
      </c>
      <c r="E1294" s="18" t="s">
        <v>1</v>
      </c>
      <c r="F1294" s="237">
        <v>0.81799999999999995</v>
      </c>
      <c r="G1294" s="33"/>
      <c r="H1294" s="34"/>
    </row>
    <row r="1295" spans="1:8" s="2" customFormat="1" ht="16.899999999999999" customHeight="1">
      <c r="A1295" s="33"/>
      <c r="B1295" s="34"/>
      <c r="C1295" s="238" t="s">
        <v>2899</v>
      </c>
      <c r="D1295" s="33"/>
      <c r="E1295" s="33"/>
      <c r="F1295" s="33"/>
      <c r="G1295" s="33"/>
      <c r="H1295" s="34"/>
    </row>
    <row r="1296" spans="1:8" s="2" customFormat="1" ht="16.899999999999999" customHeight="1">
      <c r="A1296" s="33"/>
      <c r="B1296" s="34"/>
      <c r="C1296" s="236" t="s">
        <v>923</v>
      </c>
      <c r="D1296" s="236" t="s">
        <v>924</v>
      </c>
      <c r="E1296" s="18" t="s">
        <v>372</v>
      </c>
      <c r="F1296" s="237">
        <v>0.81799999999999995</v>
      </c>
      <c r="G1296" s="33"/>
      <c r="H1296" s="34"/>
    </row>
    <row r="1297" spans="1:8" s="2" customFormat="1" ht="16.899999999999999" customHeight="1">
      <c r="A1297" s="33"/>
      <c r="B1297" s="34"/>
      <c r="C1297" s="236" t="s">
        <v>634</v>
      </c>
      <c r="D1297" s="236" t="s">
        <v>635</v>
      </c>
      <c r="E1297" s="18" t="s">
        <v>372</v>
      </c>
      <c r="F1297" s="237">
        <v>0.81799999999999995</v>
      </c>
      <c r="G1297" s="33"/>
      <c r="H1297" s="34"/>
    </row>
    <row r="1298" spans="1:8" s="2" customFormat="1" ht="16.899999999999999" customHeight="1">
      <c r="A1298" s="33"/>
      <c r="B1298" s="34"/>
      <c r="C1298" s="236" t="s">
        <v>930</v>
      </c>
      <c r="D1298" s="236" t="s">
        <v>931</v>
      </c>
      <c r="E1298" s="18" t="s">
        <v>372</v>
      </c>
      <c r="F1298" s="237">
        <v>135.33799999999999</v>
      </c>
      <c r="G1298" s="33"/>
      <c r="H1298" s="34"/>
    </row>
    <row r="1299" spans="1:8" s="2" customFormat="1" ht="16.899999999999999" customHeight="1">
      <c r="A1299" s="33"/>
      <c r="B1299" s="34"/>
      <c r="C1299" s="232" t="s">
        <v>163</v>
      </c>
      <c r="D1299" s="233" t="s">
        <v>1</v>
      </c>
      <c r="E1299" s="234" t="s">
        <v>1</v>
      </c>
      <c r="F1299" s="235">
        <v>157.5</v>
      </c>
      <c r="G1299" s="33"/>
      <c r="H1299" s="34"/>
    </row>
    <row r="1300" spans="1:8" s="2" customFormat="1" ht="16.899999999999999" customHeight="1">
      <c r="A1300" s="33"/>
      <c r="B1300" s="34"/>
      <c r="C1300" s="236" t="s">
        <v>1</v>
      </c>
      <c r="D1300" s="236" t="s">
        <v>2204</v>
      </c>
      <c r="E1300" s="18" t="s">
        <v>1</v>
      </c>
      <c r="F1300" s="237">
        <v>157.5</v>
      </c>
      <c r="G1300" s="33"/>
      <c r="H1300" s="34"/>
    </row>
    <row r="1301" spans="1:8" s="2" customFormat="1" ht="16.899999999999999" customHeight="1">
      <c r="A1301" s="33"/>
      <c r="B1301" s="34"/>
      <c r="C1301" s="236" t="s">
        <v>163</v>
      </c>
      <c r="D1301" s="236" t="s">
        <v>275</v>
      </c>
      <c r="E1301" s="18" t="s">
        <v>1</v>
      </c>
      <c r="F1301" s="237">
        <v>157.5</v>
      </c>
      <c r="G1301" s="33"/>
      <c r="H1301" s="34"/>
    </row>
    <row r="1302" spans="1:8" s="2" customFormat="1" ht="16.899999999999999" customHeight="1">
      <c r="A1302" s="33"/>
      <c r="B1302" s="34"/>
      <c r="C1302" s="238" t="s">
        <v>2899</v>
      </c>
      <c r="D1302" s="33"/>
      <c r="E1302" s="33"/>
      <c r="F1302" s="33"/>
      <c r="G1302" s="33"/>
      <c r="H1302" s="34"/>
    </row>
    <row r="1303" spans="1:8" s="2" customFormat="1" ht="16.899999999999999" customHeight="1">
      <c r="A1303" s="33"/>
      <c r="B1303" s="34"/>
      <c r="C1303" s="236" t="s">
        <v>889</v>
      </c>
      <c r="D1303" s="236" t="s">
        <v>890</v>
      </c>
      <c r="E1303" s="18" t="s">
        <v>266</v>
      </c>
      <c r="F1303" s="237">
        <v>157.5</v>
      </c>
      <c r="G1303" s="33"/>
      <c r="H1303" s="34"/>
    </row>
    <row r="1304" spans="1:8" s="2" customFormat="1" ht="16.899999999999999" customHeight="1">
      <c r="A1304" s="33"/>
      <c r="B1304" s="34"/>
      <c r="C1304" s="236" t="s">
        <v>884</v>
      </c>
      <c r="D1304" s="236" t="s">
        <v>885</v>
      </c>
      <c r="E1304" s="18" t="s">
        <v>316</v>
      </c>
      <c r="F1304" s="237">
        <v>81.900000000000006</v>
      </c>
      <c r="G1304" s="33"/>
      <c r="H1304" s="34"/>
    </row>
    <row r="1305" spans="1:8" s="2" customFormat="1" ht="16.899999999999999" customHeight="1">
      <c r="A1305" s="33"/>
      <c r="B1305" s="34"/>
      <c r="C1305" s="232" t="s">
        <v>167</v>
      </c>
      <c r="D1305" s="233" t="s">
        <v>1</v>
      </c>
      <c r="E1305" s="234" t="s">
        <v>1</v>
      </c>
      <c r="F1305" s="235">
        <v>6</v>
      </c>
      <c r="G1305" s="33"/>
      <c r="H1305" s="34"/>
    </row>
    <row r="1306" spans="1:8" s="2" customFormat="1" ht="16.899999999999999" customHeight="1">
      <c r="A1306" s="33"/>
      <c r="B1306" s="34"/>
      <c r="C1306" s="236" t="s">
        <v>1</v>
      </c>
      <c r="D1306" s="236" t="s">
        <v>2203</v>
      </c>
      <c r="E1306" s="18" t="s">
        <v>1</v>
      </c>
      <c r="F1306" s="237">
        <v>6</v>
      </c>
      <c r="G1306" s="33"/>
      <c r="H1306" s="34"/>
    </row>
    <row r="1307" spans="1:8" s="2" customFormat="1" ht="16.899999999999999" customHeight="1">
      <c r="A1307" s="33"/>
      <c r="B1307" s="34"/>
      <c r="C1307" s="236" t="s">
        <v>167</v>
      </c>
      <c r="D1307" s="236" t="s">
        <v>275</v>
      </c>
      <c r="E1307" s="18" t="s">
        <v>1</v>
      </c>
      <c r="F1307" s="237">
        <v>6</v>
      </c>
      <c r="G1307" s="33"/>
      <c r="H1307" s="34"/>
    </row>
    <row r="1308" spans="1:8" s="2" customFormat="1" ht="16.899999999999999" customHeight="1">
      <c r="A1308" s="33"/>
      <c r="B1308" s="34"/>
      <c r="C1308" s="238" t="s">
        <v>2899</v>
      </c>
      <c r="D1308" s="33"/>
      <c r="E1308" s="33"/>
      <c r="F1308" s="33"/>
      <c r="G1308" s="33"/>
      <c r="H1308" s="34"/>
    </row>
    <row r="1309" spans="1:8" s="2" customFormat="1" ht="16.899999999999999" customHeight="1">
      <c r="A1309" s="33"/>
      <c r="B1309" s="34"/>
      <c r="C1309" s="236" t="s">
        <v>868</v>
      </c>
      <c r="D1309" s="236" t="s">
        <v>869</v>
      </c>
      <c r="E1309" s="18" t="s">
        <v>266</v>
      </c>
      <c r="F1309" s="237">
        <v>6</v>
      </c>
      <c r="G1309" s="33"/>
      <c r="H1309" s="34"/>
    </row>
    <row r="1310" spans="1:8" s="2" customFormat="1" ht="16.899999999999999" customHeight="1">
      <c r="A1310" s="33"/>
      <c r="B1310" s="34"/>
      <c r="C1310" s="236" t="s">
        <v>975</v>
      </c>
      <c r="D1310" s="236" t="s">
        <v>976</v>
      </c>
      <c r="E1310" s="18" t="s">
        <v>266</v>
      </c>
      <c r="F1310" s="237">
        <v>6</v>
      </c>
      <c r="G1310" s="33"/>
      <c r="H1310" s="34"/>
    </row>
    <row r="1311" spans="1:8" s="2" customFormat="1" ht="16.899999999999999" customHeight="1">
      <c r="A1311" s="33"/>
      <c r="B1311" s="34"/>
      <c r="C1311" s="236" t="s">
        <v>971</v>
      </c>
      <c r="D1311" s="236" t="s">
        <v>972</v>
      </c>
      <c r="E1311" s="18" t="s">
        <v>266</v>
      </c>
      <c r="F1311" s="237">
        <v>6</v>
      </c>
      <c r="G1311" s="33"/>
      <c r="H1311" s="34"/>
    </row>
    <row r="1312" spans="1:8" s="2" customFormat="1" ht="16.899999999999999" customHeight="1">
      <c r="A1312" s="33"/>
      <c r="B1312" s="34"/>
      <c r="C1312" s="232" t="s">
        <v>169</v>
      </c>
      <c r="D1312" s="233" t="s">
        <v>1</v>
      </c>
      <c r="E1312" s="234" t="s">
        <v>1</v>
      </c>
      <c r="F1312" s="235">
        <v>6010.268</v>
      </c>
      <c r="G1312" s="33"/>
      <c r="H1312" s="34"/>
    </row>
    <row r="1313" spans="1:8" s="2" customFormat="1" ht="16.899999999999999" customHeight="1">
      <c r="A1313" s="33"/>
      <c r="B1313" s="34"/>
      <c r="C1313" s="236" t="s">
        <v>1</v>
      </c>
      <c r="D1313" s="236" t="s">
        <v>324</v>
      </c>
      <c r="E1313" s="18" t="s">
        <v>1</v>
      </c>
      <c r="F1313" s="237">
        <v>0</v>
      </c>
      <c r="G1313" s="33"/>
      <c r="H1313" s="34"/>
    </row>
    <row r="1314" spans="1:8" s="2" customFormat="1" ht="16.899999999999999" customHeight="1">
      <c r="A1314" s="33"/>
      <c r="B1314" s="34"/>
      <c r="C1314" s="236" t="s">
        <v>1</v>
      </c>
      <c r="D1314" s="236" t="s">
        <v>2137</v>
      </c>
      <c r="E1314" s="18" t="s">
        <v>1</v>
      </c>
      <c r="F1314" s="237">
        <v>0</v>
      </c>
      <c r="G1314" s="33"/>
      <c r="H1314" s="34"/>
    </row>
    <row r="1315" spans="1:8" s="2" customFormat="1" ht="16.899999999999999" customHeight="1">
      <c r="A1315" s="33"/>
      <c r="B1315" s="34"/>
      <c r="C1315" s="236" t="s">
        <v>1</v>
      </c>
      <c r="D1315" s="236" t="s">
        <v>422</v>
      </c>
      <c r="E1315" s="18" t="s">
        <v>1</v>
      </c>
      <c r="F1315" s="237">
        <v>715.4</v>
      </c>
      <c r="G1315" s="33"/>
      <c r="H1315" s="34"/>
    </row>
    <row r="1316" spans="1:8" s="2" customFormat="1" ht="16.899999999999999" customHeight="1">
      <c r="A1316" s="33"/>
      <c r="B1316" s="34"/>
      <c r="C1316" s="236" t="s">
        <v>1</v>
      </c>
      <c r="D1316" s="236" t="s">
        <v>1299</v>
      </c>
      <c r="E1316" s="18" t="s">
        <v>1</v>
      </c>
      <c r="F1316" s="237">
        <v>430.9</v>
      </c>
      <c r="G1316" s="33"/>
      <c r="H1316" s="34"/>
    </row>
    <row r="1317" spans="1:8" s="2" customFormat="1" ht="16.899999999999999" customHeight="1">
      <c r="A1317" s="33"/>
      <c r="B1317" s="34"/>
      <c r="C1317" s="236" t="s">
        <v>1</v>
      </c>
      <c r="D1317" s="236" t="s">
        <v>2138</v>
      </c>
      <c r="E1317" s="18" t="s">
        <v>1</v>
      </c>
      <c r="F1317" s="237">
        <v>2493.1999999999998</v>
      </c>
      <c r="G1317" s="33"/>
      <c r="H1317" s="34"/>
    </row>
    <row r="1318" spans="1:8" s="2" customFormat="1" ht="16.899999999999999" customHeight="1">
      <c r="A1318" s="33"/>
      <c r="B1318" s="34"/>
      <c r="C1318" s="236" t="s">
        <v>1</v>
      </c>
      <c r="D1318" s="236" t="s">
        <v>2139</v>
      </c>
      <c r="E1318" s="18" t="s">
        <v>1</v>
      </c>
      <c r="F1318" s="237">
        <v>2059.6</v>
      </c>
      <c r="G1318" s="33"/>
      <c r="H1318" s="34"/>
    </row>
    <row r="1319" spans="1:8" s="2" customFormat="1" ht="16.899999999999999" customHeight="1">
      <c r="A1319" s="33"/>
      <c r="B1319" s="34"/>
      <c r="C1319" s="236" t="s">
        <v>1</v>
      </c>
      <c r="D1319" s="236" t="s">
        <v>2140</v>
      </c>
      <c r="E1319" s="18" t="s">
        <v>1</v>
      </c>
      <c r="F1319" s="237">
        <v>311.16800000000001</v>
      </c>
      <c r="G1319" s="33"/>
      <c r="H1319" s="34"/>
    </row>
    <row r="1320" spans="1:8" s="2" customFormat="1" ht="16.899999999999999" customHeight="1">
      <c r="A1320" s="33"/>
      <c r="B1320" s="34"/>
      <c r="C1320" s="236" t="s">
        <v>169</v>
      </c>
      <c r="D1320" s="236" t="s">
        <v>275</v>
      </c>
      <c r="E1320" s="18" t="s">
        <v>1</v>
      </c>
      <c r="F1320" s="237">
        <v>6010.268</v>
      </c>
      <c r="G1320" s="33"/>
      <c r="H1320" s="34"/>
    </row>
    <row r="1321" spans="1:8" s="2" customFormat="1" ht="16.899999999999999" customHeight="1">
      <c r="A1321" s="33"/>
      <c r="B1321" s="34"/>
      <c r="C1321" s="238" t="s">
        <v>2899</v>
      </c>
      <c r="D1321" s="33"/>
      <c r="E1321" s="33"/>
      <c r="F1321" s="33"/>
      <c r="G1321" s="33"/>
      <c r="H1321" s="34"/>
    </row>
    <row r="1322" spans="1:8" s="2" customFormat="1" ht="16.899999999999999" customHeight="1">
      <c r="A1322" s="33"/>
      <c r="B1322" s="34"/>
      <c r="C1322" s="236" t="s">
        <v>417</v>
      </c>
      <c r="D1322" s="236" t="s">
        <v>418</v>
      </c>
      <c r="E1322" s="18" t="s">
        <v>419</v>
      </c>
      <c r="F1322" s="237">
        <v>5409.241</v>
      </c>
      <c r="G1322" s="33"/>
      <c r="H1322" s="34"/>
    </row>
    <row r="1323" spans="1:8" s="2" customFormat="1" ht="16.899999999999999" customHeight="1">
      <c r="A1323" s="33"/>
      <c r="B1323" s="34"/>
      <c r="C1323" s="236" t="s">
        <v>458</v>
      </c>
      <c r="D1323" s="236" t="s">
        <v>2145</v>
      </c>
      <c r="E1323" s="18" t="s">
        <v>419</v>
      </c>
      <c r="F1323" s="237">
        <v>4886.9390000000003</v>
      </c>
      <c r="G1323" s="33"/>
      <c r="H1323" s="34"/>
    </row>
    <row r="1324" spans="1:8" s="2" customFormat="1" ht="16.899999999999999" customHeight="1">
      <c r="A1324" s="33"/>
      <c r="B1324" s="34"/>
      <c r="C1324" s="236" t="s">
        <v>440</v>
      </c>
      <c r="D1324" s="236" t="s">
        <v>441</v>
      </c>
      <c r="E1324" s="18" t="s">
        <v>419</v>
      </c>
      <c r="F1324" s="237">
        <v>540.92399999999998</v>
      </c>
      <c r="G1324" s="33"/>
      <c r="H1324" s="34"/>
    </row>
    <row r="1325" spans="1:8" s="2" customFormat="1" ht="16.899999999999999" customHeight="1">
      <c r="A1325" s="33"/>
      <c r="B1325" s="34"/>
      <c r="C1325" s="236" t="s">
        <v>449</v>
      </c>
      <c r="D1325" s="236" t="s">
        <v>450</v>
      </c>
      <c r="E1325" s="18" t="s">
        <v>419</v>
      </c>
      <c r="F1325" s="237">
        <v>60.103000000000002</v>
      </c>
      <c r="G1325" s="33"/>
      <c r="H1325" s="34"/>
    </row>
    <row r="1326" spans="1:8" s="2" customFormat="1" ht="16.899999999999999" customHeight="1">
      <c r="A1326" s="33"/>
      <c r="B1326" s="34"/>
      <c r="C1326" s="236" t="s">
        <v>430</v>
      </c>
      <c r="D1326" s="236" t="s">
        <v>431</v>
      </c>
      <c r="E1326" s="18" t="s">
        <v>432</v>
      </c>
      <c r="F1326" s="237">
        <v>6.07</v>
      </c>
      <c r="G1326" s="33"/>
      <c r="H1326" s="34"/>
    </row>
    <row r="1327" spans="1:8" s="2" customFormat="1" ht="16.899999999999999" customHeight="1">
      <c r="A1327" s="33"/>
      <c r="B1327" s="34"/>
      <c r="C1327" s="232" t="s">
        <v>171</v>
      </c>
      <c r="D1327" s="233" t="s">
        <v>1</v>
      </c>
      <c r="E1327" s="234" t="s">
        <v>1</v>
      </c>
      <c r="F1327" s="235">
        <v>5429.9319999999998</v>
      </c>
      <c r="G1327" s="33"/>
      <c r="H1327" s="34"/>
    </row>
    <row r="1328" spans="1:8" s="2" customFormat="1" ht="16.899999999999999" customHeight="1">
      <c r="A1328" s="33"/>
      <c r="B1328" s="34"/>
      <c r="C1328" s="236" t="s">
        <v>1</v>
      </c>
      <c r="D1328" s="236" t="s">
        <v>324</v>
      </c>
      <c r="E1328" s="18" t="s">
        <v>1</v>
      </c>
      <c r="F1328" s="237">
        <v>0</v>
      </c>
      <c r="G1328" s="33"/>
      <c r="H1328" s="34"/>
    </row>
    <row r="1329" spans="1:8" s="2" customFormat="1" ht="16.899999999999999" customHeight="1">
      <c r="A1329" s="33"/>
      <c r="B1329" s="34"/>
      <c r="C1329" s="236" t="s">
        <v>1</v>
      </c>
      <c r="D1329" s="236" t="s">
        <v>2146</v>
      </c>
      <c r="E1329" s="18" t="s">
        <v>1</v>
      </c>
      <c r="F1329" s="237">
        <v>0</v>
      </c>
      <c r="G1329" s="33"/>
      <c r="H1329" s="34"/>
    </row>
    <row r="1330" spans="1:8" s="2" customFormat="1" ht="16.899999999999999" customHeight="1">
      <c r="A1330" s="33"/>
      <c r="B1330" s="34"/>
      <c r="C1330" s="236" t="s">
        <v>1</v>
      </c>
      <c r="D1330" s="236" t="s">
        <v>2147</v>
      </c>
      <c r="E1330" s="18" t="s">
        <v>1</v>
      </c>
      <c r="F1330" s="237">
        <v>11440.2</v>
      </c>
      <c r="G1330" s="33"/>
      <c r="H1330" s="34"/>
    </row>
    <row r="1331" spans="1:8" s="2" customFormat="1" ht="16.899999999999999" customHeight="1">
      <c r="A1331" s="33"/>
      <c r="B1331" s="34"/>
      <c r="C1331" s="236" t="s">
        <v>1</v>
      </c>
      <c r="D1331" s="236" t="s">
        <v>462</v>
      </c>
      <c r="E1331" s="18" t="s">
        <v>1</v>
      </c>
      <c r="F1331" s="237">
        <v>-6010.268</v>
      </c>
      <c r="G1331" s="33"/>
      <c r="H1331" s="34"/>
    </row>
    <row r="1332" spans="1:8" s="2" customFormat="1" ht="16.899999999999999" customHeight="1">
      <c r="A1332" s="33"/>
      <c r="B1332" s="34"/>
      <c r="C1332" s="236" t="s">
        <v>171</v>
      </c>
      <c r="D1332" s="236" t="s">
        <v>275</v>
      </c>
      <c r="E1332" s="18" t="s">
        <v>1</v>
      </c>
      <c r="F1332" s="237">
        <v>5429.9319999999998</v>
      </c>
      <c r="G1332" s="33"/>
      <c r="H1332" s="34"/>
    </row>
    <row r="1333" spans="1:8" s="2" customFormat="1" ht="16.899999999999999" customHeight="1">
      <c r="A1333" s="33"/>
      <c r="B1333" s="34"/>
      <c r="C1333" s="238" t="s">
        <v>2899</v>
      </c>
      <c r="D1333" s="33"/>
      <c r="E1333" s="33"/>
      <c r="F1333" s="33"/>
      <c r="G1333" s="33"/>
      <c r="H1333" s="34"/>
    </row>
    <row r="1334" spans="1:8" s="2" customFormat="1" ht="16.899999999999999" customHeight="1">
      <c r="A1334" s="33"/>
      <c r="B1334" s="34"/>
      <c r="C1334" s="236" t="s">
        <v>458</v>
      </c>
      <c r="D1334" s="236" t="s">
        <v>2145</v>
      </c>
      <c r="E1334" s="18" t="s">
        <v>419</v>
      </c>
      <c r="F1334" s="237">
        <v>4886.9390000000003</v>
      </c>
      <c r="G1334" s="33"/>
      <c r="H1334" s="34"/>
    </row>
    <row r="1335" spans="1:8" s="2" customFormat="1" ht="16.899999999999999" customHeight="1">
      <c r="A1335" s="33"/>
      <c r="B1335" s="34"/>
      <c r="C1335" s="236" t="s">
        <v>470</v>
      </c>
      <c r="D1335" s="236" t="s">
        <v>2148</v>
      </c>
      <c r="E1335" s="18" t="s">
        <v>419</v>
      </c>
      <c r="F1335" s="237">
        <v>488.69400000000002</v>
      </c>
      <c r="G1335" s="33"/>
      <c r="H1335" s="34"/>
    </row>
    <row r="1336" spans="1:8" s="2" customFormat="1" ht="16.899999999999999" customHeight="1">
      <c r="A1336" s="33"/>
      <c r="B1336" s="34"/>
      <c r="C1336" s="236" t="s">
        <v>475</v>
      </c>
      <c r="D1336" s="236" t="s">
        <v>2150</v>
      </c>
      <c r="E1336" s="18" t="s">
        <v>419</v>
      </c>
      <c r="F1336" s="237">
        <v>54.298999999999999</v>
      </c>
      <c r="G1336" s="33"/>
      <c r="H1336" s="34"/>
    </row>
    <row r="1337" spans="1:8" s="2" customFormat="1" ht="16.899999999999999" customHeight="1">
      <c r="A1337" s="33"/>
      <c r="B1337" s="34"/>
      <c r="C1337" s="236" t="s">
        <v>465</v>
      </c>
      <c r="D1337" s="236" t="s">
        <v>466</v>
      </c>
      <c r="E1337" s="18" t="s">
        <v>432</v>
      </c>
      <c r="F1337" s="237">
        <v>5.484</v>
      </c>
      <c r="G1337" s="33"/>
      <c r="H1337" s="34"/>
    </row>
    <row r="1338" spans="1:8" s="2" customFormat="1" ht="16.899999999999999" customHeight="1">
      <c r="A1338" s="33"/>
      <c r="B1338" s="34"/>
      <c r="C1338" s="232" t="s">
        <v>173</v>
      </c>
      <c r="D1338" s="233" t="s">
        <v>1</v>
      </c>
      <c r="E1338" s="234" t="s">
        <v>1</v>
      </c>
      <c r="F1338" s="235">
        <v>70.376000000000005</v>
      </c>
      <c r="G1338" s="33"/>
      <c r="H1338" s="34"/>
    </row>
    <row r="1339" spans="1:8" s="2" customFormat="1" ht="16.899999999999999" customHeight="1">
      <c r="A1339" s="33"/>
      <c r="B1339" s="34"/>
      <c r="C1339" s="236" t="s">
        <v>1</v>
      </c>
      <c r="D1339" s="236" t="s">
        <v>876</v>
      </c>
      <c r="E1339" s="18" t="s">
        <v>1</v>
      </c>
      <c r="F1339" s="237">
        <v>70.376000000000005</v>
      </c>
      <c r="G1339" s="33"/>
      <c r="H1339" s="34"/>
    </row>
    <row r="1340" spans="1:8" s="2" customFormat="1" ht="16.899999999999999" customHeight="1">
      <c r="A1340" s="33"/>
      <c r="B1340" s="34"/>
      <c r="C1340" s="236" t="s">
        <v>173</v>
      </c>
      <c r="D1340" s="236" t="s">
        <v>275</v>
      </c>
      <c r="E1340" s="18" t="s">
        <v>1</v>
      </c>
      <c r="F1340" s="237">
        <v>70.376000000000005</v>
      </c>
      <c r="G1340" s="33"/>
      <c r="H1340" s="34"/>
    </row>
    <row r="1341" spans="1:8" s="2" customFormat="1" ht="16.899999999999999" customHeight="1">
      <c r="A1341" s="33"/>
      <c r="B1341" s="34"/>
      <c r="C1341" s="238" t="s">
        <v>2899</v>
      </c>
      <c r="D1341" s="33"/>
      <c r="E1341" s="33"/>
      <c r="F1341" s="33"/>
      <c r="G1341" s="33"/>
      <c r="H1341" s="34"/>
    </row>
    <row r="1342" spans="1:8" s="2" customFormat="1" ht="16.899999999999999" customHeight="1">
      <c r="A1342" s="33"/>
      <c r="B1342" s="34"/>
      <c r="C1342" s="236" t="s">
        <v>873</v>
      </c>
      <c r="D1342" s="236" t="s">
        <v>874</v>
      </c>
      <c r="E1342" s="18" t="s">
        <v>316</v>
      </c>
      <c r="F1342" s="237">
        <v>56.301000000000002</v>
      </c>
      <c r="G1342" s="33"/>
      <c r="H1342" s="34"/>
    </row>
    <row r="1343" spans="1:8" s="2" customFormat="1" ht="16.899999999999999" customHeight="1">
      <c r="A1343" s="33"/>
      <c r="B1343" s="34"/>
      <c r="C1343" s="236" t="s">
        <v>879</v>
      </c>
      <c r="D1343" s="236" t="s">
        <v>880</v>
      </c>
      <c r="E1343" s="18" t="s">
        <v>316</v>
      </c>
      <c r="F1343" s="237">
        <v>14.074999999999999</v>
      </c>
      <c r="G1343" s="33"/>
      <c r="H1343" s="34"/>
    </row>
    <row r="1344" spans="1:8" s="2" customFormat="1" ht="16.899999999999999" customHeight="1">
      <c r="A1344" s="33"/>
      <c r="B1344" s="34"/>
      <c r="C1344" s="236" t="s">
        <v>500</v>
      </c>
      <c r="D1344" s="236" t="s">
        <v>501</v>
      </c>
      <c r="E1344" s="18" t="s">
        <v>316</v>
      </c>
      <c r="F1344" s="237">
        <v>56.301000000000002</v>
      </c>
      <c r="G1344" s="33"/>
      <c r="H1344" s="34"/>
    </row>
    <row r="1345" spans="1:8" s="2" customFormat="1" ht="16.899999999999999" customHeight="1">
      <c r="A1345" s="33"/>
      <c r="B1345" s="34"/>
      <c r="C1345" s="236" t="s">
        <v>525</v>
      </c>
      <c r="D1345" s="236" t="s">
        <v>526</v>
      </c>
      <c r="E1345" s="18" t="s">
        <v>316</v>
      </c>
      <c r="F1345" s="237">
        <v>29.774999999999999</v>
      </c>
      <c r="G1345" s="33"/>
      <c r="H1345" s="34"/>
    </row>
    <row r="1346" spans="1:8" s="2" customFormat="1" ht="16.899999999999999" customHeight="1">
      <c r="A1346" s="33"/>
      <c r="B1346" s="34"/>
      <c r="C1346" s="232" t="s">
        <v>175</v>
      </c>
      <c r="D1346" s="233" t="s">
        <v>1</v>
      </c>
      <c r="E1346" s="234" t="s">
        <v>1</v>
      </c>
      <c r="F1346" s="235">
        <v>139.09100000000001</v>
      </c>
      <c r="G1346" s="33"/>
      <c r="H1346" s="34"/>
    </row>
    <row r="1347" spans="1:8" s="2" customFormat="1" ht="16.899999999999999" customHeight="1">
      <c r="A1347" s="33"/>
      <c r="B1347" s="34"/>
      <c r="C1347" s="236" t="s">
        <v>1</v>
      </c>
      <c r="D1347" s="236" t="s">
        <v>1319</v>
      </c>
      <c r="E1347" s="18" t="s">
        <v>1</v>
      </c>
      <c r="F1347" s="237">
        <v>138.227</v>
      </c>
      <c r="G1347" s="33"/>
      <c r="H1347" s="34"/>
    </row>
    <row r="1348" spans="1:8" s="2" customFormat="1" ht="16.899999999999999" customHeight="1">
      <c r="A1348" s="33"/>
      <c r="B1348" s="34"/>
      <c r="C1348" s="236" t="s">
        <v>1</v>
      </c>
      <c r="D1348" s="236" t="s">
        <v>1320</v>
      </c>
      <c r="E1348" s="18" t="s">
        <v>1</v>
      </c>
      <c r="F1348" s="237">
        <v>0.86399999999999999</v>
      </c>
      <c r="G1348" s="33"/>
      <c r="H1348" s="34"/>
    </row>
    <row r="1349" spans="1:8" s="2" customFormat="1" ht="16.899999999999999" customHeight="1">
      <c r="A1349" s="33"/>
      <c r="B1349" s="34"/>
      <c r="C1349" s="236" t="s">
        <v>175</v>
      </c>
      <c r="D1349" s="236" t="s">
        <v>275</v>
      </c>
      <c r="E1349" s="18" t="s">
        <v>1</v>
      </c>
      <c r="F1349" s="237">
        <v>139.09100000000001</v>
      </c>
      <c r="G1349" s="33"/>
      <c r="H1349" s="34"/>
    </row>
    <row r="1350" spans="1:8" s="2" customFormat="1" ht="16.899999999999999" customHeight="1">
      <c r="A1350" s="33"/>
      <c r="B1350" s="34"/>
      <c r="C1350" s="238" t="s">
        <v>2899</v>
      </c>
      <c r="D1350" s="33"/>
      <c r="E1350" s="33"/>
      <c r="F1350" s="33"/>
      <c r="G1350" s="33"/>
      <c r="H1350" s="34"/>
    </row>
    <row r="1351" spans="1:8" s="2" customFormat="1" ht="16.899999999999999" customHeight="1">
      <c r="A1351" s="33"/>
      <c r="B1351" s="34"/>
      <c r="C1351" s="236" t="s">
        <v>500</v>
      </c>
      <c r="D1351" s="236" t="s">
        <v>501</v>
      </c>
      <c r="E1351" s="18" t="s">
        <v>316</v>
      </c>
      <c r="F1351" s="237">
        <v>111.273</v>
      </c>
      <c r="G1351" s="33"/>
      <c r="H1351" s="34"/>
    </row>
    <row r="1352" spans="1:8" s="2" customFormat="1" ht="16.899999999999999" customHeight="1">
      <c r="A1352" s="33"/>
      <c r="B1352" s="34"/>
      <c r="C1352" s="236" t="s">
        <v>510</v>
      </c>
      <c r="D1352" s="236" t="s">
        <v>511</v>
      </c>
      <c r="E1352" s="18" t="s">
        <v>316</v>
      </c>
      <c r="F1352" s="237">
        <v>27.818000000000001</v>
      </c>
      <c r="G1352" s="33"/>
      <c r="H1352" s="34"/>
    </row>
    <row r="1353" spans="1:8" s="2" customFormat="1" ht="16.899999999999999" customHeight="1">
      <c r="A1353" s="33"/>
      <c r="B1353" s="34"/>
      <c r="C1353" s="236" t="s">
        <v>521</v>
      </c>
      <c r="D1353" s="236" t="s">
        <v>522</v>
      </c>
      <c r="E1353" s="18" t="s">
        <v>316</v>
      </c>
      <c r="F1353" s="237">
        <v>139.09100000000001</v>
      </c>
      <c r="G1353" s="33"/>
      <c r="H1353" s="34"/>
    </row>
    <row r="1354" spans="1:8" s="2" customFormat="1" ht="16.899999999999999" customHeight="1">
      <c r="A1354" s="33"/>
      <c r="B1354" s="34"/>
      <c r="C1354" s="232" t="s">
        <v>177</v>
      </c>
      <c r="D1354" s="233" t="s">
        <v>1</v>
      </c>
      <c r="E1354" s="234" t="s">
        <v>1</v>
      </c>
      <c r="F1354" s="235">
        <v>70.376000000000005</v>
      </c>
      <c r="G1354" s="33"/>
      <c r="H1354" s="34"/>
    </row>
    <row r="1355" spans="1:8" s="2" customFormat="1" ht="16.899999999999999" customHeight="1">
      <c r="A1355" s="33"/>
      <c r="B1355" s="34"/>
      <c r="C1355" s="236" t="s">
        <v>1</v>
      </c>
      <c r="D1355" s="236" t="s">
        <v>503</v>
      </c>
      <c r="E1355" s="18" t="s">
        <v>1</v>
      </c>
      <c r="F1355" s="237">
        <v>0</v>
      </c>
      <c r="G1355" s="33"/>
      <c r="H1355" s="34"/>
    </row>
    <row r="1356" spans="1:8" s="2" customFormat="1" ht="16.899999999999999" customHeight="1">
      <c r="A1356" s="33"/>
      <c r="B1356" s="34"/>
      <c r="C1356" s="236" t="s">
        <v>1</v>
      </c>
      <c r="D1356" s="236" t="s">
        <v>173</v>
      </c>
      <c r="E1356" s="18" t="s">
        <v>1</v>
      </c>
      <c r="F1356" s="237">
        <v>70.376000000000005</v>
      </c>
      <c r="G1356" s="33"/>
      <c r="H1356" s="34"/>
    </row>
    <row r="1357" spans="1:8" s="2" customFormat="1" ht="16.899999999999999" customHeight="1">
      <c r="A1357" s="33"/>
      <c r="B1357" s="34"/>
      <c r="C1357" s="236" t="s">
        <v>177</v>
      </c>
      <c r="D1357" s="236" t="s">
        <v>275</v>
      </c>
      <c r="E1357" s="18" t="s">
        <v>1</v>
      </c>
      <c r="F1357" s="237">
        <v>70.376000000000005</v>
      </c>
      <c r="G1357" s="33"/>
      <c r="H1357" s="34"/>
    </row>
    <row r="1358" spans="1:8" s="2" customFormat="1" ht="16.899999999999999" customHeight="1">
      <c r="A1358" s="33"/>
      <c r="B1358" s="34"/>
      <c r="C1358" s="238" t="s">
        <v>2899</v>
      </c>
      <c r="D1358" s="33"/>
      <c r="E1358" s="33"/>
      <c r="F1358" s="33"/>
      <c r="G1358" s="33"/>
      <c r="H1358" s="34"/>
    </row>
    <row r="1359" spans="1:8" s="2" customFormat="1" ht="16.899999999999999" customHeight="1">
      <c r="A1359" s="33"/>
      <c r="B1359" s="34"/>
      <c r="C1359" s="236" t="s">
        <v>500</v>
      </c>
      <c r="D1359" s="236" t="s">
        <v>501</v>
      </c>
      <c r="E1359" s="18" t="s">
        <v>316</v>
      </c>
      <c r="F1359" s="237">
        <v>56.301000000000002</v>
      </c>
      <c r="G1359" s="33"/>
      <c r="H1359" s="34"/>
    </row>
    <row r="1360" spans="1:8" s="2" customFormat="1" ht="16.899999999999999" customHeight="1">
      <c r="A1360" s="33"/>
      <c r="B1360" s="34"/>
      <c r="C1360" s="236" t="s">
        <v>510</v>
      </c>
      <c r="D1360" s="236" t="s">
        <v>511</v>
      </c>
      <c r="E1360" s="18" t="s">
        <v>316</v>
      </c>
      <c r="F1360" s="237">
        <v>14.074999999999999</v>
      </c>
      <c r="G1360" s="33"/>
      <c r="H1360" s="34"/>
    </row>
    <row r="1361" spans="1:8" s="2" customFormat="1" ht="16.899999999999999" customHeight="1">
      <c r="A1361" s="33"/>
      <c r="B1361" s="34"/>
      <c r="C1361" s="236" t="s">
        <v>521</v>
      </c>
      <c r="D1361" s="236" t="s">
        <v>522</v>
      </c>
      <c r="E1361" s="18" t="s">
        <v>316</v>
      </c>
      <c r="F1361" s="237">
        <v>70.376000000000005</v>
      </c>
      <c r="G1361" s="33"/>
      <c r="H1361" s="34"/>
    </row>
    <row r="1362" spans="1:8" s="2" customFormat="1" ht="16.899999999999999" customHeight="1">
      <c r="A1362" s="33"/>
      <c r="B1362" s="34"/>
      <c r="C1362" s="232" t="s">
        <v>1236</v>
      </c>
      <c r="D1362" s="233" t="s">
        <v>1</v>
      </c>
      <c r="E1362" s="234" t="s">
        <v>1</v>
      </c>
      <c r="F1362" s="235">
        <v>21.15</v>
      </c>
      <c r="G1362" s="33"/>
      <c r="H1362" s="34"/>
    </row>
    <row r="1363" spans="1:8" s="2" customFormat="1" ht="16.899999999999999" customHeight="1">
      <c r="A1363" s="33"/>
      <c r="B1363" s="34"/>
      <c r="C1363" s="236" t="s">
        <v>1</v>
      </c>
      <c r="D1363" s="236" t="s">
        <v>1333</v>
      </c>
      <c r="E1363" s="18" t="s">
        <v>1</v>
      </c>
      <c r="F1363" s="237">
        <v>21.15</v>
      </c>
      <c r="G1363" s="33"/>
      <c r="H1363" s="34"/>
    </row>
    <row r="1364" spans="1:8" s="2" customFormat="1" ht="16.899999999999999" customHeight="1">
      <c r="A1364" s="33"/>
      <c r="B1364" s="34"/>
      <c r="C1364" s="236" t="s">
        <v>1236</v>
      </c>
      <c r="D1364" s="236" t="s">
        <v>275</v>
      </c>
      <c r="E1364" s="18" t="s">
        <v>1</v>
      </c>
      <c r="F1364" s="237">
        <v>21.15</v>
      </c>
      <c r="G1364" s="33"/>
      <c r="H1364" s="34"/>
    </row>
    <row r="1365" spans="1:8" s="2" customFormat="1" ht="16.899999999999999" customHeight="1">
      <c r="A1365" s="33"/>
      <c r="B1365" s="34"/>
      <c r="C1365" s="238" t="s">
        <v>2899</v>
      </c>
      <c r="D1365" s="33"/>
      <c r="E1365" s="33"/>
      <c r="F1365" s="33"/>
      <c r="G1365" s="33"/>
      <c r="H1365" s="34"/>
    </row>
    <row r="1366" spans="1:8" s="2" customFormat="1" ht="16.899999999999999" customHeight="1">
      <c r="A1366" s="33"/>
      <c r="B1366" s="34"/>
      <c r="C1366" s="236" t="s">
        <v>549</v>
      </c>
      <c r="D1366" s="236" t="s">
        <v>550</v>
      </c>
      <c r="E1366" s="18" t="s">
        <v>372</v>
      </c>
      <c r="F1366" s="237">
        <v>21.15</v>
      </c>
      <c r="G1366" s="33"/>
      <c r="H1366" s="34"/>
    </row>
    <row r="1367" spans="1:8" s="2" customFormat="1" ht="16.899999999999999" customHeight="1">
      <c r="A1367" s="33"/>
      <c r="B1367" s="34"/>
      <c r="C1367" s="236" t="s">
        <v>525</v>
      </c>
      <c r="D1367" s="236" t="s">
        <v>526</v>
      </c>
      <c r="E1367" s="18" t="s">
        <v>316</v>
      </c>
      <c r="F1367" s="237">
        <v>94.311999999999998</v>
      </c>
      <c r="G1367" s="33"/>
      <c r="H1367" s="34"/>
    </row>
    <row r="1368" spans="1:8" s="2" customFormat="1" ht="16.899999999999999" customHeight="1">
      <c r="A1368" s="33"/>
      <c r="B1368" s="34"/>
      <c r="C1368" s="236" t="s">
        <v>559</v>
      </c>
      <c r="D1368" s="236" t="s">
        <v>560</v>
      </c>
      <c r="E1368" s="18" t="s">
        <v>372</v>
      </c>
      <c r="F1368" s="237">
        <v>42.3</v>
      </c>
      <c r="G1368" s="33"/>
      <c r="H1368" s="34"/>
    </row>
    <row r="1369" spans="1:8" s="2" customFormat="1" ht="16.899999999999999" customHeight="1">
      <c r="A1369" s="33"/>
      <c r="B1369" s="34"/>
      <c r="C1369" s="232" t="s">
        <v>182</v>
      </c>
      <c r="D1369" s="233" t="s">
        <v>1</v>
      </c>
      <c r="E1369" s="234" t="s">
        <v>1</v>
      </c>
      <c r="F1369" s="235">
        <v>135.33799999999999</v>
      </c>
      <c r="G1369" s="33"/>
      <c r="H1369" s="34"/>
    </row>
    <row r="1370" spans="1:8" s="2" customFormat="1" ht="16.899999999999999" customHeight="1">
      <c r="A1370" s="33"/>
      <c r="B1370" s="34"/>
      <c r="C1370" s="236" t="s">
        <v>1</v>
      </c>
      <c r="D1370" s="236" t="s">
        <v>1488</v>
      </c>
      <c r="E1370" s="18" t="s">
        <v>1</v>
      </c>
      <c r="F1370" s="237">
        <v>135.33799999999999</v>
      </c>
      <c r="G1370" s="33"/>
      <c r="H1370" s="34"/>
    </row>
    <row r="1371" spans="1:8" s="2" customFormat="1" ht="16.899999999999999" customHeight="1">
      <c r="A1371" s="33"/>
      <c r="B1371" s="34"/>
      <c r="C1371" s="236" t="s">
        <v>182</v>
      </c>
      <c r="D1371" s="236" t="s">
        <v>275</v>
      </c>
      <c r="E1371" s="18" t="s">
        <v>1</v>
      </c>
      <c r="F1371" s="237">
        <v>135.33799999999999</v>
      </c>
      <c r="G1371" s="33"/>
      <c r="H1371" s="34"/>
    </row>
    <row r="1372" spans="1:8" s="2" customFormat="1" ht="16.899999999999999" customHeight="1">
      <c r="A1372" s="33"/>
      <c r="B1372" s="34"/>
      <c r="C1372" s="238" t="s">
        <v>2899</v>
      </c>
      <c r="D1372" s="33"/>
      <c r="E1372" s="33"/>
      <c r="F1372" s="33"/>
      <c r="G1372" s="33"/>
      <c r="H1372" s="34"/>
    </row>
    <row r="1373" spans="1:8" s="2" customFormat="1" ht="16.899999999999999" customHeight="1">
      <c r="A1373" s="33"/>
      <c r="B1373" s="34"/>
      <c r="C1373" s="236" t="s">
        <v>549</v>
      </c>
      <c r="D1373" s="236" t="s">
        <v>550</v>
      </c>
      <c r="E1373" s="18" t="s">
        <v>372</v>
      </c>
      <c r="F1373" s="237">
        <v>135.33799999999999</v>
      </c>
      <c r="G1373" s="33"/>
      <c r="H1373" s="34"/>
    </row>
    <row r="1374" spans="1:8" s="2" customFormat="1" ht="16.899999999999999" customHeight="1">
      <c r="A1374" s="33"/>
      <c r="B1374" s="34"/>
      <c r="C1374" s="236" t="s">
        <v>525</v>
      </c>
      <c r="D1374" s="236" t="s">
        <v>526</v>
      </c>
      <c r="E1374" s="18" t="s">
        <v>316</v>
      </c>
      <c r="F1374" s="237">
        <v>29.774999999999999</v>
      </c>
      <c r="G1374" s="33"/>
      <c r="H1374" s="34"/>
    </row>
    <row r="1375" spans="1:8" s="2" customFormat="1" ht="16.899999999999999" customHeight="1">
      <c r="A1375" s="33"/>
      <c r="B1375" s="34"/>
      <c r="C1375" s="236" t="s">
        <v>559</v>
      </c>
      <c r="D1375" s="236" t="s">
        <v>560</v>
      </c>
      <c r="E1375" s="18" t="s">
        <v>372</v>
      </c>
      <c r="F1375" s="237">
        <v>175.93899999999999</v>
      </c>
      <c r="G1375" s="33"/>
      <c r="H1375" s="34"/>
    </row>
    <row r="1376" spans="1:8" s="2" customFormat="1" ht="16.899999999999999" customHeight="1">
      <c r="A1376" s="33"/>
      <c r="B1376" s="34"/>
      <c r="C1376" s="232" t="s">
        <v>184</v>
      </c>
      <c r="D1376" s="233" t="s">
        <v>1</v>
      </c>
      <c r="E1376" s="234" t="s">
        <v>1</v>
      </c>
      <c r="F1376" s="235">
        <v>126</v>
      </c>
      <c r="G1376" s="33"/>
      <c r="H1376" s="34"/>
    </row>
    <row r="1377" spans="1:8" s="2" customFormat="1" ht="16.899999999999999" customHeight="1">
      <c r="A1377" s="33"/>
      <c r="B1377" s="34"/>
      <c r="C1377" s="236" t="s">
        <v>1</v>
      </c>
      <c r="D1377" s="236" t="s">
        <v>2208</v>
      </c>
      <c r="E1377" s="18" t="s">
        <v>1</v>
      </c>
      <c r="F1377" s="237">
        <v>0</v>
      </c>
      <c r="G1377" s="33"/>
      <c r="H1377" s="34"/>
    </row>
    <row r="1378" spans="1:8" s="2" customFormat="1" ht="16.899999999999999" customHeight="1">
      <c r="A1378" s="33"/>
      <c r="B1378" s="34"/>
      <c r="C1378" s="236" t="s">
        <v>1</v>
      </c>
      <c r="D1378" s="236" t="s">
        <v>2209</v>
      </c>
      <c r="E1378" s="18" t="s">
        <v>1</v>
      </c>
      <c r="F1378" s="237">
        <v>108</v>
      </c>
      <c r="G1378" s="33"/>
      <c r="H1378" s="34"/>
    </row>
    <row r="1379" spans="1:8" s="2" customFormat="1" ht="16.899999999999999" customHeight="1">
      <c r="A1379" s="33"/>
      <c r="B1379" s="34"/>
      <c r="C1379" s="236" t="s">
        <v>1</v>
      </c>
      <c r="D1379" s="236" t="s">
        <v>1467</v>
      </c>
      <c r="E1379" s="18" t="s">
        <v>1</v>
      </c>
      <c r="F1379" s="237">
        <v>18</v>
      </c>
      <c r="G1379" s="33"/>
      <c r="H1379" s="34"/>
    </row>
    <row r="1380" spans="1:8" s="2" customFormat="1" ht="16.899999999999999" customHeight="1">
      <c r="A1380" s="33"/>
      <c r="B1380" s="34"/>
      <c r="C1380" s="236" t="s">
        <v>184</v>
      </c>
      <c r="D1380" s="236" t="s">
        <v>275</v>
      </c>
      <c r="E1380" s="18" t="s">
        <v>1</v>
      </c>
      <c r="F1380" s="237">
        <v>126</v>
      </c>
      <c r="G1380" s="33"/>
      <c r="H1380" s="34"/>
    </row>
    <row r="1381" spans="1:8" s="2" customFormat="1" ht="16.899999999999999" customHeight="1">
      <c r="A1381" s="33"/>
      <c r="B1381" s="34"/>
      <c r="C1381" s="238" t="s">
        <v>2899</v>
      </c>
      <c r="D1381" s="33"/>
      <c r="E1381" s="33"/>
      <c r="F1381" s="33"/>
      <c r="G1381" s="33"/>
      <c r="H1381" s="34"/>
    </row>
    <row r="1382" spans="1:8" s="2" customFormat="1" ht="16.899999999999999" customHeight="1">
      <c r="A1382" s="33"/>
      <c r="B1382" s="34"/>
      <c r="C1382" s="236" t="s">
        <v>906</v>
      </c>
      <c r="D1382" s="236" t="s">
        <v>907</v>
      </c>
      <c r="E1382" s="18" t="s">
        <v>372</v>
      </c>
      <c r="F1382" s="237">
        <v>126</v>
      </c>
      <c r="G1382" s="33"/>
      <c r="H1382" s="34"/>
    </row>
    <row r="1383" spans="1:8" s="2" customFormat="1" ht="16.899999999999999" customHeight="1">
      <c r="A1383" s="33"/>
      <c r="B1383" s="34"/>
      <c r="C1383" s="236" t="s">
        <v>919</v>
      </c>
      <c r="D1383" s="236" t="s">
        <v>920</v>
      </c>
      <c r="E1383" s="18" t="s">
        <v>372</v>
      </c>
      <c r="F1383" s="237">
        <v>126</v>
      </c>
      <c r="G1383" s="33"/>
      <c r="H1383" s="34"/>
    </row>
    <row r="1384" spans="1:8" s="2" customFormat="1" ht="16.899999999999999" customHeight="1">
      <c r="A1384" s="33"/>
      <c r="B1384" s="34"/>
      <c r="C1384" s="236" t="s">
        <v>913</v>
      </c>
      <c r="D1384" s="236" t="s">
        <v>914</v>
      </c>
      <c r="E1384" s="18" t="s">
        <v>915</v>
      </c>
      <c r="F1384" s="237">
        <v>28.28</v>
      </c>
      <c r="G1384" s="33"/>
      <c r="H1384" s="34"/>
    </row>
    <row r="1385" spans="1:8" s="2" customFormat="1" ht="16.899999999999999" customHeight="1">
      <c r="A1385" s="33"/>
      <c r="B1385" s="34"/>
      <c r="C1385" s="232" t="s">
        <v>186</v>
      </c>
      <c r="D1385" s="233" t="s">
        <v>1</v>
      </c>
      <c r="E1385" s="234" t="s">
        <v>1</v>
      </c>
      <c r="F1385" s="235">
        <v>135.33799999999999</v>
      </c>
      <c r="G1385" s="33"/>
      <c r="H1385" s="34"/>
    </row>
    <row r="1386" spans="1:8" s="2" customFormat="1" ht="16.899999999999999" customHeight="1">
      <c r="A1386" s="33"/>
      <c r="B1386" s="34"/>
      <c r="C1386" s="236" t="s">
        <v>1</v>
      </c>
      <c r="D1386" s="236" t="s">
        <v>933</v>
      </c>
      <c r="E1386" s="18" t="s">
        <v>1</v>
      </c>
      <c r="F1386" s="237">
        <v>0</v>
      </c>
      <c r="G1386" s="33"/>
      <c r="H1386" s="34"/>
    </row>
    <row r="1387" spans="1:8" s="2" customFormat="1" ht="16.899999999999999" customHeight="1">
      <c r="A1387" s="33"/>
      <c r="B1387" s="34"/>
      <c r="C1387" s="236" t="s">
        <v>1</v>
      </c>
      <c r="D1387" s="236" t="s">
        <v>2210</v>
      </c>
      <c r="E1387" s="18" t="s">
        <v>1</v>
      </c>
      <c r="F1387" s="237">
        <v>114.258</v>
      </c>
      <c r="G1387" s="33"/>
      <c r="H1387" s="34"/>
    </row>
    <row r="1388" spans="1:8" s="2" customFormat="1" ht="16.899999999999999" customHeight="1">
      <c r="A1388" s="33"/>
      <c r="B1388" s="34"/>
      <c r="C1388" s="236" t="s">
        <v>1</v>
      </c>
      <c r="D1388" s="236" t="s">
        <v>935</v>
      </c>
      <c r="E1388" s="18" t="s">
        <v>1</v>
      </c>
      <c r="F1388" s="237">
        <v>21.08</v>
      </c>
      <c r="G1388" s="33"/>
      <c r="H1388" s="34"/>
    </row>
    <row r="1389" spans="1:8" s="2" customFormat="1" ht="16.899999999999999" customHeight="1">
      <c r="A1389" s="33"/>
      <c r="B1389" s="34"/>
      <c r="C1389" s="236" t="s">
        <v>186</v>
      </c>
      <c r="D1389" s="236" t="s">
        <v>275</v>
      </c>
      <c r="E1389" s="18" t="s">
        <v>1</v>
      </c>
      <c r="F1389" s="237">
        <v>135.33799999999999</v>
      </c>
      <c r="G1389" s="33"/>
      <c r="H1389" s="34"/>
    </row>
    <row r="1390" spans="1:8" s="2" customFormat="1" ht="16.899999999999999" customHeight="1">
      <c r="A1390" s="33"/>
      <c r="B1390" s="34"/>
      <c r="C1390" s="238" t="s">
        <v>2899</v>
      </c>
      <c r="D1390" s="33"/>
      <c r="E1390" s="33"/>
      <c r="F1390" s="33"/>
      <c r="G1390" s="33"/>
      <c r="H1390" s="34"/>
    </row>
    <row r="1391" spans="1:8" s="2" customFormat="1" ht="16.899999999999999" customHeight="1">
      <c r="A1391" s="33"/>
      <c r="B1391" s="34"/>
      <c r="C1391" s="236" t="s">
        <v>930</v>
      </c>
      <c r="D1391" s="236" t="s">
        <v>931</v>
      </c>
      <c r="E1391" s="18" t="s">
        <v>372</v>
      </c>
      <c r="F1391" s="237">
        <v>135.33799999999999</v>
      </c>
      <c r="G1391" s="33"/>
      <c r="H1391" s="34"/>
    </row>
    <row r="1392" spans="1:8" s="2" customFormat="1" ht="16.899999999999999" customHeight="1">
      <c r="A1392" s="33"/>
      <c r="B1392" s="34"/>
      <c r="C1392" s="236" t="s">
        <v>873</v>
      </c>
      <c r="D1392" s="236" t="s">
        <v>874</v>
      </c>
      <c r="E1392" s="18" t="s">
        <v>316</v>
      </c>
      <c r="F1392" s="237">
        <v>56.301000000000002</v>
      </c>
      <c r="G1392" s="33"/>
      <c r="H1392" s="34"/>
    </row>
    <row r="1393" spans="1:8" s="2" customFormat="1" ht="16.899999999999999" customHeight="1">
      <c r="A1393" s="33"/>
      <c r="B1393" s="34"/>
      <c r="C1393" s="236" t="s">
        <v>539</v>
      </c>
      <c r="D1393" s="236" t="s">
        <v>540</v>
      </c>
      <c r="E1393" s="18" t="s">
        <v>316</v>
      </c>
      <c r="F1393" s="237">
        <v>40.600999999999999</v>
      </c>
      <c r="G1393" s="33"/>
      <c r="H1393" s="34"/>
    </row>
    <row r="1394" spans="1:8" s="2" customFormat="1" ht="16.899999999999999" customHeight="1">
      <c r="A1394" s="33"/>
      <c r="B1394" s="34"/>
      <c r="C1394" s="236" t="s">
        <v>549</v>
      </c>
      <c r="D1394" s="236" t="s">
        <v>550</v>
      </c>
      <c r="E1394" s="18" t="s">
        <v>372</v>
      </c>
      <c r="F1394" s="237">
        <v>135.33799999999999</v>
      </c>
      <c r="G1394" s="33"/>
      <c r="H1394" s="34"/>
    </row>
    <row r="1395" spans="1:8" s="2" customFormat="1" ht="16.899999999999999" customHeight="1">
      <c r="A1395" s="33"/>
      <c r="B1395" s="34"/>
      <c r="C1395" s="232" t="s">
        <v>189</v>
      </c>
      <c r="D1395" s="233" t="s">
        <v>1</v>
      </c>
      <c r="E1395" s="234" t="s">
        <v>1</v>
      </c>
      <c r="F1395" s="235">
        <v>265.88799999999998</v>
      </c>
      <c r="G1395" s="33"/>
      <c r="H1395" s="34"/>
    </row>
    <row r="1396" spans="1:8" s="2" customFormat="1" ht="16.899999999999999" customHeight="1">
      <c r="A1396" s="33"/>
      <c r="B1396" s="34"/>
      <c r="C1396" s="236" t="s">
        <v>189</v>
      </c>
      <c r="D1396" s="236" t="s">
        <v>1386</v>
      </c>
      <c r="E1396" s="18" t="s">
        <v>1</v>
      </c>
      <c r="F1396" s="237">
        <v>265.88799999999998</v>
      </c>
      <c r="G1396" s="33"/>
      <c r="H1396" s="34"/>
    </row>
    <row r="1397" spans="1:8" s="2" customFormat="1" ht="16.899999999999999" customHeight="1">
      <c r="A1397" s="33"/>
      <c r="B1397" s="34"/>
      <c r="C1397" s="238" t="s">
        <v>2899</v>
      </c>
      <c r="D1397" s="33"/>
      <c r="E1397" s="33"/>
      <c r="F1397" s="33"/>
      <c r="G1397" s="33"/>
      <c r="H1397" s="34"/>
    </row>
    <row r="1398" spans="1:8" s="2" customFormat="1" ht="16.899999999999999" customHeight="1">
      <c r="A1398" s="33"/>
      <c r="B1398" s="34"/>
      <c r="C1398" s="236" t="s">
        <v>1384</v>
      </c>
      <c r="D1398" s="236" t="s">
        <v>1385</v>
      </c>
      <c r="E1398" s="18" t="s">
        <v>266</v>
      </c>
      <c r="F1398" s="237">
        <v>265.88799999999998</v>
      </c>
      <c r="G1398" s="33"/>
      <c r="H1398" s="34"/>
    </row>
    <row r="1399" spans="1:8" s="2" customFormat="1" ht="16.899999999999999" customHeight="1">
      <c r="A1399" s="33"/>
      <c r="B1399" s="34"/>
      <c r="C1399" s="236" t="s">
        <v>766</v>
      </c>
      <c r="D1399" s="236" t="s">
        <v>767</v>
      </c>
      <c r="E1399" s="18" t="s">
        <v>266</v>
      </c>
      <c r="F1399" s="237">
        <v>265.88799999999998</v>
      </c>
      <c r="G1399" s="33"/>
      <c r="H1399" s="34"/>
    </row>
    <row r="1400" spans="1:8" s="2" customFormat="1" ht="16.899999999999999" customHeight="1">
      <c r="A1400" s="33"/>
      <c r="B1400" s="34"/>
      <c r="C1400" s="236" t="s">
        <v>761</v>
      </c>
      <c r="D1400" s="236" t="s">
        <v>762</v>
      </c>
      <c r="E1400" s="18" t="s">
        <v>266</v>
      </c>
      <c r="F1400" s="237">
        <v>159.53299999999999</v>
      </c>
      <c r="G1400" s="33"/>
      <c r="H1400" s="34"/>
    </row>
    <row r="1401" spans="1:8" s="2" customFormat="1" ht="16.899999999999999" customHeight="1">
      <c r="A1401" s="33"/>
      <c r="B1401" s="34"/>
      <c r="C1401" s="232" t="s">
        <v>195</v>
      </c>
      <c r="D1401" s="233" t="s">
        <v>1</v>
      </c>
      <c r="E1401" s="234" t="s">
        <v>1</v>
      </c>
      <c r="F1401" s="235">
        <v>94.96</v>
      </c>
      <c r="G1401" s="33"/>
      <c r="H1401" s="34"/>
    </row>
    <row r="1402" spans="1:8" s="2" customFormat="1" ht="16.899999999999999" customHeight="1">
      <c r="A1402" s="33"/>
      <c r="B1402" s="34"/>
      <c r="C1402" s="236" t="s">
        <v>1</v>
      </c>
      <c r="D1402" s="236" t="s">
        <v>572</v>
      </c>
      <c r="E1402" s="18" t="s">
        <v>1</v>
      </c>
      <c r="F1402" s="237">
        <v>0</v>
      </c>
      <c r="G1402" s="33"/>
      <c r="H1402" s="34"/>
    </row>
    <row r="1403" spans="1:8" s="2" customFormat="1" ht="16.899999999999999" customHeight="1">
      <c r="A1403" s="33"/>
      <c r="B1403" s="34"/>
      <c r="C1403" s="236" t="s">
        <v>195</v>
      </c>
      <c r="D1403" s="236" t="s">
        <v>2169</v>
      </c>
      <c r="E1403" s="18" t="s">
        <v>1</v>
      </c>
      <c r="F1403" s="237">
        <v>94.96</v>
      </c>
      <c r="G1403" s="33"/>
      <c r="H1403" s="34"/>
    </row>
    <row r="1404" spans="1:8" s="2" customFormat="1" ht="16.899999999999999" customHeight="1">
      <c r="A1404" s="33"/>
      <c r="B1404" s="34"/>
      <c r="C1404" s="238" t="s">
        <v>2899</v>
      </c>
      <c r="D1404" s="33"/>
      <c r="E1404" s="33"/>
      <c r="F1404" s="33"/>
      <c r="G1404" s="33"/>
      <c r="H1404" s="34"/>
    </row>
    <row r="1405" spans="1:8" s="2" customFormat="1" ht="16.899999999999999" customHeight="1">
      <c r="A1405" s="33"/>
      <c r="B1405" s="34"/>
      <c r="C1405" s="236" t="s">
        <v>1337</v>
      </c>
      <c r="D1405" s="236" t="s">
        <v>1338</v>
      </c>
      <c r="E1405" s="18" t="s">
        <v>316</v>
      </c>
      <c r="F1405" s="237">
        <v>177.893</v>
      </c>
      <c r="G1405" s="33"/>
      <c r="H1405" s="34"/>
    </row>
    <row r="1406" spans="1:8" s="2" customFormat="1" ht="16.899999999999999" customHeight="1">
      <c r="A1406" s="33"/>
      <c r="B1406" s="34"/>
      <c r="C1406" s="236" t="s">
        <v>1389</v>
      </c>
      <c r="D1406" s="236" t="s">
        <v>1390</v>
      </c>
      <c r="E1406" s="18" t="s">
        <v>316</v>
      </c>
      <c r="F1406" s="237">
        <v>21.366</v>
      </c>
      <c r="G1406" s="33"/>
      <c r="H1406" s="34"/>
    </row>
    <row r="1407" spans="1:8" s="2" customFormat="1" ht="16.899999999999999" customHeight="1">
      <c r="A1407" s="33"/>
      <c r="B1407" s="34"/>
      <c r="C1407" s="236" t="s">
        <v>1403</v>
      </c>
      <c r="D1407" s="236" t="s">
        <v>1404</v>
      </c>
      <c r="E1407" s="18" t="s">
        <v>316</v>
      </c>
      <c r="F1407" s="237">
        <v>205.541</v>
      </c>
      <c r="G1407" s="33"/>
      <c r="H1407" s="34"/>
    </row>
    <row r="1408" spans="1:8" s="2" customFormat="1" ht="16.899999999999999" customHeight="1">
      <c r="A1408" s="33"/>
      <c r="B1408" s="34"/>
      <c r="C1408" s="236" t="s">
        <v>787</v>
      </c>
      <c r="D1408" s="236" t="s">
        <v>1408</v>
      </c>
      <c r="E1408" s="18" t="s">
        <v>316</v>
      </c>
      <c r="F1408" s="237">
        <v>20.553999999999998</v>
      </c>
      <c r="G1408" s="33"/>
      <c r="H1408" s="34"/>
    </row>
    <row r="1409" spans="1:8" s="2" customFormat="1" ht="16.899999999999999" customHeight="1">
      <c r="A1409" s="33"/>
      <c r="B1409" s="34"/>
      <c r="C1409" s="236" t="s">
        <v>792</v>
      </c>
      <c r="D1409" s="236" t="s">
        <v>1411</v>
      </c>
      <c r="E1409" s="18" t="s">
        <v>316</v>
      </c>
      <c r="F1409" s="237">
        <v>2.2839999999999998</v>
      </c>
      <c r="G1409" s="33"/>
      <c r="H1409" s="34"/>
    </row>
    <row r="1410" spans="1:8" s="2" customFormat="1" ht="16.899999999999999" customHeight="1">
      <c r="A1410" s="33"/>
      <c r="B1410" s="34"/>
      <c r="C1410" s="236" t="s">
        <v>797</v>
      </c>
      <c r="D1410" s="236" t="s">
        <v>798</v>
      </c>
      <c r="E1410" s="18" t="s">
        <v>372</v>
      </c>
      <c r="F1410" s="237">
        <v>34.631</v>
      </c>
      <c r="G1410" s="33"/>
      <c r="H1410" s="34"/>
    </row>
    <row r="1411" spans="1:8" s="2" customFormat="1" ht="16.899999999999999" customHeight="1">
      <c r="A1411" s="33"/>
      <c r="B1411" s="34"/>
      <c r="C1411" s="236" t="s">
        <v>808</v>
      </c>
      <c r="D1411" s="236" t="s">
        <v>809</v>
      </c>
      <c r="E1411" s="18" t="s">
        <v>372</v>
      </c>
      <c r="F1411" s="237">
        <v>3.4630000000000001</v>
      </c>
      <c r="G1411" s="33"/>
      <c r="H1411" s="34"/>
    </row>
    <row r="1412" spans="1:8" s="2" customFormat="1" ht="16.899999999999999" customHeight="1">
      <c r="A1412" s="33"/>
      <c r="B1412" s="34"/>
      <c r="C1412" s="236" t="s">
        <v>817</v>
      </c>
      <c r="D1412" s="236" t="s">
        <v>818</v>
      </c>
      <c r="E1412" s="18" t="s">
        <v>372</v>
      </c>
      <c r="F1412" s="237">
        <v>0.38500000000000001</v>
      </c>
      <c r="G1412" s="33"/>
      <c r="H1412" s="34"/>
    </row>
    <row r="1413" spans="1:8" s="2" customFormat="1" ht="16.899999999999999" customHeight="1">
      <c r="A1413" s="33"/>
      <c r="B1413" s="34"/>
      <c r="C1413" s="236" t="s">
        <v>1392</v>
      </c>
      <c r="D1413" s="236" t="s">
        <v>2181</v>
      </c>
      <c r="E1413" s="18" t="s">
        <v>266</v>
      </c>
      <c r="F1413" s="237">
        <v>96.004999999999995</v>
      </c>
      <c r="G1413" s="33"/>
      <c r="H1413" s="34"/>
    </row>
    <row r="1414" spans="1:8" s="2" customFormat="1" ht="22.5">
      <c r="A1414" s="33"/>
      <c r="B1414" s="34"/>
      <c r="C1414" s="236" t="s">
        <v>1376</v>
      </c>
      <c r="D1414" s="236" t="s">
        <v>1377</v>
      </c>
      <c r="E1414" s="18" t="s">
        <v>266</v>
      </c>
      <c r="F1414" s="237">
        <v>265.88799999999998</v>
      </c>
      <c r="G1414" s="33"/>
      <c r="H1414" s="34"/>
    </row>
    <row r="1415" spans="1:8" s="2" customFormat="1" ht="16.899999999999999" customHeight="1">
      <c r="A1415" s="33"/>
      <c r="B1415" s="34"/>
      <c r="C1415" s="236" t="s">
        <v>1384</v>
      </c>
      <c r="D1415" s="236" t="s">
        <v>1385</v>
      </c>
      <c r="E1415" s="18" t="s">
        <v>266</v>
      </c>
      <c r="F1415" s="237">
        <v>265.88799999999998</v>
      </c>
      <c r="G1415" s="33"/>
      <c r="H1415" s="34"/>
    </row>
    <row r="1416" spans="1:8" s="2" customFormat="1" ht="22.5">
      <c r="A1416" s="33"/>
      <c r="B1416" s="34"/>
      <c r="C1416" s="236" t="s">
        <v>1380</v>
      </c>
      <c r="D1416" s="236" t="s">
        <v>1381</v>
      </c>
      <c r="E1416" s="18" t="s">
        <v>915</v>
      </c>
      <c r="F1416" s="237">
        <v>152</v>
      </c>
      <c r="G1416" s="33"/>
      <c r="H1416" s="34"/>
    </row>
    <row r="1417" spans="1:8" s="2" customFormat="1" ht="16.899999999999999" customHeight="1">
      <c r="A1417" s="33"/>
      <c r="B1417" s="34"/>
      <c r="C1417" s="232" t="s">
        <v>197</v>
      </c>
      <c r="D1417" s="233" t="s">
        <v>1</v>
      </c>
      <c r="E1417" s="234" t="s">
        <v>1</v>
      </c>
      <c r="F1417" s="235">
        <v>99.66</v>
      </c>
      <c r="G1417" s="33"/>
      <c r="H1417" s="34"/>
    </row>
    <row r="1418" spans="1:8" s="2" customFormat="1" ht="16.899999999999999" customHeight="1">
      <c r="A1418" s="33"/>
      <c r="B1418" s="34"/>
      <c r="C1418" s="236" t="s">
        <v>197</v>
      </c>
      <c r="D1418" s="236" t="s">
        <v>2170</v>
      </c>
      <c r="E1418" s="18" t="s">
        <v>1</v>
      </c>
      <c r="F1418" s="237">
        <v>99.66</v>
      </c>
      <c r="G1418" s="33"/>
      <c r="H1418" s="34"/>
    </row>
    <row r="1419" spans="1:8" s="2" customFormat="1" ht="16.899999999999999" customHeight="1">
      <c r="A1419" s="33"/>
      <c r="B1419" s="34"/>
      <c r="C1419" s="238" t="s">
        <v>2899</v>
      </c>
      <c r="D1419" s="33"/>
      <c r="E1419" s="33"/>
      <c r="F1419" s="33"/>
      <c r="G1419" s="33"/>
      <c r="H1419" s="34"/>
    </row>
    <row r="1420" spans="1:8" s="2" customFormat="1" ht="16.899999999999999" customHeight="1">
      <c r="A1420" s="33"/>
      <c r="B1420" s="34"/>
      <c r="C1420" s="236" t="s">
        <v>1337</v>
      </c>
      <c r="D1420" s="236" t="s">
        <v>1338</v>
      </c>
      <c r="E1420" s="18" t="s">
        <v>316</v>
      </c>
      <c r="F1420" s="237">
        <v>177.893</v>
      </c>
      <c r="G1420" s="33"/>
      <c r="H1420" s="34"/>
    </row>
    <row r="1421" spans="1:8" s="2" customFormat="1" ht="16.899999999999999" customHeight="1">
      <c r="A1421" s="33"/>
      <c r="B1421" s="34"/>
      <c r="C1421" s="236" t="s">
        <v>579</v>
      </c>
      <c r="D1421" s="236" t="s">
        <v>580</v>
      </c>
      <c r="E1421" s="18" t="s">
        <v>316</v>
      </c>
      <c r="F1421" s="237">
        <v>52.598999999999997</v>
      </c>
      <c r="G1421" s="33"/>
      <c r="H1421" s="34"/>
    </row>
    <row r="1422" spans="1:8" s="2" customFormat="1" ht="16.899999999999999" customHeight="1">
      <c r="A1422" s="33"/>
      <c r="B1422" s="34"/>
      <c r="C1422" s="236" t="s">
        <v>584</v>
      </c>
      <c r="D1422" s="236" t="s">
        <v>585</v>
      </c>
      <c r="E1422" s="18" t="s">
        <v>372</v>
      </c>
      <c r="F1422" s="237">
        <v>438.32799999999997</v>
      </c>
      <c r="G1422" s="33"/>
      <c r="H1422" s="34"/>
    </row>
    <row r="1423" spans="1:8" s="2" customFormat="1" ht="16.899999999999999" customHeight="1">
      <c r="A1423" s="33"/>
      <c r="B1423" s="34"/>
      <c r="C1423" s="232" t="s">
        <v>199</v>
      </c>
      <c r="D1423" s="233" t="s">
        <v>1</v>
      </c>
      <c r="E1423" s="234" t="s">
        <v>1</v>
      </c>
      <c r="F1423" s="235">
        <v>391.36500000000001</v>
      </c>
      <c r="G1423" s="33"/>
      <c r="H1423" s="34"/>
    </row>
    <row r="1424" spans="1:8" s="2" customFormat="1" ht="16.899999999999999" customHeight="1">
      <c r="A1424" s="33"/>
      <c r="B1424" s="34"/>
      <c r="C1424" s="236" t="s">
        <v>199</v>
      </c>
      <c r="D1424" s="236" t="s">
        <v>1347</v>
      </c>
      <c r="E1424" s="18" t="s">
        <v>1</v>
      </c>
      <c r="F1424" s="237">
        <v>391.36500000000001</v>
      </c>
      <c r="G1424" s="33"/>
      <c r="H1424" s="34"/>
    </row>
    <row r="1425" spans="1:8" s="2" customFormat="1" ht="16.899999999999999" customHeight="1">
      <c r="A1425" s="33"/>
      <c r="B1425" s="34"/>
      <c r="C1425" s="238" t="s">
        <v>2899</v>
      </c>
      <c r="D1425" s="33"/>
      <c r="E1425" s="33"/>
      <c r="F1425" s="33"/>
      <c r="G1425" s="33"/>
      <c r="H1425" s="34"/>
    </row>
    <row r="1426" spans="1:8" s="2" customFormat="1" ht="16.899999999999999" customHeight="1">
      <c r="A1426" s="33"/>
      <c r="B1426" s="34"/>
      <c r="C1426" s="236" t="s">
        <v>611</v>
      </c>
      <c r="D1426" s="236" t="s">
        <v>612</v>
      </c>
      <c r="E1426" s="18" t="s">
        <v>432</v>
      </c>
      <c r="F1426" s="237">
        <v>530.75300000000004</v>
      </c>
      <c r="G1426" s="33"/>
      <c r="H1426" s="34"/>
    </row>
    <row r="1427" spans="1:8" s="2" customFormat="1" ht="16.899999999999999" customHeight="1">
      <c r="A1427" s="33"/>
      <c r="B1427" s="34"/>
      <c r="C1427" s="236" t="s">
        <v>623</v>
      </c>
      <c r="D1427" s="236" t="s">
        <v>1901</v>
      </c>
      <c r="E1427" s="18" t="s">
        <v>432</v>
      </c>
      <c r="F1427" s="237">
        <v>522.86300000000006</v>
      </c>
      <c r="G1427" s="33"/>
      <c r="H1427" s="34"/>
    </row>
    <row r="1428" spans="1:8" s="2" customFormat="1" ht="16.899999999999999" customHeight="1">
      <c r="A1428" s="33"/>
      <c r="B1428" s="34"/>
      <c r="C1428" s="232" t="s">
        <v>202</v>
      </c>
      <c r="D1428" s="233" t="s">
        <v>1</v>
      </c>
      <c r="E1428" s="234" t="s">
        <v>1</v>
      </c>
      <c r="F1428" s="235">
        <v>131.49799999999999</v>
      </c>
      <c r="G1428" s="33"/>
      <c r="H1428" s="34"/>
    </row>
    <row r="1429" spans="1:8" s="2" customFormat="1" ht="16.899999999999999" customHeight="1">
      <c r="A1429" s="33"/>
      <c r="B1429" s="34"/>
      <c r="C1429" s="236" t="s">
        <v>202</v>
      </c>
      <c r="D1429" s="236" t="s">
        <v>615</v>
      </c>
      <c r="E1429" s="18" t="s">
        <v>1</v>
      </c>
      <c r="F1429" s="237">
        <v>131.49799999999999</v>
      </c>
      <c r="G1429" s="33"/>
      <c r="H1429" s="34"/>
    </row>
    <row r="1430" spans="1:8" s="2" customFormat="1" ht="16.899999999999999" customHeight="1">
      <c r="A1430" s="33"/>
      <c r="B1430" s="34"/>
      <c r="C1430" s="238" t="s">
        <v>2899</v>
      </c>
      <c r="D1430" s="33"/>
      <c r="E1430" s="33"/>
      <c r="F1430" s="33"/>
      <c r="G1430" s="33"/>
      <c r="H1430" s="34"/>
    </row>
    <row r="1431" spans="1:8" s="2" customFormat="1" ht="16.899999999999999" customHeight="1">
      <c r="A1431" s="33"/>
      <c r="B1431" s="34"/>
      <c r="C1431" s="236" t="s">
        <v>611</v>
      </c>
      <c r="D1431" s="236" t="s">
        <v>612</v>
      </c>
      <c r="E1431" s="18" t="s">
        <v>432</v>
      </c>
      <c r="F1431" s="237">
        <v>530.75300000000004</v>
      </c>
      <c r="G1431" s="33"/>
      <c r="H1431" s="34"/>
    </row>
    <row r="1432" spans="1:8" s="2" customFormat="1" ht="16.899999999999999" customHeight="1">
      <c r="A1432" s="33"/>
      <c r="B1432" s="34"/>
      <c r="C1432" s="236" t="s">
        <v>623</v>
      </c>
      <c r="D1432" s="236" t="s">
        <v>1901</v>
      </c>
      <c r="E1432" s="18" t="s">
        <v>432</v>
      </c>
      <c r="F1432" s="237">
        <v>522.86300000000006</v>
      </c>
      <c r="G1432" s="33"/>
      <c r="H1432" s="34"/>
    </row>
    <row r="1433" spans="1:8" s="2" customFormat="1" ht="16.899999999999999" customHeight="1">
      <c r="A1433" s="33"/>
      <c r="B1433" s="34"/>
      <c r="C1433" s="232" t="s">
        <v>205</v>
      </c>
      <c r="D1433" s="233" t="s">
        <v>1</v>
      </c>
      <c r="E1433" s="234" t="s">
        <v>1</v>
      </c>
      <c r="F1433" s="235">
        <v>7.89</v>
      </c>
      <c r="G1433" s="33"/>
      <c r="H1433" s="34"/>
    </row>
    <row r="1434" spans="1:8" s="2" customFormat="1" ht="16.899999999999999" customHeight="1">
      <c r="A1434" s="33"/>
      <c r="B1434" s="34"/>
      <c r="C1434" s="236" t="s">
        <v>205</v>
      </c>
      <c r="D1434" s="236" t="s">
        <v>616</v>
      </c>
      <c r="E1434" s="18" t="s">
        <v>1</v>
      </c>
      <c r="F1434" s="237">
        <v>7.89</v>
      </c>
      <c r="G1434" s="33"/>
      <c r="H1434" s="34"/>
    </row>
    <row r="1435" spans="1:8" s="2" customFormat="1" ht="16.899999999999999" customHeight="1">
      <c r="A1435" s="33"/>
      <c r="B1435" s="34"/>
      <c r="C1435" s="238" t="s">
        <v>2899</v>
      </c>
      <c r="D1435" s="33"/>
      <c r="E1435" s="33"/>
      <c r="F1435" s="33"/>
      <c r="G1435" s="33"/>
      <c r="H1435" s="34"/>
    </row>
    <row r="1436" spans="1:8" s="2" customFormat="1" ht="16.899999999999999" customHeight="1">
      <c r="A1436" s="33"/>
      <c r="B1436" s="34"/>
      <c r="C1436" s="236" t="s">
        <v>611</v>
      </c>
      <c r="D1436" s="236" t="s">
        <v>612</v>
      </c>
      <c r="E1436" s="18" t="s">
        <v>432</v>
      </c>
      <c r="F1436" s="237">
        <v>530.75300000000004</v>
      </c>
      <c r="G1436" s="33"/>
      <c r="H1436" s="34"/>
    </row>
    <row r="1437" spans="1:8" s="2" customFormat="1" ht="16.899999999999999" customHeight="1">
      <c r="A1437" s="33"/>
      <c r="B1437" s="34"/>
      <c r="C1437" s="236" t="s">
        <v>628</v>
      </c>
      <c r="D1437" s="236" t="s">
        <v>629</v>
      </c>
      <c r="E1437" s="18" t="s">
        <v>432</v>
      </c>
      <c r="F1437" s="237">
        <v>7.89</v>
      </c>
      <c r="G1437" s="33"/>
      <c r="H1437" s="34"/>
    </row>
    <row r="1438" spans="1:8" s="2" customFormat="1" ht="16.899999999999999" customHeight="1">
      <c r="A1438" s="33"/>
      <c r="B1438" s="34"/>
      <c r="C1438" s="232" t="s">
        <v>207</v>
      </c>
      <c r="D1438" s="233" t="s">
        <v>1</v>
      </c>
      <c r="E1438" s="234" t="s">
        <v>1</v>
      </c>
      <c r="F1438" s="235">
        <v>234.43700000000001</v>
      </c>
      <c r="G1438" s="33"/>
      <c r="H1438" s="34"/>
    </row>
    <row r="1439" spans="1:8" s="2" customFormat="1" ht="16.899999999999999" customHeight="1">
      <c r="A1439" s="33"/>
      <c r="B1439" s="34"/>
      <c r="C1439" s="236" t="s">
        <v>1</v>
      </c>
      <c r="D1439" s="236" t="s">
        <v>324</v>
      </c>
      <c r="E1439" s="18" t="s">
        <v>1</v>
      </c>
      <c r="F1439" s="237">
        <v>0</v>
      </c>
      <c r="G1439" s="33"/>
      <c r="H1439" s="34"/>
    </row>
    <row r="1440" spans="1:8" s="2" customFormat="1" ht="16.899999999999999" customHeight="1">
      <c r="A1440" s="33"/>
      <c r="B1440" s="34"/>
      <c r="C1440" s="236" t="s">
        <v>1</v>
      </c>
      <c r="D1440" s="236" t="s">
        <v>1344</v>
      </c>
      <c r="E1440" s="18" t="s">
        <v>1</v>
      </c>
      <c r="F1440" s="237">
        <v>177.893</v>
      </c>
      <c r="G1440" s="33"/>
      <c r="H1440" s="34"/>
    </row>
    <row r="1441" spans="1:8" s="2" customFormat="1" ht="16.899999999999999" customHeight="1">
      <c r="A1441" s="33"/>
      <c r="B1441" s="34"/>
      <c r="C1441" s="236" t="s">
        <v>1</v>
      </c>
      <c r="D1441" s="236" t="s">
        <v>593</v>
      </c>
      <c r="E1441" s="18" t="s">
        <v>1</v>
      </c>
      <c r="F1441" s="237">
        <v>52.598999999999997</v>
      </c>
      <c r="G1441" s="33"/>
      <c r="H1441" s="34"/>
    </row>
    <row r="1442" spans="1:8" s="2" customFormat="1" ht="16.899999999999999" customHeight="1">
      <c r="A1442" s="33"/>
      <c r="B1442" s="34"/>
      <c r="C1442" s="236" t="s">
        <v>1</v>
      </c>
      <c r="D1442" s="236" t="s">
        <v>594</v>
      </c>
      <c r="E1442" s="18" t="s">
        <v>1</v>
      </c>
      <c r="F1442" s="237">
        <v>3.9449999999999998</v>
      </c>
      <c r="G1442" s="33"/>
      <c r="H1442" s="34"/>
    </row>
    <row r="1443" spans="1:8" s="2" customFormat="1" ht="16.899999999999999" customHeight="1">
      <c r="A1443" s="33"/>
      <c r="B1443" s="34"/>
      <c r="C1443" s="236" t="s">
        <v>207</v>
      </c>
      <c r="D1443" s="236" t="s">
        <v>275</v>
      </c>
      <c r="E1443" s="18" t="s">
        <v>1</v>
      </c>
      <c r="F1443" s="237">
        <v>234.43700000000001</v>
      </c>
      <c r="G1443" s="33"/>
      <c r="H1443" s="34"/>
    </row>
    <row r="1444" spans="1:8" s="2" customFormat="1" ht="16.899999999999999" customHeight="1">
      <c r="A1444" s="33"/>
      <c r="B1444" s="34"/>
      <c r="C1444" s="238" t="s">
        <v>2899</v>
      </c>
      <c r="D1444" s="33"/>
      <c r="E1444" s="33"/>
      <c r="F1444" s="33"/>
      <c r="G1444" s="33"/>
      <c r="H1444" s="34"/>
    </row>
    <row r="1445" spans="1:8" s="2" customFormat="1" ht="16.899999999999999" customHeight="1">
      <c r="A1445" s="33"/>
      <c r="B1445" s="34"/>
      <c r="C1445" s="236" t="s">
        <v>589</v>
      </c>
      <c r="D1445" s="236" t="s">
        <v>590</v>
      </c>
      <c r="E1445" s="18" t="s">
        <v>316</v>
      </c>
      <c r="F1445" s="237">
        <v>210.99299999999999</v>
      </c>
      <c r="G1445" s="33"/>
      <c r="H1445" s="34"/>
    </row>
    <row r="1446" spans="1:8" s="2" customFormat="1" ht="16.899999999999999" customHeight="1">
      <c r="A1446" s="33"/>
      <c r="B1446" s="34"/>
      <c r="C1446" s="236" t="s">
        <v>607</v>
      </c>
      <c r="D1446" s="236" t="s">
        <v>608</v>
      </c>
      <c r="E1446" s="18" t="s">
        <v>316</v>
      </c>
      <c r="F1446" s="237">
        <v>234.43700000000001</v>
      </c>
      <c r="G1446" s="33"/>
      <c r="H1446" s="34"/>
    </row>
    <row r="1447" spans="1:8" s="2" customFormat="1" ht="16.899999999999999" customHeight="1">
      <c r="A1447" s="33"/>
      <c r="B1447" s="34"/>
      <c r="C1447" s="236" t="s">
        <v>597</v>
      </c>
      <c r="D1447" s="236" t="s">
        <v>598</v>
      </c>
      <c r="E1447" s="18" t="s">
        <v>316</v>
      </c>
      <c r="F1447" s="237">
        <v>21.099</v>
      </c>
      <c r="G1447" s="33"/>
      <c r="H1447" s="34"/>
    </row>
    <row r="1448" spans="1:8" s="2" customFormat="1" ht="16.899999999999999" customHeight="1">
      <c r="A1448" s="33"/>
      <c r="B1448" s="34"/>
      <c r="C1448" s="236" t="s">
        <v>602</v>
      </c>
      <c r="D1448" s="236" t="s">
        <v>603</v>
      </c>
      <c r="E1448" s="18" t="s">
        <v>316</v>
      </c>
      <c r="F1448" s="237">
        <v>2.3439999999999999</v>
      </c>
      <c r="G1448" s="33"/>
      <c r="H1448" s="34"/>
    </row>
    <row r="1449" spans="1:8" s="2" customFormat="1" ht="16.899999999999999" customHeight="1">
      <c r="A1449" s="33"/>
      <c r="B1449" s="34"/>
      <c r="C1449" s="232" t="s">
        <v>1246</v>
      </c>
      <c r="D1449" s="233" t="s">
        <v>1</v>
      </c>
      <c r="E1449" s="234" t="s">
        <v>1</v>
      </c>
      <c r="F1449" s="235">
        <v>42.3</v>
      </c>
      <c r="G1449" s="33"/>
      <c r="H1449" s="34"/>
    </row>
    <row r="1450" spans="1:8" s="2" customFormat="1" ht="16.899999999999999" customHeight="1">
      <c r="A1450" s="33"/>
      <c r="B1450" s="34"/>
      <c r="C1450" s="236" t="s">
        <v>1</v>
      </c>
      <c r="D1450" s="236" t="s">
        <v>1336</v>
      </c>
      <c r="E1450" s="18" t="s">
        <v>1</v>
      </c>
      <c r="F1450" s="237">
        <v>42.3</v>
      </c>
      <c r="G1450" s="33"/>
      <c r="H1450" s="34"/>
    </row>
    <row r="1451" spans="1:8" s="2" customFormat="1" ht="16.899999999999999" customHeight="1">
      <c r="A1451" s="33"/>
      <c r="B1451" s="34"/>
      <c r="C1451" s="236" t="s">
        <v>1246</v>
      </c>
      <c r="D1451" s="236" t="s">
        <v>275</v>
      </c>
      <c r="E1451" s="18" t="s">
        <v>1</v>
      </c>
      <c r="F1451" s="237">
        <v>42.3</v>
      </c>
      <c r="G1451" s="33"/>
      <c r="H1451" s="34"/>
    </row>
    <row r="1452" spans="1:8" s="2" customFormat="1" ht="16.899999999999999" customHeight="1">
      <c r="A1452" s="33"/>
      <c r="B1452" s="34"/>
      <c r="C1452" s="238" t="s">
        <v>2899</v>
      </c>
      <c r="D1452" s="33"/>
      <c r="E1452" s="33"/>
      <c r="F1452" s="33"/>
      <c r="G1452" s="33"/>
      <c r="H1452" s="34"/>
    </row>
    <row r="1453" spans="1:8" s="2" customFormat="1" ht="16.899999999999999" customHeight="1">
      <c r="A1453" s="33"/>
      <c r="B1453" s="34"/>
      <c r="C1453" s="236" t="s">
        <v>559</v>
      </c>
      <c r="D1453" s="236" t="s">
        <v>560</v>
      </c>
      <c r="E1453" s="18" t="s">
        <v>372</v>
      </c>
      <c r="F1453" s="237">
        <v>42.3</v>
      </c>
      <c r="G1453" s="33"/>
      <c r="H1453" s="34"/>
    </row>
    <row r="1454" spans="1:8" s="2" customFormat="1" ht="16.899999999999999" customHeight="1">
      <c r="A1454" s="33"/>
      <c r="B1454" s="34"/>
      <c r="C1454" s="236" t="s">
        <v>564</v>
      </c>
      <c r="D1454" s="236" t="s">
        <v>565</v>
      </c>
      <c r="E1454" s="18" t="s">
        <v>372</v>
      </c>
      <c r="F1454" s="237">
        <v>42.3</v>
      </c>
      <c r="G1454" s="33"/>
      <c r="H1454" s="34"/>
    </row>
    <row r="1455" spans="1:8" s="2" customFormat="1" ht="16.899999999999999" customHeight="1">
      <c r="A1455" s="33"/>
      <c r="B1455" s="34"/>
      <c r="C1455" s="232" t="s">
        <v>211</v>
      </c>
      <c r="D1455" s="233" t="s">
        <v>1</v>
      </c>
      <c r="E1455" s="234" t="s">
        <v>1</v>
      </c>
      <c r="F1455" s="235">
        <v>175.93899999999999</v>
      </c>
      <c r="G1455" s="33"/>
      <c r="H1455" s="34"/>
    </row>
    <row r="1456" spans="1:8" s="2" customFormat="1" ht="16.899999999999999" customHeight="1">
      <c r="A1456" s="33"/>
      <c r="B1456" s="34"/>
      <c r="C1456" s="236" t="s">
        <v>1</v>
      </c>
      <c r="D1456" s="236" t="s">
        <v>967</v>
      </c>
      <c r="E1456" s="18" t="s">
        <v>1</v>
      </c>
      <c r="F1456" s="237">
        <v>175.93899999999999</v>
      </c>
      <c r="G1456" s="33"/>
      <c r="H1456" s="34"/>
    </row>
    <row r="1457" spans="1:8" s="2" customFormat="1" ht="16.899999999999999" customHeight="1">
      <c r="A1457" s="33"/>
      <c r="B1457" s="34"/>
      <c r="C1457" s="236" t="s">
        <v>211</v>
      </c>
      <c r="D1457" s="236" t="s">
        <v>275</v>
      </c>
      <c r="E1457" s="18" t="s">
        <v>1</v>
      </c>
      <c r="F1457" s="237">
        <v>175.93899999999999</v>
      </c>
      <c r="G1457" s="33"/>
      <c r="H1457" s="34"/>
    </row>
    <row r="1458" spans="1:8" s="2" customFormat="1" ht="16.899999999999999" customHeight="1">
      <c r="A1458" s="33"/>
      <c r="B1458" s="34"/>
      <c r="C1458" s="238" t="s">
        <v>2899</v>
      </c>
      <c r="D1458" s="33"/>
      <c r="E1458" s="33"/>
      <c r="F1458" s="33"/>
      <c r="G1458" s="33"/>
      <c r="H1458" s="34"/>
    </row>
    <row r="1459" spans="1:8" s="2" customFormat="1" ht="16.899999999999999" customHeight="1">
      <c r="A1459" s="33"/>
      <c r="B1459" s="34"/>
      <c r="C1459" s="236" t="s">
        <v>559</v>
      </c>
      <c r="D1459" s="236" t="s">
        <v>560</v>
      </c>
      <c r="E1459" s="18" t="s">
        <v>372</v>
      </c>
      <c r="F1459" s="237">
        <v>175.93899999999999</v>
      </c>
      <c r="G1459" s="33"/>
      <c r="H1459" s="34"/>
    </row>
    <row r="1460" spans="1:8" s="2" customFormat="1" ht="16.899999999999999" customHeight="1">
      <c r="A1460" s="33"/>
      <c r="B1460" s="34"/>
      <c r="C1460" s="236" t="s">
        <v>564</v>
      </c>
      <c r="D1460" s="236" t="s">
        <v>565</v>
      </c>
      <c r="E1460" s="18" t="s">
        <v>372</v>
      </c>
      <c r="F1460" s="237">
        <v>175.93899999999999</v>
      </c>
      <c r="G1460" s="33"/>
      <c r="H1460" s="34"/>
    </row>
    <row r="1461" spans="1:8" s="2" customFormat="1" ht="16.899999999999999" customHeight="1">
      <c r="A1461" s="33"/>
      <c r="B1461" s="34"/>
      <c r="C1461" s="232" t="s">
        <v>1249</v>
      </c>
      <c r="D1461" s="233" t="s">
        <v>1</v>
      </c>
      <c r="E1461" s="234" t="s">
        <v>1</v>
      </c>
      <c r="F1461" s="235">
        <v>4</v>
      </c>
      <c r="G1461" s="33"/>
      <c r="H1461" s="34"/>
    </row>
    <row r="1462" spans="1:8" s="2" customFormat="1" ht="16.899999999999999" customHeight="1">
      <c r="A1462" s="33"/>
      <c r="B1462" s="34"/>
      <c r="C1462" s="236" t="s">
        <v>1</v>
      </c>
      <c r="D1462" s="236" t="s">
        <v>2174</v>
      </c>
      <c r="E1462" s="18" t="s">
        <v>1</v>
      </c>
      <c r="F1462" s="237">
        <v>0</v>
      </c>
      <c r="G1462" s="33"/>
      <c r="H1462" s="34"/>
    </row>
    <row r="1463" spans="1:8" s="2" customFormat="1" ht="16.899999999999999" customHeight="1">
      <c r="A1463" s="33"/>
      <c r="B1463" s="34"/>
      <c r="C1463" s="236" t="s">
        <v>1</v>
      </c>
      <c r="D1463" s="236" t="s">
        <v>1354</v>
      </c>
      <c r="E1463" s="18" t="s">
        <v>1</v>
      </c>
      <c r="F1463" s="237">
        <v>4</v>
      </c>
      <c r="G1463" s="33"/>
      <c r="H1463" s="34"/>
    </row>
    <row r="1464" spans="1:8" s="2" customFormat="1" ht="16.899999999999999" customHeight="1">
      <c r="A1464" s="33"/>
      <c r="B1464" s="34"/>
      <c r="C1464" s="236" t="s">
        <v>1249</v>
      </c>
      <c r="D1464" s="236" t="s">
        <v>275</v>
      </c>
      <c r="E1464" s="18" t="s">
        <v>1</v>
      </c>
      <c r="F1464" s="237">
        <v>4</v>
      </c>
      <c r="G1464" s="33"/>
      <c r="H1464" s="34"/>
    </row>
    <row r="1465" spans="1:8" s="2" customFormat="1" ht="16.899999999999999" customHeight="1">
      <c r="A1465" s="33"/>
      <c r="B1465" s="34"/>
      <c r="C1465" s="238" t="s">
        <v>2899</v>
      </c>
      <c r="D1465" s="33"/>
      <c r="E1465" s="33"/>
      <c r="F1465" s="33"/>
      <c r="G1465" s="33"/>
      <c r="H1465" s="34"/>
    </row>
    <row r="1466" spans="1:8" s="2" customFormat="1" ht="16.899999999999999" customHeight="1">
      <c r="A1466" s="33"/>
      <c r="B1466" s="34"/>
      <c r="C1466" s="236" t="s">
        <v>1350</v>
      </c>
      <c r="D1466" s="236" t="s">
        <v>1351</v>
      </c>
      <c r="E1466" s="18" t="s">
        <v>266</v>
      </c>
      <c r="F1466" s="237">
        <v>18.329999999999998</v>
      </c>
      <c r="G1466" s="33"/>
      <c r="H1466" s="34"/>
    </row>
    <row r="1467" spans="1:8" s="2" customFormat="1" ht="16.899999999999999" customHeight="1">
      <c r="A1467" s="33"/>
      <c r="B1467" s="34"/>
      <c r="C1467" s="236" t="s">
        <v>1356</v>
      </c>
      <c r="D1467" s="236" t="s">
        <v>1357</v>
      </c>
      <c r="E1467" s="18" t="s">
        <v>266</v>
      </c>
      <c r="F1467" s="237">
        <v>20.329999999999998</v>
      </c>
      <c r="G1467" s="33"/>
      <c r="H1467" s="34"/>
    </row>
    <row r="1468" spans="1:8" s="2" customFormat="1" ht="16.899999999999999" customHeight="1">
      <c r="A1468" s="33"/>
      <c r="B1468" s="34"/>
      <c r="C1468" s="236" t="s">
        <v>1367</v>
      </c>
      <c r="D1468" s="236" t="s">
        <v>1368</v>
      </c>
      <c r="E1468" s="18" t="s">
        <v>266</v>
      </c>
      <c r="F1468" s="237">
        <v>6</v>
      </c>
      <c r="G1468" s="33"/>
      <c r="H1468" s="34"/>
    </row>
    <row r="1469" spans="1:8" s="2" customFormat="1" ht="16.899999999999999" customHeight="1">
      <c r="A1469" s="33"/>
      <c r="B1469" s="34"/>
      <c r="C1469" s="236" t="s">
        <v>1371</v>
      </c>
      <c r="D1469" s="236" t="s">
        <v>1372</v>
      </c>
      <c r="E1469" s="18" t="s">
        <v>316</v>
      </c>
      <c r="F1469" s="237">
        <v>0.126</v>
      </c>
      <c r="G1469" s="33"/>
      <c r="H1469" s="34"/>
    </row>
    <row r="1470" spans="1:8" s="2" customFormat="1" ht="16.899999999999999" customHeight="1">
      <c r="A1470" s="33"/>
      <c r="B1470" s="34"/>
      <c r="C1470" s="236" t="s">
        <v>744</v>
      </c>
      <c r="D1470" s="236" t="s">
        <v>745</v>
      </c>
      <c r="E1470" s="18" t="s">
        <v>316</v>
      </c>
      <c r="F1470" s="237">
        <v>0.45</v>
      </c>
      <c r="G1470" s="33"/>
      <c r="H1470" s="34"/>
    </row>
    <row r="1471" spans="1:8" s="2" customFormat="1" ht="16.899999999999999" customHeight="1">
      <c r="A1471" s="33"/>
      <c r="B1471" s="34"/>
      <c r="C1471" s="232" t="s">
        <v>1250</v>
      </c>
      <c r="D1471" s="233" t="s">
        <v>1</v>
      </c>
      <c r="E1471" s="234" t="s">
        <v>1</v>
      </c>
      <c r="F1471" s="235">
        <v>18.329999999999998</v>
      </c>
      <c r="G1471" s="33"/>
      <c r="H1471" s="34"/>
    </row>
    <row r="1472" spans="1:8" s="2" customFormat="1" ht="16.899999999999999" customHeight="1">
      <c r="A1472" s="33"/>
      <c r="B1472" s="34"/>
      <c r="C1472" s="236" t="s">
        <v>1</v>
      </c>
      <c r="D1472" s="236" t="s">
        <v>2175</v>
      </c>
      <c r="E1472" s="18" t="s">
        <v>1</v>
      </c>
      <c r="F1472" s="237">
        <v>18.329999999999998</v>
      </c>
      <c r="G1472" s="33"/>
      <c r="H1472" s="34"/>
    </row>
    <row r="1473" spans="1:8" s="2" customFormat="1" ht="16.899999999999999" customHeight="1">
      <c r="A1473" s="33"/>
      <c r="B1473" s="34"/>
      <c r="C1473" s="236" t="s">
        <v>1250</v>
      </c>
      <c r="D1473" s="236" t="s">
        <v>275</v>
      </c>
      <c r="E1473" s="18" t="s">
        <v>1</v>
      </c>
      <c r="F1473" s="237">
        <v>18.329999999999998</v>
      </c>
      <c r="G1473" s="33"/>
      <c r="H1473" s="34"/>
    </row>
    <row r="1474" spans="1:8" s="2" customFormat="1" ht="16.899999999999999" customHeight="1">
      <c r="A1474" s="33"/>
      <c r="B1474" s="34"/>
      <c r="C1474" s="238" t="s">
        <v>2899</v>
      </c>
      <c r="D1474" s="33"/>
      <c r="E1474" s="33"/>
      <c r="F1474" s="33"/>
      <c r="G1474" s="33"/>
      <c r="H1474" s="34"/>
    </row>
    <row r="1475" spans="1:8" s="2" customFormat="1" ht="16.899999999999999" customHeight="1">
      <c r="A1475" s="33"/>
      <c r="B1475" s="34"/>
      <c r="C1475" s="236" t="s">
        <v>1350</v>
      </c>
      <c r="D1475" s="236" t="s">
        <v>1351</v>
      </c>
      <c r="E1475" s="18" t="s">
        <v>266</v>
      </c>
      <c r="F1475" s="237">
        <v>18.329999999999998</v>
      </c>
      <c r="G1475" s="33"/>
      <c r="H1475" s="34"/>
    </row>
    <row r="1476" spans="1:8" s="2" customFormat="1" ht="16.899999999999999" customHeight="1">
      <c r="A1476" s="33"/>
      <c r="B1476" s="34"/>
      <c r="C1476" s="236" t="s">
        <v>500</v>
      </c>
      <c r="D1476" s="236" t="s">
        <v>501</v>
      </c>
      <c r="E1476" s="18" t="s">
        <v>316</v>
      </c>
      <c r="F1476" s="237">
        <v>111.273</v>
      </c>
      <c r="G1476" s="33"/>
      <c r="H1476" s="34"/>
    </row>
    <row r="1477" spans="1:8" s="2" customFormat="1" ht="16.899999999999999" customHeight="1">
      <c r="A1477" s="33"/>
      <c r="B1477" s="34"/>
      <c r="C1477" s="236" t="s">
        <v>1356</v>
      </c>
      <c r="D1477" s="236" t="s">
        <v>1357</v>
      </c>
      <c r="E1477" s="18" t="s">
        <v>266</v>
      </c>
      <c r="F1477" s="237">
        <v>20.329999999999998</v>
      </c>
      <c r="G1477" s="33"/>
      <c r="H1477" s="34"/>
    </row>
    <row r="1478" spans="1:8" s="2" customFormat="1" ht="16.899999999999999" customHeight="1">
      <c r="A1478" s="33"/>
      <c r="B1478" s="34"/>
      <c r="C1478" s="236" t="s">
        <v>744</v>
      </c>
      <c r="D1478" s="236" t="s">
        <v>745</v>
      </c>
      <c r="E1478" s="18" t="s">
        <v>316</v>
      </c>
      <c r="F1478" s="237">
        <v>0.45</v>
      </c>
      <c r="G1478" s="33"/>
      <c r="H1478" s="34"/>
    </row>
    <row r="1479" spans="1:8" s="2" customFormat="1" ht="16.899999999999999" customHeight="1">
      <c r="A1479" s="33"/>
      <c r="B1479" s="34"/>
      <c r="C1479" s="232" t="s">
        <v>213</v>
      </c>
      <c r="D1479" s="233" t="s">
        <v>1</v>
      </c>
      <c r="E1479" s="234" t="s">
        <v>1</v>
      </c>
      <c r="F1479" s="235">
        <v>138.227</v>
      </c>
      <c r="G1479" s="33"/>
      <c r="H1479" s="34"/>
    </row>
    <row r="1480" spans="1:8" s="2" customFormat="1" ht="16.899999999999999" customHeight="1">
      <c r="A1480" s="33"/>
      <c r="B1480" s="34"/>
      <c r="C1480" s="236" t="s">
        <v>1</v>
      </c>
      <c r="D1480" s="236" t="s">
        <v>323</v>
      </c>
      <c r="E1480" s="18" t="s">
        <v>1</v>
      </c>
      <c r="F1480" s="237">
        <v>0</v>
      </c>
      <c r="G1480" s="33"/>
      <c r="H1480" s="34"/>
    </row>
    <row r="1481" spans="1:8" s="2" customFormat="1" ht="16.899999999999999" customHeight="1">
      <c r="A1481" s="33"/>
      <c r="B1481" s="34"/>
      <c r="C1481" s="236" t="s">
        <v>1</v>
      </c>
      <c r="D1481" s="236" t="s">
        <v>324</v>
      </c>
      <c r="E1481" s="18" t="s">
        <v>1</v>
      </c>
      <c r="F1481" s="237">
        <v>0</v>
      </c>
      <c r="G1481" s="33"/>
      <c r="H1481" s="34"/>
    </row>
    <row r="1482" spans="1:8" s="2" customFormat="1" ht="16.899999999999999" customHeight="1">
      <c r="A1482" s="33"/>
      <c r="B1482" s="34"/>
      <c r="C1482" s="236" t="s">
        <v>1</v>
      </c>
      <c r="D1482" s="236" t="s">
        <v>2113</v>
      </c>
      <c r="E1482" s="18" t="s">
        <v>1</v>
      </c>
      <c r="F1482" s="237">
        <v>191.39400000000001</v>
      </c>
      <c r="G1482" s="33"/>
      <c r="H1482" s="34"/>
    </row>
    <row r="1483" spans="1:8" s="2" customFormat="1" ht="16.899999999999999" customHeight="1">
      <c r="A1483" s="33"/>
      <c r="B1483" s="34"/>
      <c r="C1483" s="236" t="s">
        <v>1</v>
      </c>
      <c r="D1483" s="236" t="s">
        <v>2114</v>
      </c>
      <c r="E1483" s="18" t="s">
        <v>1</v>
      </c>
      <c r="F1483" s="237">
        <v>-47.31</v>
      </c>
      <c r="G1483" s="33"/>
      <c r="H1483" s="34"/>
    </row>
    <row r="1484" spans="1:8" s="2" customFormat="1" ht="16.899999999999999" customHeight="1">
      <c r="A1484" s="33"/>
      <c r="B1484" s="34"/>
      <c r="C1484" s="236" t="s">
        <v>1</v>
      </c>
      <c r="D1484" s="236" t="s">
        <v>2115</v>
      </c>
      <c r="E1484" s="18" t="s">
        <v>1</v>
      </c>
      <c r="F1484" s="237">
        <v>-5.8570000000000002</v>
      </c>
      <c r="G1484" s="33"/>
      <c r="H1484" s="34"/>
    </row>
    <row r="1485" spans="1:8" s="2" customFormat="1" ht="16.899999999999999" customHeight="1">
      <c r="A1485" s="33"/>
      <c r="B1485" s="34"/>
      <c r="C1485" s="236" t="s">
        <v>213</v>
      </c>
      <c r="D1485" s="236" t="s">
        <v>275</v>
      </c>
      <c r="E1485" s="18" t="s">
        <v>1</v>
      </c>
      <c r="F1485" s="237">
        <v>138.227</v>
      </c>
      <c r="G1485" s="33"/>
      <c r="H1485" s="34"/>
    </row>
    <row r="1486" spans="1:8" s="2" customFormat="1" ht="16.899999999999999" customHeight="1">
      <c r="A1486" s="33"/>
      <c r="B1486" s="34"/>
      <c r="C1486" s="238" t="s">
        <v>2899</v>
      </c>
      <c r="D1486" s="33"/>
      <c r="E1486" s="33"/>
      <c r="F1486" s="33"/>
      <c r="G1486" s="33"/>
      <c r="H1486" s="34"/>
    </row>
    <row r="1487" spans="1:8" s="2" customFormat="1" ht="16.899999999999999" customHeight="1">
      <c r="A1487" s="33"/>
      <c r="B1487" s="34"/>
      <c r="C1487" s="236" t="s">
        <v>320</v>
      </c>
      <c r="D1487" s="236" t="s">
        <v>321</v>
      </c>
      <c r="E1487" s="18" t="s">
        <v>316</v>
      </c>
      <c r="F1487" s="237">
        <v>93.302999999999997</v>
      </c>
      <c r="G1487" s="33"/>
      <c r="H1487" s="34"/>
    </row>
    <row r="1488" spans="1:8" s="2" customFormat="1" ht="16.899999999999999" customHeight="1">
      <c r="A1488" s="33"/>
      <c r="B1488" s="34"/>
      <c r="C1488" s="236" t="s">
        <v>329</v>
      </c>
      <c r="D1488" s="236" t="s">
        <v>330</v>
      </c>
      <c r="E1488" s="18" t="s">
        <v>316</v>
      </c>
      <c r="F1488" s="237">
        <v>9.33</v>
      </c>
      <c r="G1488" s="33"/>
      <c r="H1488" s="34"/>
    </row>
    <row r="1489" spans="1:8" s="2" customFormat="1" ht="16.899999999999999" customHeight="1">
      <c r="A1489" s="33"/>
      <c r="B1489" s="34"/>
      <c r="C1489" s="236" t="s">
        <v>334</v>
      </c>
      <c r="D1489" s="236" t="s">
        <v>335</v>
      </c>
      <c r="E1489" s="18" t="s">
        <v>316</v>
      </c>
      <c r="F1489" s="237">
        <v>1.0369999999999999</v>
      </c>
      <c r="G1489" s="33"/>
      <c r="H1489" s="34"/>
    </row>
    <row r="1490" spans="1:8" s="2" customFormat="1" ht="16.899999999999999" customHeight="1">
      <c r="A1490" s="33"/>
      <c r="B1490" s="34"/>
      <c r="C1490" s="236" t="s">
        <v>339</v>
      </c>
      <c r="D1490" s="236" t="s">
        <v>340</v>
      </c>
      <c r="E1490" s="18" t="s">
        <v>316</v>
      </c>
      <c r="F1490" s="237">
        <v>21.149000000000001</v>
      </c>
      <c r="G1490" s="33"/>
      <c r="H1490" s="34"/>
    </row>
    <row r="1491" spans="1:8" s="2" customFormat="1" ht="16.899999999999999" customHeight="1">
      <c r="A1491" s="33"/>
      <c r="B1491" s="34"/>
      <c r="C1491" s="236" t="s">
        <v>344</v>
      </c>
      <c r="D1491" s="236" t="s">
        <v>345</v>
      </c>
      <c r="E1491" s="18" t="s">
        <v>316</v>
      </c>
      <c r="F1491" s="237">
        <v>2.1150000000000002</v>
      </c>
      <c r="G1491" s="33"/>
      <c r="H1491" s="34"/>
    </row>
    <row r="1492" spans="1:8" s="2" customFormat="1" ht="16.899999999999999" customHeight="1">
      <c r="A1492" s="33"/>
      <c r="B1492" s="34"/>
      <c r="C1492" s="236" t="s">
        <v>349</v>
      </c>
      <c r="D1492" s="236" t="s">
        <v>350</v>
      </c>
      <c r="E1492" s="18" t="s">
        <v>316</v>
      </c>
      <c r="F1492" s="237">
        <v>0.23499999999999999</v>
      </c>
      <c r="G1492" s="33"/>
      <c r="H1492" s="34"/>
    </row>
    <row r="1493" spans="1:8" s="2" customFormat="1" ht="16.899999999999999" customHeight="1">
      <c r="A1493" s="33"/>
      <c r="B1493" s="34"/>
      <c r="C1493" s="236" t="s">
        <v>354</v>
      </c>
      <c r="D1493" s="236" t="s">
        <v>355</v>
      </c>
      <c r="E1493" s="18" t="s">
        <v>316</v>
      </c>
      <c r="F1493" s="237">
        <v>9.952</v>
      </c>
      <c r="G1493" s="33"/>
      <c r="H1493" s="34"/>
    </row>
    <row r="1494" spans="1:8" s="2" customFormat="1" ht="16.899999999999999" customHeight="1">
      <c r="A1494" s="33"/>
      <c r="B1494" s="34"/>
      <c r="C1494" s="236" t="s">
        <v>360</v>
      </c>
      <c r="D1494" s="236" t="s">
        <v>361</v>
      </c>
      <c r="E1494" s="18" t="s">
        <v>316</v>
      </c>
      <c r="F1494" s="237">
        <v>0.995</v>
      </c>
      <c r="G1494" s="33"/>
      <c r="H1494" s="34"/>
    </row>
    <row r="1495" spans="1:8" s="2" customFormat="1" ht="16.899999999999999" customHeight="1">
      <c r="A1495" s="33"/>
      <c r="B1495" s="34"/>
      <c r="C1495" s="236" t="s">
        <v>365</v>
      </c>
      <c r="D1495" s="236" t="s">
        <v>366</v>
      </c>
      <c r="E1495" s="18" t="s">
        <v>316</v>
      </c>
      <c r="F1495" s="237">
        <v>0.111</v>
      </c>
      <c r="G1495" s="33"/>
      <c r="H1495" s="34"/>
    </row>
    <row r="1496" spans="1:8" s="2" customFormat="1" ht="16.899999999999999" customHeight="1">
      <c r="A1496" s="33"/>
      <c r="B1496" s="34"/>
      <c r="C1496" s="236" t="s">
        <v>500</v>
      </c>
      <c r="D1496" s="236" t="s">
        <v>501</v>
      </c>
      <c r="E1496" s="18" t="s">
        <v>316</v>
      </c>
      <c r="F1496" s="237">
        <v>111.273</v>
      </c>
      <c r="G1496" s="33"/>
      <c r="H1496" s="34"/>
    </row>
    <row r="1497" spans="1:8" s="2" customFormat="1" ht="16.899999999999999" customHeight="1">
      <c r="A1497" s="33"/>
      <c r="B1497" s="34"/>
      <c r="C1497" s="232" t="s">
        <v>215</v>
      </c>
      <c r="D1497" s="233" t="s">
        <v>1</v>
      </c>
      <c r="E1497" s="234" t="s">
        <v>1</v>
      </c>
      <c r="F1497" s="235">
        <v>191.39400000000001</v>
      </c>
      <c r="G1497" s="33"/>
      <c r="H1497" s="34"/>
    </row>
    <row r="1498" spans="1:8" s="2" customFormat="1" ht="16.899999999999999" customHeight="1">
      <c r="A1498" s="33"/>
      <c r="B1498" s="34"/>
      <c r="C1498" s="236" t="s">
        <v>1</v>
      </c>
      <c r="D1498" s="236" t="s">
        <v>323</v>
      </c>
      <c r="E1498" s="18" t="s">
        <v>1</v>
      </c>
      <c r="F1498" s="237">
        <v>0</v>
      </c>
      <c r="G1498" s="33"/>
      <c r="H1498" s="34"/>
    </row>
    <row r="1499" spans="1:8" s="2" customFormat="1" ht="16.899999999999999" customHeight="1">
      <c r="A1499" s="33"/>
      <c r="B1499" s="34"/>
      <c r="C1499" s="236" t="s">
        <v>1</v>
      </c>
      <c r="D1499" s="236" t="s">
        <v>324</v>
      </c>
      <c r="E1499" s="18" t="s">
        <v>1</v>
      </c>
      <c r="F1499" s="237">
        <v>0</v>
      </c>
      <c r="G1499" s="33"/>
      <c r="H1499" s="34"/>
    </row>
    <row r="1500" spans="1:8" s="2" customFormat="1" ht="16.899999999999999" customHeight="1">
      <c r="A1500" s="33"/>
      <c r="B1500" s="34"/>
      <c r="C1500" s="236" t="s">
        <v>1</v>
      </c>
      <c r="D1500" s="236" t="s">
        <v>2113</v>
      </c>
      <c r="E1500" s="18" t="s">
        <v>1</v>
      </c>
      <c r="F1500" s="237">
        <v>191.39400000000001</v>
      </c>
      <c r="G1500" s="33"/>
      <c r="H1500" s="34"/>
    </row>
    <row r="1501" spans="1:8" s="2" customFormat="1" ht="16.899999999999999" customHeight="1">
      <c r="A1501" s="33"/>
      <c r="B1501" s="34"/>
      <c r="C1501" s="236" t="s">
        <v>215</v>
      </c>
      <c r="D1501" s="236" t="s">
        <v>326</v>
      </c>
      <c r="E1501" s="18" t="s">
        <v>1</v>
      </c>
      <c r="F1501" s="237">
        <v>191.39400000000001</v>
      </c>
      <c r="G1501" s="33"/>
      <c r="H1501" s="34"/>
    </row>
    <row r="1502" spans="1:8" s="2" customFormat="1" ht="16.899999999999999" customHeight="1">
      <c r="A1502" s="33"/>
      <c r="B1502" s="34"/>
      <c r="C1502" s="238" t="s">
        <v>2899</v>
      </c>
      <c r="D1502" s="33"/>
      <c r="E1502" s="33"/>
      <c r="F1502" s="33"/>
      <c r="G1502" s="33"/>
      <c r="H1502" s="34"/>
    </row>
    <row r="1503" spans="1:8" s="2" customFormat="1" ht="16.899999999999999" customHeight="1">
      <c r="A1503" s="33"/>
      <c r="B1503" s="34"/>
      <c r="C1503" s="236" t="s">
        <v>320</v>
      </c>
      <c r="D1503" s="236" t="s">
        <v>321</v>
      </c>
      <c r="E1503" s="18" t="s">
        <v>316</v>
      </c>
      <c r="F1503" s="237">
        <v>93.302999999999997</v>
      </c>
      <c r="G1503" s="33"/>
      <c r="H1503" s="34"/>
    </row>
    <row r="1504" spans="1:8" s="2" customFormat="1" ht="16.899999999999999" customHeight="1">
      <c r="A1504" s="33"/>
      <c r="B1504" s="34"/>
      <c r="C1504" s="236" t="s">
        <v>525</v>
      </c>
      <c r="D1504" s="236" t="s">
        <v>526</v>
      </c>
      <c r="E1504" s="18" t="s">
        <v>316</v>
      </c>
      <c r="F1504" s="237">
        <v>94.311999999999998</v>
      </c>
      <c r="G1504" s="33"/>
      <c r="H1504" s="34"/>
    </row>
    <row r="1505" spans="1:8" s="2" customFormat="1" ht="16.899999999999999" customHeight="1">
      <c r="A1505" s="33"/>
      <c r="B1505" s="34"/>
      <c r="C1505" s="232" t="s">
        <v>220</v>
      </c>
      <c r="D1505" s="233" t="s">
        <v>1</v>
      </c>
      <c r="E1505" s="234" t="s">
        <v>1</v>
      </c>
      <c r="F1505" s="235">
        <v>94.311999999999998</v>
      </c>
      <c r="G1505" s="33"/>
      <c r="H1505" s="34"/>
    </row>
    <row r="1506" spans="1:8" s="2" customFormat="1" ht="16.899999999999999" customHeight="1">
      <c r="A1506" s="33"/>
      <c r="B1506" s="34"/>
      <c r="C1506" s="236" t="s">
        <v>1</v>
      </c>
      <c r="D1506" s="236" t="s">
        <v>528</v>
      </c>
      <c r="E1506" s="18" t="s">
        <v>1</v>
      </c>
      <c r="F1506" s="237">
        <v>191.39400000000001</v>
      </c>
      <c r="G1506" s="33"/>
      <c r="H1506" s="34"/>
    </row>
    <row r="1507" spans="1:8" s="2" customFormat="1" ht="16.899999999999999" customHeight="1">
      <c r="A1507" s="33"/>
      <c r="B1507" s="34"/>
      <c r="C1507" s="236" t="s">
        <v>1</v>
      </c>
      <c r="D1507" s="236" t="s">
        <v>1326</v>
      </c>
      <c r="E1507" s="18" t="s">
        <v>1</v>
      </c>
      <c r="F1507" s="237">
        <v>0</v>
      </c>
      <c r="G1507" s="33"/>
      <c r="H1507" s="34"/>
    </row>
    <row r="1508" spans="1:8" s="2" customFormat="1" ht="16.899999999999999" customHeight="1">
      <c r="A1508" s="33"/>
      <c r="B1508" s="34"/>
      <c r="C1508" s="236" t="s">
        <v>1</v>
      </c>
      <c r="D1508" s="236" t="s">
        <v>2162</v>
      </c>
      <c r="E1508" s="18" t="s">
        <v>1</v>
      </c>
      <c r="F1508" s="237">
        <v>-79.313000000000002</v>
      </c>
      <c r="G1508" s="33"/>
      <c r="H1508" s="34"/>
    </row>
    <row r="1509" spans="1:8" s="2" customFormat="1" ht="16.899999999999999" customHeight="1">
      <c r="A1509" s="33"/>
      <c r="B1509" s="34"/>
      <c r="C1509" s="236" t="s">
        <v>1</v>
      </c>
      <c r="D1509" s="236" t="s">
        <v>2163</v>
      </c>
      <c r="E1509" s="18" t="s">
        <v>1</v>
      </c>
      <c r="F1509" s="237">
        <v>-5.32</v>
      </c>
      <c r="G1509" s="33"/>
      <c r="H1509" s="34"/>
    </row>
    <row r="1510" spans="1:8" s="2" customFormat="1" ht="16.899999999999999" customHeight="1">
      <c r="A1510" s="33"/>
      <c r="B1510" s="34"/>
      <c r="C1510" s="236" t="s">
        <v>1</v>
      </c>
      <c r="D1510" s="236" t="s">
        <v>2164</v>
      </c>
      <c r="E1510" s="18" t="s">
        <v>1</v>
      </c>
      <c r="F1510" s="237">
        <v>-4.891</v>
      </c>
      <c r="G1510" s="33"/>
      <c r="H1510" s="34"/>
    </row>
    <row r="1511" spans="1:8" s="2" customFormat="1" ht="16.899999999999999" customHeight="1">
      <c r="A1511" s="33"/>
      <c r="B1511" s="34"/>
      <c r="C1511" s="236" t="s">
        <v>1</v>
      </c>
      <c r="D1511" s="236" t="s">
        <v>1329</v>
      </c>
      <c r="E1511" s="18" t="s">
        <v>1</v>
      </c>
      <c r="F1511" s="237">
        <v>-0.875</v>
      </c>
      <c r="G1511" s="33"/>
      <c r="H1511" s="34"/>
    </row>
    <row r="1512" spans="1:8" s="2" customFormat="1" ht="16.899999999999999" customHeight="1">
      <c r="A1512" s="33"/>
      <c r="B1512" s="34"/>
      <c r="C1512" s="236" t="s">
        <v>1</v>
      </c>
      <c r="D1512" s="236" t="s">
        <v>1330</v>
      </c>
      <c r="E1512" s="18" t="s">
        <v>1</v>
      </c>
      <c r="F1512" s="237">
        <v>-0.33800000000000002</v>
      </c>
      <c r="G1512" s="33"/>
      <c r="H1512" s="34"/>
    </row>
    <row r="1513" spans="1:8" s="2" customFormat="1" ht="16.899999999999999" customHeight="1">
      <c r="A1513" s="33"/>
      <c r="B1513" s="34"/>
      <c r="C1513" s="236" t="s">
        <v>1</v>
      </c>
      <c r="D1513" s="236" t="s">
        <v>531</v>
      </c>
      <c r="E1513" s="18" t="s">
        <v>1</v>
      </c>
      <c r="F1513" s="237">
        <v>0</v>
      </c>
      <c r="G1513" s="33"/>
      <c r="H1513" s="34"/>
    </row>
    <row r="1514" spans="1:8" s="2" customFormat="1" ht="16.899999999999999" customHeight="1">
      <c r="A1514" s="33"/>
      <c r="B1514" s="34"/>
      <c r="C1514" s="236" t="s">
        <v>1</v>
      </c>
      <c r="D1514" s="236" t="s">
        <v>1331</v>
      </c>
      <c r="E1514" s="18" t="s">
        <v>1</v>
      </c>
      <c r="F1514" s="237">
        <v>-6.3449999999999998</v>
      </c>
      <c r="G1514" s="33"/>
      <c r="H1514" s="34"/>
    </row>
    <row r="1515" spans="1:8" s="2" customFormat="1" ht="16.899999999999999" customHeight="1">
      <c r="A1515" s="33"/>
      <c r="B1515" s="34"/>
      <c r="C1515" s="236" t="s">
        <v>220</v>
      </c>
      <c r="D1515" s="236" t="s">
        <v>275</v>
      </c>
      <c r="E1515" s="18" t="s">
        <v>1</v>
      </c>
      <c r="F1515" s="237">
        <v>94.311999999999998</v>
      </c>
      <c r="G1515" s="33"/>
      <c r="H1515" s="34"/>
    </row>
    <row r="1516" spans="1:8" s="2" customFormat="1" ht="16.899999999999999" customHeight="1">
      <c r="A1516" s="33"/>
      <c r="B1516" s="34"/>
      <c r="C1516" s="238" t="s">
        <v>2899</v>
      </c>
      <c r="D1516" s="33"/>
      <c r="E1516" s="33"/>
      <c r="F1516" s="33"/>
      <c r="G1516" s="33"/>
      <c r="H1516" s="34"/>
    </row>
    <row r="1517" spans="1:8" s="2" customFormat="1" ht="16.899999999999999" customHeight="1">
      <c r="A1517" s="33"/>
      <c r="B1517" s="34"/>
      <c r="C1517" s="236" t="s">
        <v>525</v>
      </c>
      <c r="D1517" s="236" t="s">
        <v>526</v>
      </c>
      <c r="E1517" s="18" t="s">
        <v>316</v>
      </c>
      <c r="F1517" s="237">
        <v>94.311999999999998</v>
      </c>
      <c r="G1517" s="33"/>
      <c r="H1517" s="34"/>
    </row>
    <row r="1518" spans="1:8" s="2" customFormat="1" ht="16.899999999999999" customHeight="1">
      <c r="A1518" s="33"/>
      <c r="B1518" s="34"/>
      <c r="C1518" s="236" t="s">
        <v>1722</v>
      </c>
      <c r="D1518" s="236" t="s">
        <v>1723</v>
      </c>
      <c r="E1518" s="18" t="s">
        <v>316</v>
      </c>
      <c r="F1518" s="237">
        <v>115.27500000000001</v>
      </c>
      <c r="G1518" s="33"/>
      <c r="H1518" s="34"/>
    </row>
    <row r="1519" spans="1:8" s="2" customFormat="1" ht="16.899999999999999" customHeight="1">
      <c r="A1519" s="33"/>
      <c r="B1519" s="34"/>
      <c r="C1519" s="236" t="s">
        <v>534</v>
      </c>
      <c r="D1519" s="236" t="s">
        <v>535</v>
      </c>
      <c r="E1519" s="18" t="s">
        <v>432</v>
      </c>
      <c r="F1519" s="237">
        <v>196.07499999999999</v>
      </c>
      <c r="G1519" s="33"/>
      <c r="H1519" s="34"/>
    </row>
    <row r="1520" spans="1:8" s="2" customFormat="1" ht="16.899999999999999" customHeight="1">
      <c r="A1520" s="33"/>
      <c r="B1520" s="34"/>
      <c r="C1520" s="232" t="s">
        <v>1645</v>
      </c>
      <c r="D1520" s="233" t="s">
        <v>1</v>
      </c>
      <c r="E1520" s="234" t="s">
        <v>1</v>
      </c>
      <c r="F1520" s="235">
        <v>29.774999999999999</v>
      </c>
      <c r="G1520" s="33"/>
      <c r="H1520" s="34"/>
    </row>
    <row r="1521" spans="1:8" s="2" customFormat="1" ht="16.899999999999999" customHeight="1">
      <c r="A1521" s="33"/>
      <c r="B1521" s="34"/>
      <c r="C1521" s="236" t="s">
        <v>1</v>
      </c>
      <c r="D1521" s="236" t="s">
        <v>947</v>
      </c>
      <c r="E1521" s="18" t="s">
        <v>1</v>
      </c>
      <c r="F1521" s="237">
        <v>70.376000000000005</v>
      </c>
      <c r="G1521" s="33"/>
      <c r="H1521" s="34"/>
    </row>
    <row r="1522" spans="1:8" s="2" customFormat="1" ht="16.899999999999999" customHeight="1">
      <c r="A1522" s="33"/>
      <c r="B1522" s="34"/>
      <c r="C1522" s="236" t="s">
        <v>1</v>
      </c>
      <c r="D1522" s="236" t="s">
        <v>2214</v>
      </c>
      <c r="E1522" s="18" t="s">
        <v>1</v>
      </c>
      <c r="F1522" s="237">
        <v>-40.600999999999999</v>
      </c>
      <c r="G1522" s="33"/>
      <c r="H1522" s="34"/>
    </row>
    <row r="1523" spans="1:8" s="2" customFormat="1" ht="16.899999999999999" customHeight="1">
      <c r="A1523" s="33"/>
      <c r="B1523" s="34"/>
      <c r="C1523" s="236" t="s">
        <v>1645</v>
      </c>
      <c r="D1523" s="236" t="s">
        <v>275</v>
      </c>
      <c r="E1523" s="18" t="s">
        <v>1</v>
      </c>
      <c r="F1523" s="237">
        <v>29.774999999999999</v>
      </c>
      <c r="G1523" s="33"/>
      <c r="H1523" s="34"/>
    </row>
    <row r="1524" spans="1:8" s="2" customFormat="1" ht="16.899999999999999" customHeight="1">
      <c r="A1524" s="33"/>
      <c r="B1524" s="34"/>
      <c r="C1524" s="238" t="s">
        <v>2899</v>
      </c>
      <c r="D1524" s="33"/>
      <c r="E1524" s="33"/>
      <c r="F1524" s="33"/>
      <c r="G1524" s="33"/>
      <c r="H1524" s="34"/>
    </row>
    <row r="1525" spans="1:8" s="2" customFormat="1" ht="16.899999999999999" customHeight="1">
      <c r="A1525" s="33"/>
      <c r="B1525" s="34"/>
      <c r="C1525" s="236" t="s">
        <v>525</v>
      </c>
      <c r="D1525" s="236" t="s">
        <v>526</v>
      </c>
      <c r="E1525" s="18" t="s">
        <v>316</v>
      </c>
      <c r="F1525" s="237">
        <v>29.774999999999999</v>
      </c>
      <c r="G1525" s="33"/>
      <c r="H1525" s="34"/>
    </row>
    <row r="1526" spans="1:8" s="2" customFormat="1" ht="16.899999999999999" customHeight="1">
      <c r="A1526" s="33"/>
      <c r="B1526" s="34"/>
      <c r="C1526" s="236" t="s">
        <v>539</v>
      </c>
      <c r="D1526" s="236" t="s">
        <v>540</v>
      </c>
      <c r="E1526" s="18" t="s">
        <v>316</v>
      </c>
      <c r="F1526" s="237">
        <v>70.376000000000005</v>
      </c>
      <c r="G1526" s="33"/>
      <c r="H1526" s="34"/>
    </row>
    <row r="1527" spans="1:8" s="2" customFormat="1" ht="16.899999999999999" customHeight="1">
      <c r="A1527" s="33"/>
      <c r="B1527" s="34"/>
      <c r="C1527" s="236" t="s">
        <v>950</v>
      </c>
      <c r="D1527" s="236" t="s">
        <v>2215</v>
      </c>
      <c r="E1527" s="18" t="s">
        <v>432</v>
      </c>
      <c r="F1527" s="237">
        <v>47.64</v>
      </c>
      <c r="G1527" s="33"/>
      <c r="H1527" s="34"/>
    </row>
    <row r="1528" spans="1:8" s="2" customFormat="1" ht="26.45" customHeight="1">
      <c r="A1528" s="33"/>
      <c r="B1528" s="34"/>
      <c r="C1528" s="231" t="s">
        <v>2907</v>
      </c>
      <c r="D1528" s="231" t="s">
        <v>105</v>
      </c>
      <c r="E1528" s="33"/>
      <c r="F1528" s="33"/>
      <c r="G1528" s="33"/>
      <c r="H1528" s="34"/>
    </row>
    <row r="1529" spans="1:8" s="2" customFormat="1" ht="16.899999999999999" customHeight="1">
      <c r="A1529" s="33"/>
      <c r="B1529" s="34"/>
      <c r="C1529" s="232" t="s">
        <v>1220</v>
      </c>
      <c r="D1529" s="233" t="s">
        <v>1</v>
      </c>
      <c r="E1529" s="234" t="s">
        <v>1</v>
      </c>
      <c r="F1529" s="235">
        <v>299.791</v>
      </c>
      <c r="G1529" s="33"/>
      <c r="H1529" s="34"/>
    </row>
    <row r="1530" spans="1:8" s="2" customFormat="1" ht="16.899999999999999" customHeight="1">
      <c r="A1530" s="33"/>
      <c r="B1530" s="34"/>
      <c r="C1530" s="236" t="s">
        <v>1</v>
      </c>
      <c r="D1530" s="236" t="s">
        <v>2353</v>
      </c>
      <c r="E1530" s="18" t="s">
        <v>1</v>
      </c>
      <c r="F1530" s="237">
        <v>299.791</v>
      </c>
      <c r="G1530" s="33"/>
      <c r="H1530" s="34"/>
    </row>
    <row r="1531" spans="1:8" s="2" customFormat="1" ht="16.899999999999999" customHeight="1">
      <c r="A1531" s="33"/>
      <c r="B1531" s="34"/>
      <c r="C1531" s="236" t="s">
        <v>1220</v>
      </c>
      <c r="D1531" s="236" t="s">
        <v>275</v>
      </c>
      <c r="E1531" s="18" t="s">
        <v>1</v>
      </c>
      <c r="F1531" s="237">
        <v>299.791</v>
      </c>
      <c r="G1531" s="33"/>
      <c r="H1531" s="34"/>
    </row>
    <row r="1532" spans="1:8" s="2" customFormat="1" ht="16.899999999999999" customHeight="1">
      <c r="A1532" s="33"/>
      <c r="B1532" s="34"/>
      <c r="C1532" s="238" t="s">
        <v>2899</v>
      </c>
      <c r="D1532" s="33"/>
      <c r="E1532" s="33"/>
      <c r="F1532" s="33"/>
      <c r="G1532" s="33"/>
      <c r="H1532" s="34"/>
    </row>
    <row r="1533" spans="1:8" s="2" customFormat="1" ht="16.899999999999999" customHeight="1">
      <c r="A1533" s="33"/>
      <c r="B1533" s="34"/>
      <c r="C1533" s="236" t="s">
        <v>1337</v>
      </c>
      <c r="D1533" s="236" t="s">
        <v>1338</v>
      </c>
      <c r="E1533" s="18" t="s">
        <v>316</v>
      </c>
      <c r="F1533" s="237">
        <v>299.791</v>
      </c>
      <c r="G1533" s="33"/>
      <c r="H1533" s="34"/>
    </row>
    <row r="1534" spans="1:8" s="2" customFormat="1" ht="16.899999999999999" customHeight="1">
      <c r="A1534" s="33"/>
      <c r="B1534" s="34"/>
      <c r="C1534" s="236" t="s">
        <v>589</v>
      </c>
      <c r="D1534" s="236" t="s">
        <v>590</v>
      </c>
      <c r="E1534" s="18" t="s">
        <v>316</v>
      </c>
      <c r="F1534" s="237">
        <v>355.57299999999998</v>
      </c>
      <c r="G1534" s="33"/>
      <c r="H1534" s="34"/>
    </row>
    <row r="1535" spans="1:8" s="2" customFormat="1" ht="16.899999999999999" customHeight="1">
      <c r="A1535" s="33"/>
      <c r="B1535" s="34"/>
      <c r="C1535" s="236" t="s">
        <v>611</v>
      </c>
      <c r="D1535" s="236" t="s">
        <v>612</v>
      </c>
      <c r="E1535" s="18" t="s">
        <v>432</v>
      </c>
      <c r="F1535" s="237">
        <v>894.44100000000003</v>
      </c>
      <c r="G1535" s="33"/>
      <c r="H1535" s="34"/>
    </row>
    <row r="1536" spans="1:8" s="2" customFormat="1" ht="16.899999999999999" customHeight="1">
      <c r="A1536" s="33"/>
      <c r="B1536" s="34"/>
      <c r="C1536" s="232" t="s">
        <v>155</v>
      </c>
      <c r="D1536" s="233" t="s">
        <v>1</v>
      </c>
      <c r="E1536" s="234" t="s">
        <v>1</v>
      </c>
      <c r="F1536" s="235">
        <v>88.641999999999996</v>
      </c>
      <c r="G1536" s="33"/>
      <c r="H1536" s="34"/>
    </row>
    <row r="1537" spans="1:8" s="2" customFormat="1" ht="16.899999999999999" customHeight="1">
      <c r="A1537" s="33"/>
      <c r="B1537" s="34"/>
      <c r="C1537" s="236" t="s">
        <v>1</v>
      </c>
      <c r="D1537" s="236" t="s">
        <v>582</v>
      </c>
      <c r="E1537" s="18" t="s">
        <v>1</v>
      </c>
      <c r="F1537" s="237">
        <v>88.641999999999996</v>
      </c>
      <c r="G1537" s="33"/>
      <c r="H1537" s="34"/>
    </row>
    <row r="1538" spans="1:8" s="2" customFormat="1" ht="16.899999999999999" customHeight="1">
      <c r="A1538" s="33"/>
      <c r="B1538" s="34"/>
      <c r="C1538" s="236" t="s">
        <v>155</v>
      </c>
      <c r="D1538" s="236" t="s">
        <v>275</v>
      </c>
      <c r="E1538" s="18" t="s">
        <v>1</v>
      </c>
      <c r="F1538" s="237">
        <v>88.641999999999996</v>
      </c>
      <c r="G1538" s="33"/>
      <c r="H1538" s="34"/>
    </row>
    <row r="1539" spans="1:8" s="2" customFormat="1" ht="16.899999999999999" customHeight="1">
      <c r="A1539" s="33"/>
      <c r="B1539" s="34"/>
      <c r="C1539" s="238" t="s">
        <v>2899</v>
      </c>
      <c r="D1539" s="33"/>
      <c r="E1539" s="33"/>
      <c r="F1539" s="33"/>
      <c r="G1539" s="33"/>
      <c r="H1539" s="34"/>
    </row>
    <row r="1540" spans="1:8" s="2" customFormat="1" ht="16.899999999999999" customHeight="1">
      <c r="A1540" s="33"/>
      <c r="B1540" s="34"/>
      <c r="C1540" s="236" t="s">
        <v>579</v>
      </c>
      <c r="D1540" s="236" t="s">
        <v>580</v>
      </c>
      <c r="E1540" s="18" t="s">
        <v>316</v>
      </c>
      <c r="F1540" s="237">
        <v>88.641999999999996</v>
      </c>
      <c r="G1540" s="33"/>
      <c r="H1540" s="34"/>
    </row>
    <row r="1541" spans="1:8" s="2" customFormat="1" ht="16.899999999999999" customHeight="1">
      <c r="A1541" s="33"/>
      <c r="B1541" s="34"/>
      <c r="C1541" s="236" t="s">
        <v>589</v>
      </c>
      <c r="D1541" s="236" t="s">
        <v>590</v>
      </c>
      <c r="E1541" s="18" t="s">
        <v>316</v>
      </c>
      <c r="F1541" s="237">
        <v>355.57299999999998</v>
      </c>
      <c r="G1541" s="33"/>
      <c r="H1541" s="34"/>
    </row>
    <row r="1542" spans="1:8" s="2" customFormat="1" ht="16.899999999999999" customHeight="1">
      <c r="A1542" s="33"/>
      <c r="B1542" s="34"/>
      <c r="C1542" s="236" t="s">
        <v>611</v>
      </c>
      <c r="D1542" s="236" t="s">
        <v>612</v>
      </c>
      <c r="E1542" s="18" t="s">
        <v>432</v>
      </c>
      <c r="F1542" s="237">
        <v>894.44100000000003</v>
      </c>
      <c r="G1542" s="33"/>
      <c r="H1542" s="34"/>
    </row>
    <row r="1543" spans="1:8" s="2" customFormat="1" ht="16.899999999999999" customHeight="1">
      <c r="A1543" s="33"/>
      <c r="B1543" s="34"/>
      <c r="C1543" s="232" t="s">
        <v>158</v>
      </c>
      <c r="D1543" s="233" t="s">
        <v>1</v>
      </c>
      <c r="E1543" s="234" t="s">
        <v>1</v>
      </c>
      <c r="F1543" s="235">
        <v>738.68299999999999</v>
      </c>
      <c r="G1543" s="33"/>
      <c r="H1543" s="34"/>
    </row>
    <row r="1544" spans="1:8" s="2" customFormat="1" ht="16.899999999999999" customHeight="1">
      <c r="A1544" s="33"/>
      <c r="B1544" s="34"/>
      <c r="C1544" s="236" t="s">
        <v>1</v>
      </c>
      <c r="D1544" s="236" t="s">
        <v>587</v>
      </c>
      <c r="E1544" s="18" t="s">
        <v>1</v>
      </c>
      <c r="F1544" s="237">
        <v>738.68299999999999</v>
      </c>
      <c r="G1544" s="33"/>
      <c r="H1544" s="34"/>
    </row>
    <row r="1545" spans="1:8" s="2" customFormat="1" ht="16.899999999999999" customHeight="1">
      <c r="A1545" s="33"/>
      <c r="B1545" s="34"/>
      <c r="C1545" s="236" t="s">
        <v>158</v>
      </c>
      <c r="D1545" s="236" t="s">
        <v>275</v>
      </c>
      <c r="E1545" s="18" t="s">
        <v>1</v>
      </c>
      <c r="F1545" s="237">
        <v>738.68299999999999</v>
      </c>
      <c r="G1545" s="33"/>
      <c r="H1545" s="34"/>
    </row>
    <row r="1546" spans="1:8" s="2" customFormat="1" ht="16.899999999999999" customHeight="1">
      <c r="A1546" s="33"/>
      <c r="B1546" s="34"/>
      <c r="C1546" s="238" t="s">
        <v>2899</v>
      </c>
      <c r="D1546" s="33"/>
      <c r="E1546" s="33"/>
      <c r="F1546" s="33"/>
      <c r="G1546" s="33"/>
      <c r="H1546" s="34"/>
    </row>
    <row r="1547" spans="1:8" s="2" customFormat="1" ht="16.899999999999999" customHeight="1">
      <c r="A1547" s="33"/>
      <c r="B1547" s="34"/>
      <c r="C1547" s="236" t="s">
        <v>584</v>
      </c>
      <c r="D1547" s="236" t="s">
        <v>585</v>
      </c>
      <c r="E1547" s="18" t="s">
        <v>372</v>
      </c>
      <c r="F1547" s="237">
        <v>738.68299999999999</v>
      </c>
      <c r="G1547" s="33"/>
      <c r="H1547" s="34"/>
    </row>
    <row r="1548" spans="1:8" s="2" customFormat="1" ht="16.899999999999999" customHeight="1">
      <c r="A1548" s="33"/>
      <c r="B1548" s="34"/>
      <c r="C1548" s="236" t="s">
        <v>589</v>
      </c>
      <c r="D1548" s="236" t="s">
        <v>590</v>
      </c>
      <c r="E1548" s="18" t="s">
        <v>316</v>
      </c>
      <c r="F1548" s="237">
        <v>355.57299999999998</v>
      </c>
      <c r="G1548" s="33"/>
      <c r="H1548" s="34"/>
    </row>
    <row r="1549" spans="1:8" s="2" customFormat="1" ht="16.899999999999999" customHeight="1">
      <c r="A1549" s="33"/>
      <c r="B1549" s="34"/>
      <c r="C1549" s="236" t="s">
        <v>611</v>
      </c>
      <c r="D1549" s="236" t="s">
        <v>612</v>
      </c>
      <c r="E1549" s="18" t="s">
        <v>432</v>
      </c>
      <c r="F1549" s="237">
        <v>894.44100000000003</v>
      </c>
      <c r="G1549" s="33"/>
      <c r="H1549" s="34"/>
    </row>
    <row r="1550" spans="1:8" s="2" customFormat="1" ht="16.899999999999999" customHeight="1">
      <c r="A1550" s="33"/>
      <c r="B1550" s="34"/>
      <c r="C1550" s="232" t="s">
        <v>161</v>
      </c>
      <c r="D1550" s="233" t="s">
        <v>1</v>
      </c>
      <c r="E1550" s="234" t="s">
        <v>1</v>
      </c>
      <c r="F1550" s="235">
        <v>1.6359999999999999</v>
      </c>
      <c r="G1550" s="33"/>
      <c r="H1550" s="34"/>
    </row>
    <row r="1551" spans="1:8" s="2" customFormat="1" ht="16.899999999999999" customHeight="1">
      <c r="A1551" s="33"/>
      <c r="B1551" s="34"/>
      <c r="C1551" s="236" t="s">
        <v>1</v>
      </c>
      <c r="D1551" s="236" t="s">
        <v>1471</v>
      </c>
      <c r="E1551" s="18" t="s">
        <v>1</v>
      </c>
      <c r="F1551" s="237">
        <v>1.6359999999999999</v>
      </c>
      <c r="G1551" s="33"/>
      <c r="H1551" s="34"/>
    </row>
    <row r="1552" spans="1:8" s="2" customFormat="1" ht="16.899999999999999" customHeight="1">
      <c r="A1552" s="33"/>
      <c r="B1552" s="34"/>
      <c r="C1552" s="236" t="s">
        <v>161</v>
      </c>
      <c r="D1552" s="236" t="s">
        <v>275</v>
      </c>
      <c r="E1552" s="18" t="s">
        <v>1</v>
      </c>
      <c r="F1552" s="237">
        <v>1.6359999999999999</v>
      </c>
      <c r="G1552" s="33"/>
      <c r="H1552" s="34"/>
    </row>
    <row r="1553" spans="1:8" s="2" customFormat="1" ht="16.899999999999999" customHeight="1">
      <c r="A1553" s="33"/>
      <c r="B1553" s="34"/>
      <c r="C1553" s="238" t="s">
        <v>2899</v>
      </c>
      <c r="D1553" s="33"/>
      <c r="E1553" s="33"/>
      <c r="F1553" s="33"/>
      <c r="G1553" s="33"/>
      <c r="H1553" s="34"/>
    </row>
    <row r="1554" spans="1:8" s="2" customFormat="1" ht="16.899999999999999" customHeight="1">
      <c r="A1554" s="33"/>
      <c r="B1554" s="34"/>
      <c r="C1554" s="236" t="s">
        <v>923</v>
      </c>
      <c r="D1554" s="236" t="s">
        <v>924</v>
      </c>
      <c r="E1554" s="18" t="s">
        <v>372</v>
      </c>
      <c r="F1554" s="237">
        <v>1.6359999999999999</v>
      </c>
      <c r="G1554" s="33"/>
      <c r="H1554" s="34"/>
    </row>
    <row r="1555" spans="1:8" s="2" customFormat="1" ht="16.899999999999999" customHeight="1">
      <c r="A1555" s="33"/>
      <c r="B1555" s="34"/>
      <c r="C1555" s="236" t="s">
        <v>634</v>
      </c>
      <c r="D1555" s="236" t="s">
        <v>635</v>
      </c>
      <c r="E1555" s="18" t="s">
        <v>372</v>
      </c>
      <c r="F1555" s="237">
        <v>1.6359999999999999</v>
      </c>
      <c r="G1555" s="33"/>
      <c r="H1555" s="34"/>
    </row>
    <row r="1556" spans="1:8" s="2" customFormat="1" ht="16.899999999999999" customHeight="1">
      <c r="A1556" s="33"/>
      <c r="B1556" s="34"/>
      <c r="C1556" s="236" t="s">
        <v>930</v>
      </c>
      <c r="D1556" s="236" t="s">
        <v>931</v>
      </c>
      <c r="E1556" s="18" t="s">
        <v>372</v>
      </c>
      <c r="F1556" s="237">
        <v>107.956</v>
      </c>
      <c r="G1556" s="33"/>
      <c r="H1556" s="34"/>
    </row>
    <row r="1557" spans="1:8" s="2" customFormat="1" ht="16.899999999999999" customHeight="1">
      <c r="A1557" s="33"/>
      <c r="B1557" s="34"/>
      <c r="C1557" s="232" t="s">
        <v>163</v>
      </c>
      <c r="D1557" s="233" t="s">
        <v>1</v>
      </c>
      <c r="E1557" s="234" t="s">
        <v>1</v>
      </c>
      <c r="F1557" s="235">
        <v>120</v>
      </c>
      <c r="G1557" s="33"/>
      <c r="H1557" s="34"/>
    </row>
    <row r="1558" spans="1:8" s="2" customFormat="1" ht="16.899999999999999" customHeight="1">
      <c r="A1558" s="33"/>
      <c r="B1558" s="34"/>
      <c r="C1558" s="236" t="s">
        <v>1</v>
      </c>
      <c r="D1558" s="236" t="s">
        <v>2411</v>
      </c>
      <c r="E1558" s="18" t="s">
        <v>1</v>
      </c>
      <c r="F1558" s="237">
        <v>120</v>
      </c>
      <c r="G1558" s="33"/>
      <c r="H1558" s="34"/>
    </row>
    <row r="1559" spans="1:8" s="2" customFormat="1" ht="16.899999999999999" customHeight="1">
      <c r="A1559" s="33"/>
      <c r="B1559" s="34"/>
      <c r="C1559" s="236" t="s">
        <v>163</v>
      </c>
      <c r="D1559" s="236" t="s">
        <v>275</v>
      </c>
      <c r="E1559" s="18" t="s">
        <v>1</v>
      </c>
      <c r="F1559" s="237">
        <v>120</v>
      </c>
      <c r="G1559" s="33"/>
      <c r="H1559" s="34"/>
    </row>
    <row r="1560" spans="1:8" s="2" customFormat="1" ht="16.899999999999999" customHeight="1">
      <c r="A1560" s="33"/>
      <c r="B1560" s="34"/>
      <c r="C1560" s="238" t="s">
        <v>2899</v>
      </c>
      <c r="D1560" s="33"/>
      <c r="E1560" s="33"/>
      <c r="F1560" s="33"/>
      <c r="G1560" s="33"/>
      <c r="H1560" s="34"/>
    </row>
    <row r="1561" spans="1:8" s="2" customFormat="1" ht="16.899999999999999" customHeight="1">
      <c r="A1561" s="33"/>
      <c r="B1561" s="34"/>
      <c r="C1561" s="236" t="s">
        <v>889</v>
      </c>
      <c r="D1561" s="236" t="s">
        <v>890</v>
      </c>
      <c r="E1561" s="18" t="s">
        <v>266</v>
      </c>
      <c r="F1561" s="237">
        <v>120</v>
      </c>
      <c r="G1561" s="33"/>
      <c r="H1561" s="34"/>
    </row>
    <row r="1562" spans="1:8" s="2" customFormat="1" ht="16.899999999999999" customHeight="1">
      <c r="A1562" s="33"/>
      <c r="B1562" s="34"/>
      <c r="C1562" s="236" t="s">
        <v>884</v>
      </c>
      <c r="D1562" s="236" t="s">
        <v>885</v>
      </c>
      <c r="E1562" s="18" t="s">
        <v>316</v>
      </c>
      <c r="F1562" s="237">
        <v>62.4</v>
      </c>
      <c r="G1562" s="33"/>
      <c r="H1562" s="34"/>
    </row>
    <row r="1563" spans="1:8" s="2" customFormat="1" ht="16.899999999999999" customHeight="1">
      <c r="A1563" s="33"/>
      <c r="B1563" s="34"/>
      <c r="C1563" s="232" t="s">
        <v>167</v>
      </c>
      <c r="D1563" s="233" t="s">
        <v>1</v>
      </c>
      <c r="E1563" s="234" t="s">
        <v>1</v>
      </c>
      <c r="F1563" s="235">
        <v>12</v>
      </c>
      <c r="G1563" s="33"/>
      <c r="H1563" s="34"/>
    </row>
    <row r="1564" spans="1:8" s="2" customFormat="1" ht="16.899999999999999" customHeight="1">
      <c r="A1564" s="33"/>
      <c r="B1564" s="34"/>
      <c r="C1564" s="236" t="s">
        <v>1</v>
      </c>
      <c r="D1564" s="236" t="s">
        <v>333</v>
      </c>
      <c r="E1564" s="18" t="s">
        <v>1</v>
      </c>
      <c r="F1564" s="237">
        <v>12</v>
      </c>
      <c r="G1564" s="33"/>
      <c r="H1564" s="34"/>
    </row>
    <row r="1565" spans="1:8" s="2" customFormat="1" ht="16.899999999999999" customHeight="1">
      <c r="A1565" s="33"/>
      <c r="B1565" s="34"/>
      <c r="C1565" s="236" t="s">
        <v>167</v>
      </c>
      <c r="D1565" s="236" t="s">
        <v>275</v>
      </c>
      <c r="E1565" s="18" t="s">
        <v>1</v>
      </c>
      <c r="F1565" s="237">
        <v>12</v>
      </c>
      <c r="G1565" s="33"/>
      <c r="H1565" s="34"/>
    </row>
    <row r="1566" spans="1:8" s="2" customFormat="1" ht="16.899999999999999" customHeight="1">
      <c r="A1566" s="33"/>
      <c r="B1566" s="34"/>
      <c r="C1566" s="238" t="s">
        <v>2899</v>
      </c>
      <c r="D1566" s="33"/>
      <c r="E1566" s="33"/>
      <c r="F1566" s="33"/>
      <c r="G1566" s="33"/>
      <c r="H1566" s="34"/>
    </row>
    <row r="1567" spans="1:8" s="2" customFormat="1" ht="16.899999999999999" customHeight="1">
      <c r="A1567" s="33"/>
      <c r="B1567" s="34"/>
      <c r="C1567" s="236" t="s">
        <v>868</v>
      </c>
      <c r="D1567" s="236" t="s">
        <v>869</v>
      </c>
      <c r="E1567" s="18" t="s">
        <v>266</v>
      </c>
      <c r="F1567" s="237">
        <v>12</v>
      </c>
      <c r="G1567" s="33"/>
      <c r="H1567" s="34"/>
    </row>
    <row r="1568" spans="1:8" s="2" customFormat="1" ht="16.899999999999999" customHeight="1">
      <c r="A1568" s="33"/>
      <c r="B1568" s="34"/>
      <c r="C1568" s="236" t="s">
        <v>975</v>
      </c>
      <c r="D1568" s="236" t="s">
        <v>976</v>
      </c>
      <c r="E1568" s="18" t="s">
        <v>266</v>
      </c>
      <c r="F1568" s="237">
        <v>12</v>
      </c>
      <c r="G1568" s="33"/>
      <c r="H1568" s="34"/>
    </row>
    <row r="1569" spans="1:8" s="2" customFormat="1" ht="16.899999999999999" customHeight="1">
      <c r="A1569" s="33"/>
      <c r="B1569" s="34"/>
      <c r="C1569" s="236" t="s">
        <v>971</v>
      </c>
      <c r="D1569" s="236" t="s">
        <v>972</v>
      </c>
      <c r="E1569" s="18" t="s">
        <v>266</v>
      </c>
      <c r="F1569" s="237">
        <v>12</v>
      </c>
      <c r="G1569" s="33"/>
      <c r="H1569" s="34"/>
    </row>
    <row r="1570" spans="1:8" s="2" customFormat="1" ht="16.899999999999999" customHeight="1">
      <c r="A1570" s="33"/>
      <c r="B1570" s="34"/>
      <c r="C1570" s="232" t="s">
        <v>169</v>
      </c>
      <c r="D1570" s="233" t="s">
        <v>1</v>
      </c>
      <c r="E1570" s="234" t="s">
        <v>1</v>
      </c>
      <c r="F1570" s="235">
        <v>8471.4</v>
      </c>
      <c r="G1570" s="33"/>
      <c r="H1570" s="34"/>
    </row>
    <row r="1571" spans="1:8" s="2" customFormat="1" ht="16.899999999999999" customHeight="1">
      <c r="A1571" s="33"/>
      <c r="B1571" s="34"/>
      <c r="C1571" s="236" t="s">
        <v>1</v>
      </c>
      <c r="D1571" s="236" t="s">
        <v>324</v>
      </c>
      <c r="E1571" s="18" t="s">
        <v>1</v>
      </c>
      <c r="F1571" s="237">
        <v>0</v>
      </c>
      <c r="G1571" s="33"/>
      <c r="H1571" s="34"/>
    </row>
    <row r="1572" spans="1:8" s="2" customFormat="1" ht="16.899999999999999" customHeight="1">
      <c r="A1572" s="33"/>
      <c r="B1572" s="34"/>
      <c r="C1572" s="236" t="s">
        <v>1</v>
      </c>
      <c r="D1572" s="236" t="s">
        <v>2330</v>
      </c>
      <c r="E1572" s="18" t="s">
        <v>1</v>
      </c>
      <c r="F1572" s="237">
        <v>8471.4</v>
      </c>
      <c r="G1572" s="33"/>
      <c r="H1572" s="34"/>
    </row>
    <row r="1573" spans="1:8" s="2" customFormat="1" ht="16.899999999999999" customHeight="1">
      <c r="A1573" s="33"/>
      <c r="B1573" s="34"/>
      <c r="C1573" s="236" t="s">
        <v>169</v>
      </c>
      <c r="D1573" s="236" t="s">
        <v>275</v>
      </c>
      <c r="E1573" s="18" t="s">
        <v>1</v>
      </c>
      <c r="F1573" s="237">
        <v>8471.4</v>
      </c>
      <c r="G1573" s="33"/>
      <c r="H1573" s="34"/>
    </row>
    <row r="1574" spans="1:8" s="2" customFormat="1" ht="16.899999999999999" customHeight="1">
      <c r="A1574" s="33"/>
      <c r="B1574" s="34"/>
      <c r="C1574" s="238" t="s">
        <v>2899</v>
      </c>
      <c r="D1574" s="33"/>
      <c r="E1574" s="33"/>
      <c r="F1574" s="33"/>
      <c r="G1574" s="33"/>
      <c r="H1574" s="34"/>
    </row>
    <row r="1575" spans="1:8" s="2" customFormat="1" ht="16.899999999999999" customHeight="1">
      <c r="A1575" s="33"/>
      <c r="B1575" s="34"/>
      <c r="C1575" s="236" t="s">
        <v>417</v>
      </c>
      <c r="D1575" s="236" t="s">
        <v>418</v>
      </c>
      <c r="E1575" s="18" t="s">
        <v>419</v>
      </c>
      <c r="F1575" s="237">
        <v>7624.26</v>
      </c>
      <c r="G1575" s="33"/>
      <c r="H1575" s="34"/>
    </row>
    <row r="1576" spans="1:8" s="2" customFormat="1" ht="16.899999999999999" customHeight="1">
      <c r="A1576" s="33"/>
      <c r="B1576" s="34"/>
      <c r="C1576" s="236" t="s">
        <v>440</v>
      </c>
      <c r="D1576" s="236" t="s">
        <v>441</v>
      </c>
      <c r="E1576" s="18" t="s">
        <v>419</v>
      </c>
      <c r="F1576" s="237">
        <v>762.42600000000004</v>
      </c>
      <c r="G1576" s="33"/>
      <c r="H1576" s="34"/>
    </row>
    <row r="1577" spans="1:8" s="2" customFormat="1" ht="16.899999999999999" customHeight="1">
      <c r="A1577" s="33"/>
      <c r="B1577" s="34"/>
      <c r="C1577" s="236" t="s">
        <v>449</v>
      </c>
      <c r="D1577" s="236" t="s">
        <v>450</v>
      </c>
      <c r="E1577" s="18" t="s">
        <v>419</v>
      </c>
      <c r="F1577" s="237">
        <v>84.713999999999999</v>
      </c>
      <c r="G1577" s="33"/>
      <c r="H1577" s="34"/>
    </row>
    <row r="1578" spans="1:8" s="2" customFormat="1" ht="16.899999999999999" customHeight="1">
      <c r="A1578" s="33"/>
      <c r="B1578" s="34"/>
      <c r="C1578" s="236" t="s">
        <v>430</v>
      </c>
      <c r="D1578" s="236" t="s">
        <v>431</v>
      </c>
      <c r="E1578" s="18" t="s">
        <v>432</v>
      </c>
      <c r="F1578" s="237">
        <v>8.5559999999999992</v>
      </c>
      <c r="G1578" s="33"/>
      <c r="H1578" s="34"/>
    </row>
    <row r="1579" spans="1:8" s="2" customFormat="1" ht="16.899999999999999" customHeight="1">
      <c r="A1579" s="33"/>
      <c r="B1579" s="34"/>
      <c r="C1579" s="232" t="s">
        <v>173</v>
      </c>
      <c r="D1579" s="233" t="s">
        <v>1</v>
      </c>
      <c r="E1579" s="234" t="s">
        <v>1</v>
      </c>
      <c r="F1579" s="235">
        <v>56.137</v>
      </c>
      <c r="G1579" s="33"/>
      <c r="H1579" s="34"/>
    </row>
    <row r="1580" spans="1:8" s="2" customFormat="1" ht="16.899999999999999" customHeight="1">
      <c r="A1580" s="33"/>
      <c r="B1580" s="34"/>
      <c r="C1580" s="236" t="s">
        <v>1</v>
      </c>
      <c r="D1580" s="236" t="s">
        <v>876</v>
      </c>
      <c r="E1580" s="18" t="s">
        <v>1</v>
      </c>
      <c r="F1580" s="237">
        <v>56.137</v>
      </c>
      <c r="G1580" s="33"/>
      <c r="H1580" s="34"/>
    </row>
    <row r="1581" spans="1:8" s="2" customFormat="1" ht="16.899999999999999" customHeight="1">
      <c r="A1581" s="33"/>
      <c r="B1581" s="34"/>
      <c r="C1581" s="236" t="s">
        <v>173</v>
      </c>
      <c r="D1581" s="236" t="s">
        <v>275</v>
      </c>
      <c r="E1581" s="18" t="s">
        <v>1</v>
      </c>
      <c r="F1581" s="237">
        <v>56.137</v>
      </c>
      <c r="G1581" s="33"/>
      <c r="H1581" s="34"/>
    </row>
    <row r="1582" spans="1:8" s="2" customFormat="1" ht="16.899999999999999" customHeight="1">
      <c r="A1582" s="33"/>
      <c r="B1582" s="34"/>
      <c r="C1582" s="238" t="s">
        <v>2899</v>
      </c>
      <c r="D1582" s="33"/>
      <c r="E1582" s="33"/>
      <c r="F1582" s="33"/>
      <c r="G1582" s="33"/>
      <c r="H1582" s="34"/>
    </row>
    <row r="1583" spans="1:8" s="2" customFormat="1" ht="16.899999999999999" customHeight="1">
      <c r="A1583" s="33"/>
      <c r="B1583" s="34"/>
      <c r="C1583" s="236" t="s">
        <v>873</v>
      </c>
      <c r="D1583" s="236" t="s">
        <v>874</v>
      </c>
      <c r="E1583" s="18" t="s">
        <v>316</v>
      </c>
      <c r="F1583" s="237">
        <v>44.91</v>
      </c>
      <c r="G1583" s="33"/>
      <c r="H1583" s="34"/>
    </row>
    <row r="1584" spans="1:8" s="2" customFormat="1" ht="16.899999999999999" customHeight="1">
      <c r="A1584" s="33"/>
      <c r="B1584" s="34"/>
      <c r="C1584" s="236" t="s">
        <v>879</v>
      </c>
      <c r="D1584" s="236" t="s">
        <v>880</v>
      </c>
      <c r="E1584" s="18" t="s">
        <v>316</v>
      </c>
      <c r="F1584" s="237">
        <v>11.227</v>
      </c>
      <c r="G1584" s="33"/>
      <c r="H1584" s="34"/>
    </row>
    <row r="1585" spans="1:8" s="2" customFormat="1" ht="16.899999999999999" customHeight="1">
      <c r="A1585" s="33"/>
      <c r="B1585" s="34"/>
      <c r="C1585" s="236" t="s">
        <v>500</v>
      </c>
      <c r="D1585" s="236" t="s">
        <v>501</v>
      </c>
      <c r="E1585" s="18" t="s">
        <v>316</v>
      </c>
      <c r="F1585" s="237">
        <v>44.91</v>
      </c>
      <c r="G1585" s="33"/>
      <c r="H1585" s="34"/>
    </row>
    <row r="1586" spans="1:8" s="2" customFormat="1" ht="16.899999999999999" customHeight="1">
      <c r="A1586" s="33"/>
      <c r="B1586" s="34"/>
      <c r="C1586" s="236" t="s">
        <v>525</v>
      </c>
      <c r="D1586" s="236" t="s">
        <v>526</v>
      </c>
      <c r="E1586" s="18" t="s">
        <v>316</v>
      </c>
      <c r="F1586" s="237">
        <v>23.75</v>
      </c>
      <c r="G1586" s="33"/>
      <c r="H1586" s="34"/>
    </row>
    <row r="1587" spans="1:8" s="2" customFormat="1" ht="16.899999999999999" customHeight="1">
      <c r="A1587" s="33"/>
      <c r="B1587" s="34"/>
      <c r="C1587" s="232" t="s">
        <v>175</v>
      </c>
      <c r="D1587" s="233" t="s">
        <v>1</v>
      </c>
      <c r="E1587" s="234" t="s">
        <v>1</v>
      </c>
      <c r="F1587" s="235">
        <v>154.714</v>
      </c>
      <c r="G1587" s="33"/>
      <c r="H1587" s="34"/>
    </row>
    <row r="1588" spans="1:8" s="2" customFormat="1" ht="16.899999999999999" customHeight="1">
      <c r="A1588" s="33"/>
      <c r="B1588" s="34"/>
      <c r="C1588" s="236" t="s">
        <v>1</v>
      </c>
      <c r="D1588" s="236" t="s">
        <v>1319</v>
      </c>
      <c r="E1588" s="18" t="s">
        <v>1</v>
      </c>
      <c r="F1588" s="237">
        <v>152.75200000000001</v>
      </c>
      <c r="G1588" s="33"/>
      <c r="H1588" s="34"/>
    </row>
    <row r="1589" spans="1:8" s="2" customFormat="1" ht="16.899999999999999" customHeight="1">
      <c r="A1589" s="33"/>
      <c r="B1589" s="34"/>
      <c r="C1589" s="236" t="s">
        <v>1</v>
      </c>
      <c r="D1589" s="236" t="s">
        <v>1320</v>
      </c>
      <c r="E1589" s="18" t="s">
        <v>1</v>
      </c>
      <c r="F1589" s="237">
        <v>1.962</v>
      </c>
      <c r="G1589" s="33"/>
      <c r="H1589" s="34"/>
    </row>
    <row r="1590" spans="1:8" s="2" customFormat="1" ht="16.899999999999999" customHeight="1">
      <c r="A1590" s="33"/>
      <c r="B1590" s="34"/>
      <c r="C1590" s="236" t="s">
        <v>175</v>
      </c>
      <c r="D1590" s="236" t="s">
        <v>275</v>
      </c>
      <c r="E1590" s="18" t="s">
        <v>1</v>
      </c>
      <c r="F1590" s="237">
        <v>154.714</v>
      </c>
      <c r="G1590" s="33"/>
      <c r="H1590" s="34"/>
    </row>
    <row r="1591" spans="1:8" s="2" customFormat="1" ht="16.899999999999999" customHeight="1">
      <c r="A1591" s="33"/>
      <c r="B1591" s="34"/>
      <c r="C1591" s="238" t="s">
        <v>2899</v>
      </c>
      <c r="D1591" s="33"/>
      <c r="E1591" s="33"/>
      <c r="F1591" s="33"/>
      <c r="G1591" s="33"/>
      <c r="H1591" s="34"/>
    </row>
    <row r="1592" spans="1:8" s="2" customFormat="1" ht="16.899999999999999" customHeight="1">
      <c r="A1592" s="33"/>
      <c r="B1592" s="34"/>
      <c r="C1592" s="236" t="s">
        <v>500</v>
      </c>
      <c r="D1592" s="236" t="s">
        <v>501</v>
      </c>
      <c r="E1592" s="18" t="s">
        <v>316</v>
      </c>
      <c r="F1592" s="237">
        <v>123.771</v>
      </c>
      <c r="G1592" s="33"/>
      <c r="H1592" s="34"/>
    </row>
    <row r="1593" spans="1:8" s="2" customFormat="1" ht="16.899999999999999" customHeight="1">
      <c r="A1593" s="33"/>
      <c r="B1593" s="34"/>
      <c r="C1593" s="236" t="s">
        <v>510</v>
      </c>
      <c r="D1593" s="236" t="s">
        <v>511</v>
      </c>
      <c r="E1593" s="18" t="s">
        <v>316</v>
      </c>
      <c r="F1593" s="237">
        <v>30.943000000000001</v>
      </c>
      <c r="G1593" s="33"/>
      <c r="H1593" s="34"/>
    </row>
    <row r="1594" spans="1:8" s="2" customFormat="1" ht="16.899999999999999" customHeight="1">
      <c r="A1594" s="33"/>
      <c r="B1594" s="34"/>
      <c r="C1594" s="236" t="s">
        <v>521</v>
      </c>
      <c r="D1594" s="236" t="s">
        <v>522</v>
      </c>
      <c r="E1594" s="18" t="s">
        <v>316</v>
      </c>
      <c r="F1594" s="237">
        <v>154.714</v>
      </c>
      <c r="G1594" s="33"/>
      <c r="H1594" s="34"/>
    </row>
    <row r="1595" spans="1:8" s="2" customFormat="1" ht="16.899999999999999" customHeight="1">
      <c r="A1595" s="33"/>
      <c r="B1595" s="34"/>
      <c r="C1595" s="232" t="s">
        <v>177</v>
      </c>
      <c r="D1595" s="233" t="s">
        <v>1</v>
      </c>
      <c r="E1595" s="234" t="s">
        <v>1</v>
      </c>
      <c r="F1595" s="235">
        <v>56.137</v>
      </c>
      <c r="G1595" s="33"/>
      <c r="H1595" s="34"/>
    </row>
    <row r="1596" spans="1:8" s="2" customFormat="1" ht="16.899999999999999" customHeight="1">
      <c r="A1596" s="33"/>
      <c r="B1596" s="34"/>
      <c r="C1596" s="236" t="s">
        <v>1</v>
      </c>
      <c r="D1596" s="236" t="s">
        <v>503</v>
      </c>
      <c r="E1596" s="18" t="s">
        <v>1</v>
      </c>
      <c r="F1596" s="237">
        <v>0</v>
      </c>
      <c r="G1596" s="33"/>
      <c r="H1596" s="34"/>
    </row>
    <row r="1597" spans="1:8" s="2" customFormat="1" ht="16.899999999999999" customHeight="1">
      <c r="A1597" s="33"/>
      <c r="B1597" s="34"/>
      <c r="C1597" s="236" t="s">
        <v>1</v>
      </c>
      <c r="D1597" s="236" t="s">
        <v>173</v>
      </c>
      <c r="E1597" s="18" t="s">
        <v>1</v>
      </c>
      <c r="F1597" s="237">
        <v>56.137</v>
      </c>
      <c r="G1597" s="33"/>
      <c r="H1597" s="34"/>
    </row>
    <row r="1598" spans="1:8" s="2" customFormat="1" ht="16.899999999999999" customHeight="1">
      <c r="A1598" s="33"/>
      <c r="B1598" s="34"/>
      <c r="C1598" s="236" t="s">
        <v>177</v>
      </c>
      <c r="D1598" s="236" t="s">
        <v>275</v>
      </c>
      <c r="E1598" s="18" t="s">
        <v>1</v>
      </c>
      <c r="F1598" s="237">
        <v>56.137</v>
      </c>
      <c r="G1598" s="33"/>
      <c r="H1598" s="34"/>
    </row>
    <row r="1599" spans="1:8" s="2" customFormat="1" ht="16.899999999999999" customHeight="1">
      <c r="A1599" s="33"/>
      <c r="B1599" s="34"/>
      <c r="C1599" s="238" t="s">
        <v>2899</v>
      </c>
      <c r="D1599" s="33"/>
      <c r="E1599" s="33"/>
      <c r="F1599" s="33"/>
      <c r="G1599" s="33"/>
      <c r="H1599" s="34"/>
    </row>
    <row r="1600" spans="1:8" s="2" customFormat="1" ht="16.899999999999999" customHeight="1">
      <c r="A1600" s="33"/>
      <c r="B1600" s="34"/>
      <c r="C1600" s="236" t="s">
        <v>500</v>
      </c>
      <c r="D1600" s="236" t="s">
        <v>501</v>
      </c>
      <c r="E1600" s="18" t="s">
        <v>316</v>
      </c>
      <c r="F1600" s="237">
        <v>44.91</v>
      </c>
      <c r="G1600" s="33"/>
      <c r="H1600" s="34"/>
    </row>
    <row r="1601" spans="1:8" s="2" customFormat="1" ht="16.899999999999999" customHeight="1">
      <c r="A1601" s="33"/>
      <c r="B1601" s="34"/>
      <c r="C1601" s="236" t="s">
        <v>510</v>
      </c>
      <c r="D1601" s="236" t="s">
        <v>511</v>
      </c>
      <c r="E1601" s="18" t="s">
        <v>316</v>
      </c>
      <c r="F1601" s="237">
        <v>11.227</v>
      </c>
      <c r="G1601" s="33"/>
      <c r="H1601" s="34"/>
    </row>
    <row r="1602" spans="1:8" s="2" customFormat="1" ht="16.899999999999999" customHeight="1">
      <c r="A1602" s="33"/>
      <c r="B1602" s="34"/>
      <c r="C1602" s="236" t="s">
        <v>521</v>
      </c>
      <c r="D1602" s="236" t="s">
        <v>522</v>
      </c>
      <c r="E1602" s="18" t="s">
        <v>316</v>
      </c>
      <c r="F1602" s="237">
        <v>56.137</v>
      </c>
      <c r="G1602" s="33"/>
      <c r="H1602" s="34"/>
    </row>
    <row r="1603" spans="1:8" s="2" customFormat="1" ht="16.899999999999999" customHeight="1">
      <c r="A1603" s="33"/>
      <c r="B1603" s="34"/>
      <c r="C1603" s="232" t="s">
        <v>179</v>
      </c>
      <c r="D1603" s="233" t="s">
        <v>1</v>
      </c>
      <c r="E1603" s="234" t="s">
        <v>1</v>
      </c>
      <c r="F1603" s="235">
        <v>2.6019999999999999</v>
      </c>
      <c r="G1603" s="33"/>
      <c r="H1603" s="34"/>
    </row>
    <row r="1604" spans="1:8" s="2" customFormat="1" ht="16.899999999999999" customHeight="1">
      <c r="A1604" s="33"/>
      <c r="B1604" s="34"/>
      <c r="C1604" s="236" t="s">
        <v>1</v>
      </c>
      <c r="D1604" s="236" t="s">
        <v>503</v>
      </c>
      <c r="E1604" s="18" t="s">
        <v>1</v>
      </c>
      <c r="F1604" s="237">
        <v>0</v>
      </c>
      <c r="G1604" s="33"/>
      <c r="H1604" s="34"/>
    </row>
    <row r="1605" spans="1:8" s="2" customFormat="1" ht="16.899999999999999" customHeight="1">
      <c r="A1605" s="33"/>
      <c r="B1605" s="34"/>
      <c r="C1605" s="236" t="s">
        <v>1</v>
      </c>
      <c r="D1605" s="236" t="s">
        <v>217</v>
      </c>
      <c r="E1605" s="18" t="s">
        <v>1</v>
      </c>
      <c r="F1605" s="237">
        <v>2.6019999999999999</v>
      </c>
      <c r="G1605" s="33"/>
      <c r="H1605" s="34"/>
    </row>
    <row r="1606" spans="1:8" s="2" customFormat="1" ht="16.899999999999999" customHeight="1">
      <c r="A1606" s="33"/>
      <c r="B1606" s="34"/>
      <c r="C1606" s="236" t="s">
        <v>179</v>
      </c>
      <c r="D1606" s="236" t="s">
        <v>275</v>
      </c>
      <c r="E1606" s="18" t="s">
        <v>1</v>
      </c>
      <c r="F1606" s="237">
        <v>2.6019999999999999</v>
      </c>
      <c r="G1606" s="33"/>
      <c r="H1606" s="34"/>
    </row>
    <row r="1607" spans="1:8" s="2" customFormat="1" ht="16.899999999999999" customHeight="1">
      <c r="A1607" s="33"/>
      <c r="B1607" s="34"/>
      <c r="C1607" s="238" t="s">
        <v>2899</v>
      </c>
      <c r="D1607" s="33"/>
      <c r="E1607" s="33"/>
      <c r="F1607" s="33"/>
      <c r="G1607" s="33"/>
      <c r="H1607" s="34"/>
    </row>
    <row r="1608" spans="1:8" s="2" customFormat="1" ht="16.899999999999999" customHeight="1">
      <c r="A1608" s="33"/>
      <c r="B1608" s="34"/>
      <c r="C1608" s="236" t="s">
        <v>500</v>
      </c>
      <c r="D1608" s="236" t="s">
        <v>501</v>
      </c>
      <c r="E1608" s="18" t="s">
        <v>316</v>
      </c>
      <c r="F1608" s="237">
        <v>2.0819999999999999</v>
      </c>
      <c r="G1608" s="33"/>
      <c r="H1608" s="34"/>
    </row>
    <row r="1609" spans="1:8" s="2" customFormat="1" ht="16.899999999999999" customHeight="1">
      <c r="A1609" s="33"/>
      <c r="B1609" s="34"/>
      <c r="C1609" s="236" t="s">
        <v>510</v>
      </c>
      <c r="D1609" s="236" t="s">
        <v>511</v>
      </c>
      <c r="E1609" s="18" t="s">
        <v>316</v>
      </c>
      <c r="F1609" s="237">
        <v>0.52</v>
      </c>
      <c r="G1609" s="33"/>
      <c r="H1609" s="34"/>
    </row>
    <row r="1610" spans="1:8" s="2" customFormat="1" ht="16.899999999999999" customHeight="1">
      <c r="A1610" s="33"/>
      <c r="B1610" s="34"/>
      <c r="C1610" s="236" t="s">
        <v>521</v>
      </c>
      <c r="D1610" s="236" t="s">
        <v>522</v>
      </c>
      <c r="E1610" s="18" t="s">
        <v>316</v>
      </c>
      <c r="F1610" s="237">
        <v>2.6019999999999999</v>
      </c>
      <c r="G1610" s="33"/>
      <c r="H1610" s="34"/>
    </row>
    <row r="1611" spans="1:8" s="2" customFormat="1" ht="16.899999999999999" customHeight="1">
      <c r="A1611" s="33"/>
      <c r="B1611" s="34"/>
      <c r="C1611" s="232" t="s">
        <v>1236</v>
      </c>
      <c r="D1611" s="233" t="s">
        <v>1</v>
      </c>
      <c r="E1611" s="234" t="s">
        <v>1</v>
      </c>
      <c r="F1611" s="235">
        <v>23.97</v>
      </c>
      <c r="G1611" s="33"/>
      <c r="H1611" s="34"/>
    </row>
    <row r="1612" spans="1:8" s="2" customFormat="1" ht="16.899999999999999" customHeight="1">
      <c r="A1612" s="33"/>
      <c r="B1612" s="34"/>
      <c r="C1612" s="236" t="s">
        <v>1</v>
      </c>
      <c r="D1612" s="236" t="s">
        <v>2348</v>
      </c>
      <c r="E1612" s="18" t="s">
        <v>1</v>
      </c>
      <c r="F1612" s="237">
        <v>23.97</v>
      </c>
      <c r="G1612" s="33"/>
      <c r="H1612" s="34"/>
    </row>
    <row r="1613" spans="1:8" s="2" customFormat="1" ht="16.899999999999999" customHeight="1">
      <c r="A1613" s="33"/>
      <c r="B1613" s="34"/>
      <c r="C1613" s="236" t="s">
        <v>1236</v>
      </c>
      <c r="D1613" s="236" t="s">
        <v>275</v>
      </c>
      <c r="E1613" s="18" t="s">
        <v>1</v>
      </c>
      <c r="F1613" s="237">
        <v>23.97</v>
      </c>
      <c r="G1613" s="33"/>
      <c r="H1613" s="34"/>
    </row>
    <row r="1614" spans="1:8" s="2" customFormat="1" ht="16.899999999999999" customHeight="1">
      <c r="A1614" s="33"/>
      <c r="B1614" s="34"/>
      <c r="C1614" s="238" t="s">
        <v>2899</v>
      </c>
      <c r="D1614" s="33"/>
      <c r="E1614" s="33"/>
      <c r="F1614" s="33"/>
      <c r="G1614" s="33"/>
      <c r="H1614" s="34"/>
    </row>
    <row r="1615" spans="1:8" s="2" customFormat="1" ht="16.899999999999999" customHeight="1">
      <c r="A1615" s="33"/>
      <c r="B1615" s="34"/>
      <c r="C1615" s="236" t="s">
        <v>549</v>
      </c>
      <c r="D1615" s="236" t="s">
        <v>550</v>
      </c>
      <c r="E1615" s="18" t="s">
        <v>372</v>
      </c>
      <c r="F1615" s="237">
        <v>23.97</v>
      </c>
      <c r="G1615" s="33"/>
      <c r="H1615" s="34"/>
    </row>
    <row r="1616" spans="1:8" s="2" customFormat="1" ht="16.899999999999999" customHeight="1">
      <c r="A1616" s="33"/>
      <c r="B1616" s="34"/>
      <c r="C1616" s="236" t="s">
        <v>525</v>
      </c>
      <c r="D1616" s="236" t="s">
        <v>526</v>
      </c>
      <c r="E1616" s="18" t="s">
        <v>316</v>
      </c>
      <c r="F1616" s="237">
        <v>144.41900000000001</v>
      </c>
      <c r="G1616" s="33"/>
      <c r="H1616" s="34"/>
    </row>
    <row r="1617" spans="1:8" s="2" customFormat="1" ht="16.899999999999999" customHeight="1">
      <c r="A1617" s="33"/>
      <c r="B1617" s="34"/>
      <c r="C1617" s="236" t="s">
        <v>559</v>
      </c>
      <c r="D1617" s="236" t="s">
        <v>560</v>
      </c>
      <c r="E1617" s="18" t="s">
        <v>372</v>
      </c>
      <c r="F1617" s="237">
        <v>47.94</v>
      </c>
      <c r="G1617" s="33"/>
      <c r="H1617" s="34"/>
    </row>
    <row r="1618" spans="1:8" s="2" customFormat="1" ht="16.899999999999999" customHeight="1">
      <c r="A1618" s="33"/>
      <c r="B1618" s="34"/>
      <c r="C1618" s="232" t="s">
        <v>182</v>
      </c>
      <c r="D1618" s="233" t="s">
        <v>1</v>
      </c>
      <c r="E1618" s="234" t="s">
        <v>1</v>
      </c>
      <c r="F1618" s="235">
        <v>107.956</v>
      </c>
      <c r="G1618" s="33"/>
      <c r="H1618" s="34"/>
    </row>
    <row r="1619" spans="1:8" s="2" customFormat="1" ht="16.899999999999999" customHeight="1">
      <c r="A1619" s="33"/>
      <c r="B1619" s="34"/>
      <c r="C1619" s="236" t="s">
        <v>1</v>
      </c>
      <c r="D1619" s="236" t="s">
        <v>1488</v>
      </c>
      <c r="E1619" s="18" t="s">
        <v>1</v>
      </c>
      <c r="F1619" s="237">
        <v>107.956</v>
      </c>
      <c r="G1619" s="33"/>
      <c r="H1619" s="34"/>
    </row>
    <row r="1620" spans="1:8" s="2" customFormat="1" ht="16.899999999999999" customHeight="1">
      <c r="A1620" s="33"/>
      <c r="B1620" s="34"/>
      <c r="C1620" s="236" t="s">
        <v>182</v>
      </c>
      <c r="D1620" s="236" t="s">
        <v>275</v>
      </c>
      <c r="E1620" s="18" t="s">
        <v>1</v>
      </c>
      <c r="F1620" s="237">
        <v>107.956</v>
      </c>
      <c r="G1620" s="33"/>
      <c r="H1620" s="34"/>
    </row>
    <row r="1621" spans="1:8" s="2" customFormat="1" ht="16.899999999999999" customHeight="1">
      <c r="A1621" s="33"/>
      <c r="B1621" s="34"/>
      <c r="C1621" s="238" t="s">
        <v>2899</v>
      </c>
      <c r="D1621" s="33"/>
      <c r="E1621" s="33"/>
      <c r="F1621" s="33"/>
      <c r="G1621" s="33"/>
      <c r="H1621" s="34"/>
    </row>
    <row r="1622" spans="1:8" s="2" customFormat="1" ht="16.899999999999999" customHeight="1">
      <c r="A1622" s="33"/>
      <c r="B1622" s="34"/>
      <c r="C1622" s="236" t="s">
        <v>549</v>
      </c>
      <c r="D1622" s="236" t="s">
        <v>550</v>
      </c>
      <c r="E1622" s="18" t="s">
        <v>372</v>
      </c>
      <c r="F1622" s="237">
        <v>107.956</v>
      </c>
      <c r="G1622" s="33"/>
      <c r="H1622" s="34"/>
    </row>
    <row r="1623" spans="1:8" s="2" customFormat="1" ht="16.899999999999999" customHeight="1">
      <c r="A1623" s="33"/>
      <c r="B1623" s="34"/>
      <c r="C1623" s="236" t="s">
        <v>525</v>
      </c>
      <c r="D1623" s="236" t="s">
        <v>526</v>
      </c>
      <c r="E1623" s="18" t="s">
        <v>316</v>
      </c>
      <c r="F1623" s="237">
        <v>23.75</v>
      </c>
      <c r="G1623" s="33"/>
      <c r="H1623" s="34"/>
    </row>
    <row r="1624" spans="1:8" s="2" customFormat="1" ht="16.899999999999999" customHeight="1">
      <c r="A1624" s="33"/>
      <c r="B1624" s="34"/>
      <c r="C1624" s="236" t="s">
        <v>559</v>
      </c>
      <c r="D1624" s="236" t="s">
        <v>560</v>
      </c>
      <c r="E1624" s="18" t="s">
        <v>372</v>
      </c>
      <c r="F1624" s="237">
        <v>140.34299999999999</v>
      </c>
      <c r="G1624" s="33"/>
      <c r="H1624" s="34"/>
    </row>
    <row r="1625" spans="1:8" s="2" customFormat="1" ht="16.899999999999999" customHeight="1">
      <c r="A1625" s="33"/>
      <c r="B1625" s="34"/>
      <c r="C1625" s="232" t="s">
        <v>1629</v>
      </c>
      <c r="D1625" s="233" t="s">
        <v>1</v>
      </c>
      <c r="E1625" s="234" t="s">
        <v>1</v>
      </c>
      <c r="F1625" s="235">
        <v>2.89</v>
      </c>
      <c r="G1625" s="33"/>
      <c r="H1625" s="34"/>
    </row>
    <row r="1626" spans="1:8" s="2" customFormat="1" ht="16.899999999999999" customHeight="1">
      <c r="A1626" s="33"/>
      <c r="B1626" s="34"/>
      <c r="C1626" s="236" t="s">
        <v>1</v>
      </c>
      <c r="D1626" s="236" t="s">
        <v>1765</v>
      </c>
      <c r="E1626" s="18" t="s">
        <v>1</v>
      </c>
      <c r="F1626" s="237">
        <v>2.89</v>
      </c>
      <c r="G1626" s="33"/>
      <c r="H1626" s="34"/>
    </row>
    <row r="1627" spans="1:8" s="2" customFormat="1" ht="16.899999999999999" customHeight="1">
      <c r="A1627" s="33"/>
      <c r="B1627" s="34"/>
      <c r="C1627" s="236" t="s">
        <v>1629</v>
      </c>
      <c r="D1627" s="236" t="s">
        <v>275</v>
      </c>
      <c r="E1627" s="18" t="s">
        <v>1</v>
      </c>
      <c r="F1627" s="237">
        <v>2.89</v>
      </c>
      <c r="G1627" s="33"/>
      <c r="H1627" s="34"/>
    </row>
    <row r="1628" spans="1:8" s="2" customFormat="1" ht="16.899999999999999" customHeight="1">
      <c r="A1628" s="33"/>
      <c r="B1628" s="34"/>
      <c r="C1628" s="238" t="s">
        <v>2899</v>
      </c>
      <c r="D1628" s="33"/>
      <c r="E1628" s="33"/>
      <c r="F1628" s="33"/>
      <c r="G1628" s="33"/>
      <c r="H1628" s="34"/>
    </row>
    <row r="1629" spans="1:8" s="2" customFormat="1" ht="16.899999999999999" customHeight="1">
      <c r="A1629" s="33"/>
      <c r="B1629" s="34"/>
      <c r="C1629" s="236" t="s">
        <v>549</v>
      </c>
      <c r="D1629" s="236" t="s">
        <v>550</v>
      </c>
      <c r="E1629" s="18" t="s">
        <v>372</v>
      </c>
      <c r="F1629" s="237">
        <v>2.89</v>
      </c>
      <c r="G1629" s="33"/>
      <c r="H1629" s="34"/>
    </row>
    <row r="1630" spans="1:8" s="2" customFormat="1" ht="16.899999999999999" customHeight="1">
      <c r="A1630" s="33"/>
      <c r="B1630" s="34"/>
      <c r="C1630" s="236" t="s">
        <v>525</v>
      </c>
      <c r="D1630" s="236" t="s">
        <v>526</v>
      </c>
      <c r="E1630" s="18" t="s">
        <v>316</v>
      </c>
      <c r="F1630" s="237">
        <v>3.468</v>
      </c>
      <c r="G1630" s="33"/>
      <c r="H1630" s="34"/>
    </row>
    <row r="1631" spans="1:8" s="2" customFormat="1" ht="16.899999999999999" customHeight="1">
      <c r="A1631" s="33"/>
      <c r="B1631" s="34"/>
      <c r="C1631" s="236" t="s">
        <v>559</v>
      </c>
      <c r="D1631" s="236" t="s">
        <v>560</v>
      </c>
      <c r="E1631" s="18" t="s">
        <v>372</v>
      </c>
      <c r="F1631" s="237">
        <v>5.78</v>
      </c>
      <c r="G1631" s="33"/>
      <c r="H1631" s="34"/>
    </row>
    <row r="1632" spans="1:8" s="2" customFormat="1" ht="16.899999999999999" customHeight="1">
      <c r="A1632" s="33"/>
      <c r="B1632" s="34"/>
      <c r="C1632" s="232" t="s">
        <v>184</v>
      </c>
      <c r="D1632" s="233" t="s">
        <v>1</v>
      </c>
      <c r="E1632" s="234" t="s">
        <v>1</v>
      </c>
      <c r="F1632" s="235">
        <v>99</v>
      </c>
      <c r="G1632" s="33"/>
      <c r="H1632" s="34"/>
    </row>
    <row r="1633" spans="1:8" s="2" customFormat="1" ht="16.899999999999999" customHeight="1">
      <c r="A1633" s="33"/>
      <c r="B1633" s="34"/>
      <c r="C1633" s="236" t="s">
        <v>1</v>
      </c>
      <c r="D1633" s="236" t="s">
        <v>2415</v>
      </c>
      <c r="E1633" s="18" t="s">
        <v>1</v>
      </c>
      <c r="F1633" s="237">
        <v>0</v>
      </c>
      <c r="G1633" s="33"/>
      <c r="H1633" s="34"/>
    </row>
    <row r="1634" spans="1:8" s="2" customFormat="1" ht="16.899999999999999" customHeight="1">
      <c r="A1634" s="33"/>
      <c r="B1634" s="34"/>
      <c r="C1634" s="236" t="s">
        <v>1</v>
      </c>
      <c r="D1634" s="236" t="s">
        <v>2416</v>
      </c>
      <c r="E1634" s="18" t="s">
        <v>1</v>
      </c>
      <c r="F1634" s="237">
        <v>81</v>
      </c>
      <c r="G1634" s="33"/>
      <c r="H1634" s="34"/>
    </row>
    <row r="1635" spans="1:8" s="2" customFormat="1" ht="16.899999999999999" customHeight="1">
      <c r="A1635" s="33"/>
      <c r="B1635" s="34"/>
      <c r="C1635" s="236" t="s">
        <v>1</v>
      </c>
      <c r="D1635" s="236" t="s">
        <v>1467</v>
      </c>
      <c r="E1635" s="18" t="s">
        <v>1</v>
      </c>
      <c r="F1635" s="237">
        <v>18</v>
      </c>
      <c r="G1635" s="33"/>
      <c r="H1635" s="34"/>
    </row>
    <row r="1636" spans="1:8" s="2" customFormat="1" ht="16.899999999999999" customHeight="1">
      <c r="A1636" s="33"/>
      <c r="B1636" s="34"/>
      <c r="C1636" s="236" t="s">
        <v>184</v>
      </c>
      <c r="D1636" s="236" t="s">
        <v>275</v>
      </c>
      <c r="E1636" s="18" t="s">
        <v>1</v>
      </c>
      <c r="F1636" s="237">
        <v>99</v>
      </c>
      <c r="G1636" s="33"/>
      <c r="H1636" s="34"/>
    </row>
    <row r="1637" spans="1:8" s="2" customFormat="1" ht="16.899999999999999" customHeight="1">
      <c r="A1637" s="33"/>
      <c r="B1637" s="34"/>
      <c r="C1637" s="238" t="s">
        <v>2899</v>
      </c>
      <c r="D1637" s="33"/>
      <c r="E1637" s="33"/>
      <c r="F1637" s="33"/>
      <c r="G1637" s="33"/>
      <c r="H1637" s="34"/>
    </row>
    <row r="1638" spans="1:8" s="2" customFormat="1" ht="16.899999999999999" customHeight="1">
      <c r="A1638" s="33"/>
      <c r="B1638" s="34"/>
      <c r="C1638" s="236" t="s">
        <v>906</v>
      </c>
      <c r="D1638" s="236" t="s">
        <v>907</v>
      </c>
      <c r="E1638" s="18" t="s">
        <v>372</v>
      </c>
      <c r="F1638" s="237">
        <v>99</v>
      </c>
      <c r="G1638" s="33"/>
      <c r="H1638" s="34"/>
    </row>
    <row r="1639" spans="1:8" s="2" customFormat="1" ht="16.899999999999999" customHeight="1">
      <c r="A1639" s="33"/>
      <c r="B1639" s="34"/>
      <c r="C1639" s="236" t="s">
        <v>919</v>
      </c>
      <c r="D1639" s="236" t="s">
        <v>920</v>
      </c>
      <c r="E1639" s="18" t="s">
        <v>372</v>
      </c>
      <c r="F1639" s="237">
        <v>99</v>
      </c>
      <c r="G1639" s="33"/>
      <c r="H1639" s="34"/>
    </row>
    <row r="1640" spans="1:8" s="2" customFormat="1" ht="16.899999999999999" customHeight="1">
      <c r="A1640" s="33"/>
      <c r="B1640" s="34"/>
      <c r="C1640" s="236" t="s">
        <v>913</v>
      </c>
      <c r="D1640" s="236" t="s">
        <v>914</v>
      </c>
      <c r="E1640" s="18" t="s">
        <v>915</v>
      </c>
      <c r="F1640" s="237">
        <v>22.22</v>
      </c>
      <c r="G1640" s="33"/>
      <c r="H1640" s="34"/>
    </row>
    <row r="1641" spans="1:8" s="2" customFormat="1" ht="16.899999999999999" customHeight="1">
      <c r="A1641" s="33"/>
      <c r="B1641" s="34"/>
      <c r="C1641" s="232" t="s">
        <v>186</v>
      </c>
      <c r="D1641" s="233" t="s">
        <v>1</v>
      </c>
      <c r="E1641" s="234" t="s">
        <v>1</v>
      </c>
      <c r="F1641" s="235">
        <v>107.956</v>
      </c>
      <c r="G1641" s="33"/>
      <c r="H1641" s="34"/>
    </row>
    <row r="1642" spans="1:8" s="2" customFormat="1" ht="16.899999999999999" customHeight="1">
      <c r="A1642" s="33"/>
      <c r="B1642" s="34"/>
      <c r="C1642" s="236" t="s">
        <v>1</v>
      </c>
      <c r="D1642" s="236" t="s">
        <v>933</v>
      </c>
      <c r="E1642" s="18" t="s">
        <v>1</v>
      </c>
      <c r="F1642" s="237">
        <v>0</v>
      </c>
      <c r="G1642" s="33"/>
      <c r="H1642" s="34"/>
    </row>
    <row r="1643" spans="1:8" s="2" customFormat="1" ht="16.899999999999999" customHeight="1">
      <c r="A1643" s="33"/>
      <c r="B1643" s="34"/>
      <c r="C1643" s="236" t="s">
        <v>1</v>
      </c>
      <c r="D1643" s="236" t="s">
        <v>2417</v>
      </c>
      <c r="E1643" s="18" t="s">
        <v>1</v>
      </c>
      <c r="F1643" s="237">
        <v>86.876000000000005</v>
      </c>
      <c r="G1643" s="33"/>
      <c r="H1643" s="34"/>
    </row>
    <row r="1644" spans="1:8" s="2" customFormat="1" ht="16.899999999999999" customHeight="1">
      <c r="A1644" s="33"/>
      <c r="B1644" s="34"/>
      <c r="C1644" s="236" t="s">
        <v>1</v>
      </c>
      <c r="D1644" s="236" t="s">
        <v>935</v>
      </c>
      <c r="E1644" s="18" t="s">
        <v>1</v>
      </c>
      <c r="F1644" s="237">
        <v>21.08</v>
      </c>
      <c r="G1644" s="33"/>
      <c r="H1644" s="34"/>
    </row>
    <row r="1645" spans="1:8" s="2" customFormat="1" ht="16.899999999999999" customHeight="1">
      <c r="A1645" s="33"/>
      <c r="B1645" s="34"/>
      <c r="C1645" s="236" t="s">
        <v>186</v>
      </c>
      <c r="D1645" s="236" t="s">
        <v>275</v>
      </c>
      <c r="E1645" s="18" t="s">
        <v>1</v>
      </c>
      <c r="F1645" s="237">
        <v>107.956</v>
      </c>
      <c r="G1645" s="33"/>
      <c r="H1645" s="34"/>
    </row>
    <row r="1646" spans="1:8" s="2" customFormat="1" ht="16.899999999999999" customHeight="1">
      <c r="A1646" s="33"/>
      <c r="B1646" s="34"/>
      <c r="C1646" s="238" t="s">
        <v>2899</v>
      </c>
      <c r="D1646" s="33"/>
      <c r="E1646" s="33"/>
      <c r="F1646" s="33"/>
      <c r="G1646" s="33"/>
      <c r="H1646" s="34"/>
    </row>
    <row r="1647" spans="1:8" s="2" customFormat="1" ht="16.899999999999999" customHeight="1">
      <c r="A1647" s="33"/>
      <c r="B1647" s="34"/>
      <c r="C1647" s="236" t="s">
        <v>930</v>
      </c>
      <c r="D1647" s="236" t="s">
        <v>931</v>
      </c>
      <c r="E1647" s="18" t="s">
        <v>372</v>
      </c>
      <c r="F1647" s="237">
        <v>107.956</v>
      </c>
      <c r="G1647" s="33"/>
      <c r="H1647" s="34"/>
    </row>
    <row r="1648" spans="1:8" s="2" customFormat="1" ht="16.899999999999999" customHeight="1">
      <c r="A1648" s="33"/>
      <c r="B1648" s="34"/>
      <c r="C1648" s="236" t="s">
        <v>873</v>
      </c>
      <c r="D1648" s="236" t="s">
        <v>874</v>
      </c>
      <c r="E1648" s="18" t="s">
        <v>316</v>
      </c>
      <c r="F1648" s="237">
        <v>44.91</v>
      </c>
      <c r="G1648" s="33"/>
      <c r="H1648" s="34"/>
    </row>
    <row r="1649" spans="1:8" s="2" customFormat="1" ht="16.899999999999999" customHeight="1">
      <c r="A1649" s="33"/>
      <c r="B1649" s="34"/>
      <c r="C1649" s="236" t="s">
        <v>539</v>
      </c>
      <c r="D1649" s="236" t="s">
        <v>540</v>
      </c>
      <c r="E1649" s="18" t="s">
        <v>316</v>
      </c>
      <c r="F1649" s="237">
        <v>32.387</v>
      </c>
      <c r="G1649" s="33"/>
      <c r="H1649" s="34"/>
    </row>
    <row r="1650" spans="1:8" s="2" customFormat="1" ht="16.899999999999999" customHeight="1">
      <c r="A1650" s="33"/>
      <c r="B1650" s="34"/>
      <c r="C1650" s="236" t="s">
        <v>549</v>
      </c>
      <c r="D1650" s="236" t="s">
        <v>550</v>
      </c>
      <c r="E1650" s="18" t="s">
        <v>372</v>
      </c>
      <c r="F1650" s="237">
        <v>107.956</v>
      </c>
      <c r="G1650" s="33"/>
      <c r="H1650" s="34"/>
    </row>
    <row r="1651" spans="1:8" s="2" customFormat="1" ht="16.899999999999999" customHeight="1">
      <c r="A1651" s="33"/>
      <c r="B1651" s="34"/>
      <c r="C1651" s="232" t="s">
        <v>189</v>
      </c>
      <c r="D1651" s="233" t="s">
        <v>1</v>
      </c>
      <c r="E1651" s="234" t="s">
        <v>1</v>
      </c>
      <c r="F1651" s="235">
        <v>470.26</v>
      </c>
      <c r="G1651" s="33"/>
      <c r="H1651" s="34"/>
    </row>
    <row r="1652" spans="1:8" s="2" customFormat="1" ht="16.899999999999999" customHeight="1">
      <c r="A1652" s="33"/>
      <c r="B1652" s="34"/>
      <c r="C1652" s="236" t="s">
        <v>189</v>
      </c>
      <c r="D1652" s="236" t="s">
        <v>1386</v>
      </c>
      <c r="E1652" s="18" t="s">
        <v>1</v>
      </c>
      <c r="F1652" s="237">
        <v>470.26</v>
      </c>
      <c r="G1652" s="33"/>
      <c r="H1652" s="34"/>
    </row>
    <row r="1653" spans="1:8" s="2" customFormat="1" ht="16.899999999999999" customHeight="1">
      <c r="A1653" s="33"/>
      <c r="B1653" s="34"/>
      <c r="C1653" s="238" t="s">
        <v>2899</v>
      </c>
      <c r="D1653" s="33"/>
      <c r="E1653" s="33"/>
      <c r="F1653" s="33"/>
      <c r="G1653" s="33"/>
      <c r="H1653" s="34"/>
    </row>
    <row r="1654" spans="1:8" s="2" customFormat="1" ht="16.899999999999999" customHeight="1">
      <c r="A1654" s="33"/>
      <c r="B1654" s="34"/>
      <c r="C1654" s="236" t="s">
        <v>1384</v>
      </c>
      <c r="D1654" s="236" t="s">
        <v>1385</v>
      </c>
      <c r="E1654" s="18" t="s">
        <v>266</v>
      </c>
      <c r="F1654" s="237">
        <v>470.26</v>
      </c>
      <c r="G1654" s="33"/>
      <c r="H1654" s="34"/>
    </row>
    <row r="1655" spans="1:8" s="2" customFormat="1" ht="16.899999999999999" customHeight="1">
      <c r="A1655" s="33"/>
      <c r="B1655" s="34"/>
      <c r="C1655" s="236" t="s">
        <v>766</v>
      </c>
      <c r="D1655" s="236" t="s">
        <v>767</v>
      </c>
      <c r="E1655" s="18" t="s">
        <v>266</v>
      </c>
      <c r="F1655" s="237">
        <v>470.26</v>
      </c>
      <c r="G1655" s="33"/>
      <c r="H1655" s="34"/>
    </row>
    <row r="1656" spans="1:8" s="2" customFormat="1" ht="16.899999999999999" customHeight="1">
      <c r="A1656" s="33"/>
      <c r="B1656" s="34"/>
      <c r="C1656" s="236" t="s">
        <v>761</v>
      </c>
      <c r="D1656" s="236" t="s">
        <v>762</v>
      </c>
      <c r="E1656" s="18" t="s">
        <v>266</v>
      </c>
      <c r="F1656" s="237">
        <v>282.15600000000001</v>
      </c>
      <c r="G1656" s="33"/>
      <c r="H1656" s="34"/>
    </row>
    <row r="1657" spans="1:8" s="2" customFormat="1" ht="16.899999999999999" customHeight="1">
      <c r="A1657" s="33"/>
      <c r="B1657" s="34"/>
      <c r="C1657" s="232" t="s">
        <v>191</v>
      </c>
      <c r="D1657" s="233" t="s">
        <v>1</v>
      </c>
      <c r="E1657" s="234" t="s">
        <v>1</v>
      </c>
      <c r="F1657" s="235">
        <v>13.789</v>
      </c>
      <c r="G1657" s="33"/>
      <c r="H1657" s="34"/>
    </row>
    <row r="1658" spans="1:8" s="2" customFormat="1" ht="16.899999999999999" customHeight="1">
      <c r="A1658" s="33"/>
      <c r="B1658" s="34"/>
      <c r="C1658" s="236" t="s">
        <v>1</v>
      </c>
      <c r="D1658" s="236" t="s">
        <v>2460</v>
      </c>
      <c r="E1658" s="18" t="s">
        <v>1</v>
      </c>
      <c r="F1658" s="237">
        <v>0</v>
      </c>
      <c r="G1658" s="33"/>
      <c r="H1658" s="34"/>
    </row>
    <row r="1659" spans="1:8" s="2" customFormat="1" ht="16.899999999999999" customHeight="1">
      <c r="A1659" s="33"/>
      <c r="B1659" s="34"/>
      <c r="C1659" s="236" t="s">
        <v>1</v>
      </c>
      <c r="D1659" s="236" t="s">
        <v>2461</v>
      </c>
      <c r="E1659" s="18" t="s">
        <v>1</v>
      </c>
      <c r="F1659" s="237">
        <v>21.36</v>
      </c>
      <c r="G1659" s="33"/>
      <c r="H1659" s="34"/>
    </row>
    <row r="1660" spans="1:8" s="2" customFormat="1" ht="16.899999999999999" customHeight="1">
      <c r="A1660" s="33"/>
      <c r="B1660" s="34"/>
      <c r="C1660" s="236" t="s">
        <v>1</v>
      </c>
      <c r="D1660" s="236" t="s">
        <v>2462</v>
      </c>
      <c r="E1660" s="18" t="s">
        <v>1</v>
      </c>
      <c r="F1660" s="237">
        <v>-5.3090000000000002</v>
      </c>
      <c r="G1660" s="33"/>
      <c r="H1660" s="34"/>
    </row>
    <row r="1661" spans="1:8" s="2" customFormat="1" ht="16.899999999999999" customHeight="1">
      <c r="A1661" s="33"/>
      <c r="B1661" s="34"/>
      <c r="C1661" s="236" t="s">
        <v>1</v>
      </c>
      <c r="D1661" s="236" t="s">
        <v>2463</v>
      </c>
      <c r="E1661" s="18" t="s">
        <v>1</v>
      </c>
      <c r="F1661" s="237">
        <v>-2.262</v>
      </c>
      <c r="G1661" s="33"/>
      <c r="H1661" s="34"/>
    </row>
    <row r="1662" spans="1:8" s="2" customFormat="1" ht="16.899999999999999" customHeight="1">
      <c r="A1662" s="33"/>
      <c r="B1662" s="34"/>
      <c r="C1662" s="236" t="s">
        <v>191</v>
      </c>
      <c r="D1662" s="236" t="s">
        <v>275</v>
      </c>
      <c r="E1662" s="18" t="s">
        <v>1</v>
      </c>
      <c r="F1662" s="237">
        <v>13.789</v>
      </c>
      <c r="G1662" s="33"/>
      <c r="H1662" s="34"/>
    </row>
    <row r="1663" spans="1:8" s="2" customFormat="1" ht="16.899999999999999" customHeight="1">
      <c r="A1663" s="33"/>
      <c r="B1663" s="34"/>
      <c r="C1663" s="238" t="s">
        <v>2899</v>
      </c>
      <c r="D1663" s="33"/>
      <c r="E1663" s="33"/>
      <c r="F1663" s="33"/>
      <c r="G1663" s="33"/>
      <c r="H1663" s="34"/>
    </row>
    <row r="1664" spans="1:8" s="2" customFormat="1" ht="16.899999999999999" customHeight="1">
      <c r="A1664" s="33"/>
      <c r="B1664" s="34"/>
      <c r="C1664" s="236" t="s">
        <v>1140</v>
      </c>
      <c r="D1664" s="236" t="s">
        <v>1141</v>
      </c>
      <c r="E1664" s="18" t="s">
        <v>372</v>
      </c>
      <c r="F1664" s="237">
        <v>13.789</v>
      </c>
      <c r="G1664" s="33"/>
      <c r="H1664" s="34"/>
    </row>
    <row r="1665" spans="1:8" s="2" customFormat="1" ht="16.899999999999999" customHeight="1">
      <c r="A1665" s="33"/>
      <c r="B1665" s="34"/>
      <c r="C1665" s="236" t="s">
        <v>1155</v>
      </c>
      <c r="D1665" s="236" t="s">
        <v>1156</v>
      </c>
      <c r="E1665" s="18" t="s">
        <v>372</v>
      </c>
      <c r="F1665" s="237">
        <v>13.789</v>
      </c>
      <c r="G1665" s="33"/>
      <c r="H1665" s="34"/>
    </row>
    <row r="1666" spans="1:8" s="2" customFormat="1" ht="16.899999999999999" customHeight="1">
      <c r="A1666" s="33"/>
      <c r="B1666" s="34"/>
      <c r="C1666" s="232" t="s">
        <v>195</v>
      </c>
      <c r="D1666" s="233" t="s">
        <v>1</v>
      </c>
      <c r="E1666" s="234" t="s">
        <v>1</v>
      </c>
      <c r="F1666" s="235">
        <v>167.95</v>
      </c>
      <c r="G1666" s="33"/>
      <c r="H1666" s="34"/>
    </row>
    <row r="1667" spans="1:8" s="2" customFormat="1" ht="16.899999999999999" customHeight="1">
      <c r="A1667" s="33"/>
      <c r="B1667" s="34"/>
      <c r="C1667" s="236" t="s">
        <v>1</v>
      </c>
      <c r="D1667" s="236" t="s">
        <v>572</v>
      </c>
      <c r="E1667" s="18" t="s">
        <v>1</v>
      </c>
      <c r="F1667" s="237">
        <v>0</v>
      </c>
      <c r="G1667" s="33"/>
      <c r="H1667" s="34"/>
    </row>
    <row r="1668" spans="1:8" s="2" customFormat="1" ht="16.899999999999999" customHeight="1">
      <c r="A1668" s="33"/>
      <c r="B1668" s="34"/>
      <c r="C1668" s="236" t="s">
        <v>195</v>
      </c>
      <c r="D1668" s="236" t="s">
        <v>2351</v>
      </c>
      <c r="E1668" s="18" t="s">
        <v>1</v>
      </c>
      <c r="F1668" s="237">
        <v>167.95</v>
      </c>
      <c r="G1668" s="33"/>
      <c r="H1668" s="34"/>
    </row>
    <row r="1669" spans="1:8" s="2" customFormat="1" ht="16.899999999999999" customHeight="1">
      <c r="A1669" s="33"/>
      <c r="B1669" s="34"/>
      <c r="C1669" s="238" t="s">
        <v>2899</v>
      </c>
      <c r="D1669" s="33"/>
      <c r="E1669" s="33"/>
      <c r="F1669" s="33"/>
      <c r="G1669" s="33"/>
      <c r="H1669" s="34"/>
    </row>
    <row r="1670" spans="1:8" s="2" customFormat="1" ht="16.899999999999999" customHeight="1">
      <c r="A1670" s="33"/>
      <c r="B1670" s="34"/>
      <c r="C1670" s="236" t="s">
        <v>1337</v>
      </c>
      <c r="D1670" s="236" t="s">
        <v>1338</v>
      </c>
      <c r="E1670" s="18" t="s">
        <v>316</v>
      </c>
      <c r="F1670" s="237">
        <v>299.791</v>
      </c>
      <c r="G1670" s="33"/>
      <c r="H1670" s="34"/>
    </row>
    <row r="1671" spans="1:8" s="2" customFormat="1" ht="16.899999999999999" customHeight="1">
      <c r="A1671" s="33"/>
      <c r="B1671" s="34"/>
      <c r="C1671" s="236" t="s">
        <v>579</v>
      </c>
      <c r="D1671" s="236" t="s">
        <v>580</v>
      </c>
      <c r="E1671" s="18" t="s">
        <v>316</v>
      </c>
      <c r="F1671" s="237">
        <v>88.641999999999996</v>
      </c>
      <c r="G1671" s="33"/>
      <c r="H1671" s="34"/>
    </row>
    <row r="1672" spans="1:8" s="2" customFormat="1" ht="16.899999999999999" customHeight="1">
      <c r="A1672" s="33"/>
      <c r="B1672" s="34"/>
      <c r="C1672" s="236" t="s">
        <v>584</v>
      </c>
      <c r="D1672" s="236" t="s">
        <v>585</v>
      </c>
      <c r="E1672" s="18" t="s">
        <v>372</v>
      </c>
      <c r="F1672" s="237">
        <v>738.68299999999999</v>
      </c>
      <c r="G1672" s="33"/>
      <c r="H1672" s="34"/>
    </row>
    <row r="1673" spans="1:8" s="2" customFormat="1" ht="16.899999999999999" customHeight="1">
      <c r="A1673" s="33"/>
      <c r="B1673" s="34"/>
      <c r="C1673" s="236" t="s">
        <v>1389</v>
      </c>
      <c r="D1673" s="236" t="s">
        <v>1390</v>
      </c>
      <c r="E1673" s="18" t="s">
        <v>316</v>
      </c>
      <c r="F1673" s="237">
        <v>37.789000000000001</v>
      </c>
      <c r="G1673" s="33"/>
      <c r="H1673" s="34"/>
    </row>
    <row r="1674" spans="1:8" s="2" customFormat="1" ht="16.899999999999999" customHeight="1">
      <c r="A1674" s="33"/>
      <c r="B1674" s="34"/>
      <c r="C1674" s="236" t="s">
        <v>1403</v>
      </c>
      <c r="D1674" s="236" t="s">
        <v>1404</v>
      </c>
      <c r="E1674" s="18" t="s">
        <v>316</v>
      </c>
      <c r="F1674" s="237">
        <v>363.52800000000002</v>
      </c>
      <c r="G1674" s="33"/>
      <c r="H1674" s="34"/>
    </row>
    <row r="1675" spans="1:8" s="2" customFormat="1" ht="16.899999999999999" customHeight="1">
      <c r="A1675" s="33"/>
      <c r="B1675" s="34"/>
      <c r="C1675" s="236" t="s">
        <v>787</v>
      </c>
      <c r="D1675" s="236" t="s">
        <v>1408</v>
      </c>
      <c r="E1675" s="18" t="s">
        <v>316</v>
      </c>
      <c r="F1675" s="237">
        <v>36.353000000000002</v>
      </c>
      <c r="G1675" s="33"/>
      <c r="H1675" s="34"/>
    </row>
    <row r="1676" spans="1:8" s="2" customFormat="1" ht="16.899999999999999" customHeight="1">
      <c r="A1676" s="33"/>
      <c r="B1676" s="34"/>
      <c r="C1676" s="236" t="s">
        <v>792</v>
      </c>
      <c r="D1676" s="236" t="s">
        <v>1411</v>
      </c>
      <c r="E1676" s="18" t="s">
        <v>316</v>
      </c>
      <c r="F1676" s="237">
        <v>4.0389999999999997</v>
      </c>
      <c r="G1676" s="33"/>
      <c r="H1676" s="34"/>
    </row>
    <row r="1677" spans="1:8" s="2" customFormat="1" ht="16.899999999999999" customHeight="1">
      <c r="A1677" s="33"/>
      <c r="B1677" s="34"/>
      <c r="C1677" s="236" t="s">
        <v>797</v>
      </c>
      <c r="D1677" s="236" t="s">
        <v>798</v>
      </c>
      <c r="E1677" s="18" t="s">
        <v>372</v>
      </c>
      <c r="F1677" s="237">
        <v>60.604999999999997</v>
      </c>
      <c r="G1677" s="33"/>
      <c r="H1677" s="34"/>
    </row>
    <row r="1678" spans="1:8" s="2" customFormat="1" ht="16.899999999999999" customHeight="1">
      <c r="A1678" s="33"/>
      <c r="B1678" s="34"/>
      <c r="C1678" s="236" t="s">
        <v>808</v>
      </c>
      <c r="D1678" s="236" t="s">
        <v>809</v>
      </c>
      <c r="E1678" s="18" t="s">
        <v>372</v>
      </c>
      <c r="F1678" s="237">
        <v>6.0609999999999999</v>
      </c>
      <c r="G1678" s="33"/>
      <c r="H1678" s="34"/>
    </row>
    <row r="1679" spans="1:8" s="2" customFormat="1" ht="16.899999999999999" customHeight="1">
      <c r="A1679" s="33"/>
      <c r="B1679" s="34"/>
      <c r="C1679" s="236" t="s">
        <v>817</v>
      </c>
      <c r="D1679" s="236" t="s">
        <v>818</v>
      </c>
      <c r="E1679" s="18" t="s">
        <v>372</v>
      </c>
      <c r="F1679" s="237">
        <v>0.67300000000000004</v>
      </c>
      <c r="G1679" s="33"/>
      <c r="H1679" s="34"/>
    </row>
    <row r="1680" spans="1:8" s="2" customFormat="1" ht="22.5">
      <c r="A1680" s="33"/>
      <c r="B1680" s="34"/>
      <c r="C1680" s="236" t="s">
        <v>1376</v>
      </c>
      <c r="D1680" s="236" t="s">
        <v>1377</v>
      </c>
      <c r="E1680" s="18" t="s">
        <v>266</v>
      </c>
      <c r="F1680" s="237">
        <v>470.26</v>
      </c>
      <c r="G1680" s="33"/>
      <c r="H1680" s="34"/>
    </row>
    <row r="1681" spans="1:8" s="2" customFormat="1" ht="16.899999999999999" customHeight="1">
      <c r="A1681" s="33"/>
      <c r="B1681" s="34"/>
      <c r="C1681" s="236" t="s">
        <v>1384</v>
      </c>
      <c r="D1681" s="236" t="s">
        <v>1385</v>
      </c>
      <c r="E1681" s="18" t="s">
        <v>266</v>
      </c>
      <c r="F1681" s="237">
        <v>470.26</v>
      </c>
      <c r="G1681" s="33"/>
      <c r="H1681" s="34"/>
    </row>
    <row r="1682" spans="1:8" s="2" customFormat="1" ht="22.5">
      <c r="A1682" s="33"/>
      <c r="B1682" s="34"/>
      <c r="C1682" s="236" t="s">
        <v>1380</v>
      </c>
      <c r="D1682" s="236" t="s">
        <v>1381</v>
      </c>
      <c r="E1682" s="18" t="s">
        <v>915</v>
      </c>
      <c r="F1682" s="237">
        <v>269</v>
      </c>
      <c r="G1682" s="33"/>
      <c r="H1682" s="34"/>
    </row>
    <row r="1683" spans="1:8" s="2" customFormat="1" ht="16.899999999999999" customHeight="1">
      <c r="A1683" s="33"/>
      <c r="B1683" s="34"/>
      <c r="C1683" s="232" t="s">
        <v>197</v>
      </c>
      <c r="D1683" s="233" t="s">
        <v>1</v>
      </c>
      <c r="E1683" s="234" t="s">
        <v>1</v>
      </c>
      <c r="F1683" s="235">
        <v>171.81</v>
      </c>
      <c r="G1683" s="33"/>
      <c r="H1683" s="34"/>
    </row>
    <row r="1684" spans="1:8" s="2" customFormat="1" ht="16.899999999999999" customHeight="1">
      <c r="A1684" s="33"/>
      <c r="B1684" s="34"/>
      <c r="C1684" s="236" t="s">
        <v>197</v>
      </c>
      <c r="D1684" s="236" t="s">
        <v>2352</v>
      </c>
      <c r="E1684" s="18" t="s">
        <v>1</v>
      </c>
      <c r="F1684" s="237">
        <v>171.81</v>
      </c>
      <c r="G1684" s="33"/>
      <c r="H1684" s="34"/>
    </row>
    <row r="1685" spans="1:8" s="2" customFormat="1" ht="16.899999999999999" customHeight="1">
      <c r="A1685" s="33"/>
      <c r="B1685" s="34"/>
      <c r="C1685" s="238" t="s">
        <v>2899</v>
      </c>
      <c r="D1685" s="33"/>
      <c r="E1685" s="33"/>
      <c r="F1685" s="33"/>
      <c r="G1685" s="33"/>
      <c r="H1685" s="34"/>
    </row>
    <row r="1686" spans="1:8" s="2" customFormat="1" ht="16.899999999999999" customHeight="1">
      <c r="A1686" s="33"/>
      <c r="B1686" s="34"/>
      <c r="C1686" s="236" t="s">
        <v>1337</v>
      </c>
      <c r="D1686" s="236" t="s">
        <v>1338</v>
      </c>
      <c r="E1686" s="18" t="s">
        <v>316</v>
      </c>
      <c r="F1686" s="237">
        <v>299.791</v>
      </c>
      <c r="G1686" s="33"/>
      <c r="H1686" s="34"/>
    </row>
    <row r="1687" spans="1:8" s="2" customFormat="1" ht="16.899999999999999" customHeight="1">
      <c r="A1687" s="33"/>
      <c r="B1687" s="34"/>
      <c r="C1687" s="236" t="s">
        <v>1392</v>
      </c>
      <c r="D1687" s="236" t="s">
        <v>1393</v>
      </c>
      <c r="E1687" s="18" t="s">
        <v>266</v>
      </c>
      <c r="F1687" s="237">
        <v>174.001</v>
      </c>
      <c r="G1687" s="33"/>
      <c r="H1687" s="34"/>
    </row>
    <row r="1688" spans="1:8" s="2" customFormat="1" ht="16.899999999999999" customHeight="1">
      <c r="A1688" s="33"/>
      <c r="B1688" s="34"/>
      <c r="C1688" s="232" t="s">
        <v>199</v>
      </c>
      <c r="D1688" s="233" t="s">
        <v>1</v>
      </c>
      <c r="E1688" s="234" t="s">
        <v>1</v>
      </c>
      <c r="F1688" s="235">
        <v>659.54</v>
      </c>
      <c r="G1688" s="33"/>
      <c r="H1688" s="34"/>
    </row>
    <row r="1689" spans="1:8" s="2" customFormat="1" ht="16.899999999999999" customHeight="1">
      <c r="A1689" s="33"/>
      <c r="B1689" s="34"/>
      <c r="C1689" s="236" t="s">
        <v>199</v>
      </c>
      <c r="D1689" s="236" t="s">
        <v>1347</v>
      </c>
      <c r="E1689" s="18" t="s">
        <v>1</v>
      </c>
      <c r="F1689" s="237">
        <v>659.54</v>
      </c>
      <c r="G1689" s="33"/>
      <c r="H1689" s="34"/>
    </row>
    <row r="1690" spans="1:8" s="2" customFormat="1" ht="16.899999999999999" customHeight="1">
      <c r="A1690" s="33"/>
      <c r="B1690" s="34"/>
      <c r="C1690" s="238" t="s">
        <v>2899</v>
      </c>
      <c r="D1690" s="33"/>
      <c r="E1690" s="33"/>
      <c r="F1690" s="33"/>
      <c r="G1690" s="33"/>
      <c r="H1690" s="34"/>
    </row>
    <row r="1691" spans="1:8" s="2" customFormat="1" ht="16.899999999999999" customHeight="1">
      <c r="A1691" s="33"/>
      <c r="B1691" s="34"/>
      <c r="C1691" s="236" t="s">
        <v>611</v>
      </c>
      <c r="D1691" s="236" t="s">
        <v>612</v>
      </c>
      <c r="E1691" s="18" t="s">
        <v>432</v>
      </c>
      <c r="F1691" s="237">
        <v>894.44100000000003</v>
      </c>
      <c r="G1691" s="33"/>
      <c r="H1691" s="34"/>
    </row>
    <row r="1692" spans="1:8" s="2" customFormat="1" ht="16.899999999999999" customHeight="1">
      <c r="A1692" s="33"/>
      <c r="B1692" s="34"/>
      <c r="C1692" s="236" t="s">
        <v>623</v>
      </c>
      <c r="D1692" s="236" t="s">
        <v>1901</v>
      </c>
      <c r="E1692" s="18" t="s">
        <v>432</v>
      </c>
      <c r="F1692" s="237">
        <v>881.14499999999998</v>
      </c>
      <c r="G1692" s="33"/>
      <c r="H1692" s="34"/>
    </row>
    <row r="1693" spans="1:8" s="2" customFormat="1" ht="16.899999999999999" customHeight="1">
      <c r="A1693" s="33"/>
      <c r="B1693" s="34"/>
      <c r="C1693" s="232" t="s">
        <v>202</v>
      </c>
      <c r="D1693" s="233" t="s">
        <v>1</v>
      </c>
      <c r="E1693" s="234" t="s">
        <v>1</v>
      </c>
      <c r="F1693" s="235">
        <v>221.60499999999999</v>
      </c>
      <c r="G1693" s="33"/>
      <c r="H1693" s="34"/>
    </row>
    <row r="1694" spans="1:8" s="2" customFormat="1" ht="16.899999999999999" customHeight="1">
      <c r="A1694" s="33"/>
      <c r="B1694" s="34"/>
      <c r="C1694" s="236" t="s">
        <v>202</v>
      </c>
      <c r="D1694" s="236" t="s">
        <v>615</v>
      </c>
      <c r="E1694" s="18" t="s">
        <v>1</v>
      </c>
      <c r="F1694" s="237">
        <v>221.60499999999999</v>
      </c>
      <c r="G1694" s="33"/>
      <c r="H1694" s="34"/>
    </row>
    <row r="1695" spans="1:8" s="2" customFormat="1" ht="16.899999999999999" customHeight="1">
      <c r="A1695" s="33"/>
      <c r="B1695" s="34"/>
      <c r="C1695" s="238" t="s">
        <v>2899</v>
      </c>
      <c r="D1695" s="33"/>
      <c r="E1695" s="33"/>
      <c r="F1695" s="33"/>
      <c r="G1695" s="33"/>
      <c r="H1695" s="34"/>
    </row>
    <row r="1696" spans="1:8" s="2" customFormat="1" ht="16.899999999999999" customHeight="1">
      <c r="A1696" s="33"/>
      <c r="B1696" s="34"/>
      <c r="C1696" s="236" t="s">
        <v>611</v>
      </c>
      <c r="D1696" s="236" t="s">
        <v>612</v>
      </c>
      <c r="E1696" s="18" t="s">
        <v>432</v>
      </c>
      <c r="F1696" s="237">
        <v>894.44100000000003</v>
      </c>
      <c r="G1696" s="33"/>
      <c r="H1696" s="34"/>
    </row>
    <row r="1697" spans="1:8" s="2" customFormat="1" ht="16.899999999999999" customHeight="1">
      <c r="A1697" s="33"/>
      <c r="B1697" s="34"/>
      <c r="C1697" s="236" t="s">
        <v>623</v>
      </c>
      <c r="D1697" s="236" t="s">
        <v>1901</v>
      </c>
      <c r="E1697" s="18" t="s">
        <v>432</v>
      </c>
      <c r="F1697" s="237">
        <v>881.14499999999998</v>
      </c>
      <c r="G1697" s="33"/>
      <c r="H1697" s="34"/>
    </row>
    <row r="1698" spans="1:8" s="2" customFormat="1" ht="16.899999999999999" customHeight="1">
      <c r="A1698" s="33"/>
      <c r="B1698" s="34"/>
      <c r="C1698" s="232" t="s">
        <v>205</v>
      </c>
      <c r="D1698" s="233" t="s">
        <v>1</v>
      </c>
      <c r="E1698" s="234" t="s">
        <v>1</v>
      </c>
      <c r="F1698" s="235">
        <v>13.295999999999999</v>
      </c>
      <c r="G1698" s="33"/>
      <c r="H1698" s="34"/>
    </row>
    <row r="1699" spans="1:8" s="2" customFormat="1" ht="16.899999999999999" customHeight="1">
      <c r="A1699" s="33"/>
      <c r="B1699" s="34"/>
      <c r="C1699" s="236" t="s">
        <v>205</v>
      </c>
      <c r="D1699" s="236" t="s">
        <v>616</v>
      </c>
      <c r="E1699" s="18" t="s">
        <v>1</v>
      </c>
      <c r="F1699" s="237">
        <v>13.295999999999999</v>
      </c>
      <c r="G1699" s="33"/>
      <c r="H1699" s="34"/>
    </row>
    <row r="1700" spans="1:8" s="2" customFormat="1" ht="16.899999999999999" customHeight="1">
      <c r="A1700" s="33"/>
      <c r="B1700" s="34"/>
      <c r="C1700" s="238" t="s">
        <v>2899</v>
      </c>
      <c r="D1700" s="33"/>
      <c r="E1700" s="33"/>
      <c r="F1700" s="33"/>
      <c r="G1700" s="33"/>
      <c r="H1700" s="34"/>
    </row>
    <row r="1701" spans="1:8" s="2" customFormat="1" ht="16.899999999999999" customHeight="1">
      <c r="A1701" s="33"/>
      <c r="B1701" s="34"/>
      <c r="C1701" s="236" t="s">
        <v>611</v>
      </c>
      <c r="D1701" s="236" t="s">
        <v>612</v>
      </c>
      <c r="E1701" s="18" t="s">
        <v>432</v>
      </c>
      <c r="F1701" s="237">
        <v>894.44100000000003</v>
      </c>
      <c r="G1701" s="33"/>
      <c r="H1701" s="34"/>
    </row>
    <row r="1702" spans="1:8" s="2" customFormat="1" ht="16.899999999999999" customHeight="1">
      <c r="A1702" s="33"/>
      <c r="B1702" s="34"/>
      <c r="C1702" s="236" t="s">
        <v>628</v>
      </c>
      <c r="D1702" s="236" t="s">
        <v>629</v>
      </c>
      <c r="E1702" s="18" t="s">
        <v>432</v>
      </c>
      <c r="F1702" s="237">
        <v>13.295999999999999</v>
      </c>
      <c r="G1702" s="33"/>
      <c r="H1702" s="34"/>
    </row>
    <row r="1703" spans="1:8" s="2" customFormat="1" ht="16.899999999999999" customHeight="1">
      <c r="A1703" s="33"/>
      <c r="B1703" s="34"/>
      <c r="C1703" s="232" t="s">
        <v>207</v>
      </c>
      <c r="D1703" s="233" t="s">
        <v>1</v>
      </c>
      <c r="E1703" s="234" t="s">
        <v>1</v>
      </c>
      <c r="F1703" s="235">
        <v>395.08100000000002</v>
      </c>
      <c r="G1703" s="33"/>
      <c r="H1703" s="34"/>
    </row>
    <row r="1704" spans="1:8" s="2" customFormat="1" ht="16.899999999999999" customHeight="1">
      <c r="A1704" s="33"/>
      <c r="B1704" s="34"/>
      <c r="C1704" s="236" t="s">
        <v>1</v>
      </c>
      <c r="D1704" s="236" t="s">
        <v>324</v>
      </c>
      <c r="E1704" s="18" t="s">
        <v>1</v>
      </c>
      <c r="F1704" s="237">
        <v>0</v>
      </c>
      <c r="G1704" s="33"/>
      <c r="H1704" s="34"/>
    </row>
    <row r="1705" spans="1:8" s="2" customFormat="1" ht="16.899999999999999" customHeight="1">
      <c r="A1705" s="33"/>
      <c r="B1705" s="34"/>
      <c r="C1705" s="236" t="s">
        <v>1</v>
      </c>
      <c r="D1705" s="236" t="s">
        <v>1344</v>
      </c>
      <c r="E1705" s="18" t="s">
        <v>1</v>
      </c>
      <c r="F1705" s="237">
        <v>299.791</v>
      </c>
      <c r="G1705" s="33"/>
      <c r="H1705" s="34"/>
    </row>
    <row r="1706" spans="1:8" s="2" customFormat="1" ht="16.899999999999999" customHeight="1">
      <c r="A1706" s="33"/>
      <c r="B1706" s="34"/>
      <c r="C1706" s="236" t="s">
        <v>1</v>
      </c>
      <c r="D1706" s="236" t="s">
        <v>593</v>
      </c>
      <c r="E1706" s="18" t="s">
        <v>1</v>
      </c>
      <c r="F1706" s="237">
        <v>88.641999999999996</v>
      </c>
      <c r="G1706" s="33"/>
      <c r="H1706" s="34"/>
    </row>
    <row r="1707" spans="1:8" s="2" customFormat="1" ht="16.899999999999999" customHeight="1">
      <c r="A1707" s="33"/>
      <c r="B1707" s="34"/>
      <c r="C1707" s="236" t="s">
        <v>1</v>
      </c>
      <c r="D1707" s="236" t="s">
        <v>594</v>
      </c>
      <c r="E1707" s="18" t="s">
        <v>1</v>
      </c>
      <c r="F1707" s="237">
        <v>6.6479999999999997</v>
      </c>
      <c r="G1707" s="33"/>
      <c r="H1707" s="34"/>
    </row>
    <row r="1708" spans="1:8" s="2" customFormat="1" ht="16.899999999999999" customHeight="1">
      <c r="A1708" s="33"/>
      <c r="B1708" s="34"/>
      <c r="C1708" s="236" t="s">
        <v>207</v>
      </c>
      <c r="D1708" s="236" t="s">
        <v>275</v>
      </c>
      <c r="E1708" s="18" t="s">
        <v>1</v>
      </c>
      <c r="F1708" s="237">
        <v>395.08100000000002</v>
      </c>
      <c r="G1708" s="33"/>
      <c r="H1708" s="34"/>
    </row>
    <row r="1709" spans="1:8" s="2" customFormat="1" ht="16.899999999999999" customHeight="1">
      <c r="A1709" s="33"/>
      <c r="B1709" s="34"/>
      <c r="C1709" s="238" t="s">
        <v>2899</v>
      </c>
      <c r="D1709" s="33"/>
      <c r="E1709" s="33"/>
      <c r="F1709" s="33"/>
      <c r="G1709" s="33"/>
      <c r="H1709" s="34"/>
    </row>
    <row r="1710" spans="1:8" s="2" customFormat="1" ht="16.899999999999999" customHeight="1">
      <c r="A1710" s="33"/>
      <c r="B1710" s="34"/>
      <c r="C1710" s="236" t="s">
        <v>589</v>
      </c>
      <c r="D1710" s="236" t="s">
        <v>590</v>
      </c>
      <c r="E1710" s="18" t="s">
        <v>316</v>
      </c>
      <c r="F1710" s="237">
        <v>355.57299999999998</v>
      </c>
      <c r="G1710" s="33"/>
      <c r="H1710" s="34"/>
    </row>
    <row r="1711" spans="1:8" s="2" customFormat="1" ht="16.899999999999999" customHeight="1">
      <c r="A1711" s="33"/>
      <c r="B1711" s="34"/>
      <c r="C1711" s="236" t="s">
        <v>607</v>
      </c>
      <c r="D1711" s="236" t="s">
        <v>608</v>
      </c>
      <c r="E1711" s="18" t="s">
        <v>316</v>
      </c>
      <c r="F1711" s="237">
        <v>395.08100000000002</v>
      </c>
      <c r="G1711" s="33"/>
      <c r="H1711" s="34"/>
    </row>
    <row r="1712" spans="1:8" s="2" customFormat="1" ht="16.899999999999999" customHeight="1">
      <c r="A1712" s="33"/>
      <c r="B1712" s="34"/>
      <c r="C1712" s="236" t="s">
        <v>597</v>
      </c>
      <c r="D1712" s="236" t="s">
        <v>598</v>
      </c>
      <c r="E1712" s="18" t="s">
        <v>316</v>
      </c>
      <c r="F1712" s="237">
        <v>35.557000000000002</v>
      </c>
      <c r="G1712" s="33"/>
      <c r="H1712" s="34"/>
    </row>
    <row r="1713" spans="1:8" s="2" customFormat="1" ht="16.899999999999999" customHeight="1">
      <c r="A1713" s="33"/>
      <c r="B1713" s="34"/>
      <c r="C1713" s="236" t="s">
        <v>602</v>
      </c>
      <c r="D1713" s="236" t="s">
        <v>603</v>
      </c>
      <c r="E1713" s="18" t="s">
        <v>316</v>
      </c>
      <c r="F1713" s="237">
        <v>3.9510000000000001</v>
      </c>
      <c r="G1713" s="33"/>
      <c r="H1713" s="34"/>
    </row>
    <row r="1714" spans="1:8" s="2" customFormat="1" ht="16.899999999999999" customHeight="1">
      <c r="A1714" s="33"/>
      <c r="B1714" s="34"/>
      <c r="C1714" s="232" t="s">
        <v>1246</v>
      </c>
      <c r="D1714" s="233" t="s">
        <v>1</v>
      </c>
      <c r="E1714" s="234" t="s">
        <v>1</v>
      </c>
      <c r="F1714" s="235">
        <v>47.94</v>
      </c>
      <c r="G1714" s="33"/>
      <c r="H1714" s="34"/>
    </row>
    <row r="1715" spans="1:8" s="2" customFormat="1" ht="16.899999999999999" customHeight="1">
      <c r="A1715" s="33"/>
      <c r="B1715" s="34"/>
      <c r="C1715" s="236" t="s">
        <v>1</v>
      </c>
      <c r="D1715" s="236" t="s">
        <v>1336</v>
      </c>
      <c r="E1715" s="18" t="s">
        <v>1</v>
      </c>
      <c r="F1715" s="237">
        <v>47.94</v>
      </c>
      <c r="G1715" s="33"/>
      <c r="H1715" s="34"/>
    </row>
    <row r="1716" spans="1:8" s="2" customFormat="1" ht="16.899999999999999" customHeight="1">
      <c r="A1716" s="33"/>
      <c r="B1716" s="34"/>
      <c r="C1716" s="236" t="s">
        <v>1246</v>
      </c>
      <c r="D1716" s="236" t="s">
        <v>275</v>
      </c>
      <c r="E1716" s="18" t="s">
        <v>1</v>
      </c>
      <c r="F1716" s="237">
        <v>47.94</v>
      </c>
      <c r="G1716" s="33"/>
      <c r="H1716" s="34"/>
    </row>
    <row r="1717" spans="1:8" s="2" customFormat="1" ht="16.899999999999999" customHeight="1">
      <c r="A1717" s="33"/>
      <c r="B1717" s="34"/>
      <c r="C1717" s="238" t="s">
        <v>2899</v>
      </c>
      <c r="D1717" s="33"/>
      <c r="E1717" s="33"/>
      <c r="F1717" s="33"/>
      <c r="G1717" s="33"/>
      <c r="H1717" s="34"/>
    </row>
    <row r="1718" spans="1:8" s="2" customFormat="1" ht="16.899999999999999" customHeight="1">
      <c r="A1718" s="33"/>
      <c r="B1718" s="34"/>
      <c r="C1718" s="236" t="s">
        <v>559</v>
      </c>
      <c r="D1718" s="236" t="s">
        <v>560</v>
      </c>
      <c r="E1718" s="18" t="s">
        <v>372</v>
      </c>
      <c r="F1718" s="237">
        <v>47.94</v>
      </c>
      <c r="G1718" s="33"/>
      <c r="H1718" s="34"/>
    </row>
    <row r="1719" spans="1:8" s="2" customFormat="1" ht="16.899999999999999" customHeight="1">
      <c r="A1719" s="33"/>
      <c r="B1719" s="34"/>
      <c r="C1719" s="236" t="s">
        <v>564</v>
      </c>
      <c r="D1719" s="236" t="s">
        <v>565</v>
      </c>
      <c r="E1719" s="18" t="s">
        <v>372</v>
      </c>
      <c r="F1719" s="237">
        <v>47.94</v>
      </c>
      <c r="G1719" s="33"/>
      <c r="H1719" s="34"/>
    </row>
    <row r="1720" spans="1:8" s="2" customFormat="1" ht="16.899999999999999" customHeight="1">
      <c r="A1720" s="33"/>
      <c r="B1720" s="34"/>
      <c r="C1720" s="232" t="s">
        <v>211</v>
      </c>
      <c r="D1720" s="233" t="s">
        <v>1</v>
      </c>
      <c r="E1720" s="234" t="s">
        <v>1</v>
      </c>
      <c r="F1720" s="235">
        <v>140.34299999999999</v>
      </c>
      <c r="G1720" s="33"/>
      <c r="H1720" s="34"/>
    </row>
    <row r="1721" spans="1:8" s="2" customFormat="1" ht="16.899999999999999" customHeight="1">
      <c r="A1721" s="33"/>
      <c r="B1721" s="34"/>
      <c r="C1721" s="236" t="s">
        <v>1</v>
      </c>
      <c r="D1721" s="236" t="s">
        <v>967</v>
      </c>
      <c r="E1721" s="18" t="s">
        <v>1</v>
      </c>
      <c r="F1721" s="237">
        <v>140.34299999999999</v>
      </c>
      <c r="G1721" s="33"/>
      <c r="H1721" s="34"/>
    </row>
    <row r="1722" spans="1:8" s="2" customFormat="1" ht="16.899999999999999" customHeight="1">
      <c r="A1722" s="33"/>
      <c r="B1722" s="34"/>
      <c r="C1722" s="236" t="s">
        <v>211</v>
      </c>
      <c r="D1722" s="236" t="s">
        <v>275</v>
      </c>
      <c r="E1722" s="18" t="s">
        <v>1</v>
      </c>
      <c r="F1722" s="237">
        <v>140.34299999999999</v>
      </c>
      <c r="G1722" s="33"/>
      <c r="H1722" s="34"/>
    </row>
    <row r="1723" spans="1:8" s="2" customFormat="1" ht="16.899999999999999" customHeight="1">
      <c r="A1723" s="33"/>
      <c r="B1723" s="34"/>
      <c r="C1723" s="238" t="s">
        <v>2899</v>
      </c>
      <c r="D1723" s="33"/>
      <c r="E1723" s="33"/>
      <c r="F1723" s="33"/>
      <c r="G1723" s="33"/>
      <c r="H1723" s="34"/>
    </row>
    <row r="1724" spans="1:8" s="2" customFormat="1" ht="16.899999999999999" customHeight="1">
      <c r="A1724" s="33"/>
      <c r="B1724" s="34"/>
      <c r="C1724" s="236" t="s">
        <v>559</v>
      </c>
      <c r="D1724" s="236" t="s">
        <v>560</v>
      </c>
      <c r="E1724" s="18" t="s">
        <v>372</v>
      </c>
      <c r="F1724" s="237">
        <v>140.34299999999999</v>
      </c>
      <c r="G1724" s="33"/>
      <c r="H1724" s="34"/>
    </row>
    <row r="1725" spans="1:8" s="2" customFormat="1" ht="16.899999999999999" customHeight="1">
      <c r="A1725" s="33"/>
      <c r="B1725" s="34"/>
      <c r="C1725" s="236" t="s">
        <v>564</v>
      </c>
      <c r="D1725" s="236" t="s">
        <v>565</v>
      </c>
      <c r="E1725" s="18" t="s">
        <v>372</v>
      </c>
      <c r="F1725" s="237">
        <v>140.34299999999999</v>
      </c>
      <c r="G1725" s="33"/>
      <c r="H1725" s="34"/>
    </row>
    <row r="1726" spans="1:8" s="2" customFormat="1" ht="16.899999999999999" customHeight="1">
      <c r="A1726" s="33"/>
      <c r="B1726" s="34"/>
      <c r="C1726" s="232" t="s">
        <v>1640</v>
      </c>
      <c r="D1726" s="233" t="s">
        <v>1</v>
      </c>
      <c r="E1726" s="234" t="s">
        <v>1</v>
      </c>
      <c r="F1726" s="235">
        <v>5.78</v>
      </c>
      <c r="G1726" s="33"/>
      <c r="H1726" s="34"/>
    </row>
    <row r="1727" spans="1:8" s="2" customFormat="1" ht="16.899999999999999" customHeight="1">
      <c r="A1727" s="33"/>
      <c r="B1727" s="34"/>
      <c r="C1727" s="236" t="s">
        <v>1</v>
      </c>
      <c r="D1727" s="236" t="s">
        <v>1769</v>
      </c>
      <c r="E1727" s="18" t="s">
        <v>1</v>
      </c>
      <c r="F1727" s="237">
        <v>5.78</v>
      </c>
      <c r="G1727" s="33"/>
      <c r="H1727" s="34"/>
    </row>
    <row r="1728" spans="1:8" s="2" customFormat="1" ht="16.899999999999999" customHeight="1">
      <c r="A1728" s="33"/>
      <c r="B1728" s="34"/>
      <c r="C1728" s="236" t="s">
        <v>1640</v>
      </c>
      <c r="D1728" s="236" t="s">
        <v>275</v>
      </c>
      <c r="E1728" s="18" t="s">
        <v>1</v>
      </c>
      <c r="F1728" s="237">
        <v>5.78</v>
      </c>
      <c r="G1728" s="33"/>
      <c r="H1728" s="34"/>
    </row>
    <row r="1729" spans="1:8" s="2" customFormat="1" ht="16.899999999999999" customHeight="1">
      <c r="A1729" s="33"/>
      <c r="B1729" s="34"/>
      <c r="C1729" s="238" t="s">
        <v>2899</v>
      </c>
      <c r="D1729" s="33"/>
      <c r="E1729" s="33"/>
      <c r="F1729" s="33"/>
      <c r="G1729" s="33"/>
      <c r="H1729" s="34"/>
    </row>
    <row r="1730" spans="1:8" s="2" customFormat="1" ht="16.899999999999999" customHeight="1">
      <c r="A1730" s="33"/>
      <c r="B1730" s="34"/>
      <c r="C1730" s="236" t="s">
        <v>559</v>
      </c>
      <c r="D1730" s="236" t="s">
        <v>560</v>
      </c>
      <c r="E1730" s="18" t="s">
        <v>372</v>
      </c>
      <c r="F1730" s="237">
        <v>5.78</v>
      </c>
      <c r="G1730" s="33"/>
      <c r="H1730" s="34"/>
    </row>
    <row r="1731" spans="1:8" s="2" customFormat="1" ht="16.899999999999999" customHeight="1">
      <c r="A1731" s="33"/>
      <c r="B1731" s="34"/>
      <c r="C1731" s="236" t="s">
        <v>564</v>
      </c>
      <c r="D1731" s="236" t="s">
        <v>565</v>
      </c>
      <c r="E1731" s="18" t="s">
        <v>372</v>
      </c>
      <c r="F1731" s="237">
        <v>5.78</v>
      </c>
      <c r="G1731" s="33"/>
      <c r="H1731" s="34"/>
    </row>
    <row r="1732" spans="1:8" s="2" customFormat="1" ht="16.899999999999999" customHeight="1">
      <c r="A1732" s="33"/>
      <c r="B1732" s="34"/>
      <c r="C1732" s="232" t="s">
        <v>1249</v>
      </c>
      <c r="D1732" s="233" t="s">
        <v>1</v>
      </c>
      <c r="E1732" s="234" t="s">
        <v>1</v>
      </c>
      <c r="F1732" s="235">
        <v>6</v>
      </c>
      <c r="G1732" s="33"/>
      <c r="H1732" s="34"/>
    </row>
    <row r="1733" spans="1:8" s="2" customFormat="1" ht="16.899999999999999" customHeight="1">
      <c r="A1733" s="33"/>
      <c r="B1733" s="34"/>
      <c r="C1733" s="236" t="s">
        <v>1</v>
      </c>
      <c r="D1733" s="236" t="s">
        <v>2382</v>
      </c>
      <c r="E1733" s="18" t="s">
        <v>1</v>
      </c>
      <c r="F1733" s="237">
        <v>0</v>
      </c>
      <c r="G1733" s="33"/>
      <c r="H1733" s="34"/>
    </row>
    <row r="1734" spans="1:8" s="2" customFormat="1" ht="16.899999999999999" customHeight="1">
      <c r="A1734" s="33"/>
      <c r="B1734" s="34"/>
      <c r="C1734" s="236" t="s">
        <v>1</v>
      </c>
      <c r="D1734" s="236" t="s">
        <v>2383</v>
      </c>
      <c r="E1734" s="18" t="s">
        <v>1</v>
      </c>
      <c r="F1734" s="237">
        <v>6</v>
      </c>
      <c r="G1734" s="33"/>
      <c r="H1734" s="34"/>
    </row>
    <row r="1735" spans="1:8" s="2" customFormat="1" ht="16.899999999999999" customHeight="1">
      <c r="A1735" s="33"/>
      <c r="B1735" s="34"/>
      <c r="C1735" s="236" t="s">
        <v>1249</v>
      </c>
      <c r="D1735" s="236" t="s">
        <v>275</v>
      </c>
      <c r="E1735" s="18" t="s">
        <v>1</v>
      </c>
      <c r="F1735" s="237">
        <v>6</v>
      </c>
      <c r="G1735" s="33"/>
      <c r="H1735" s="34"/>
    </row>
    <row r="1736" spans="1:8" s="2" customFormat="1" ht="16.899999999999999" customHeight="1">
      <c r="A1736" s="33"/>
      <c r="B1736" s="34"/>
      <c r="C1736" s="238" t="s">
        <v>2899</v>
      </c>
      <c r="D1736" s="33"/>
      <c r="E1736" s="33"/>
      <c r="F1736" s="33"/>
      <c r="G1736" s="33"/>
      <c r="H1736" s="34"/>
    </row>
    <row r="1737" spans="1:8" s="2" customFormat="1" ht="16.899999999999999" customHeight="1">
      <c r="A1737" s="33"/>
      <c r="B1737" s="34"/>
      <c r="C1737" s="236" t="s">
        <v>1350</v>
      </c>
      <c r="D1737" s="236" t="s">
        <v>1351</v>
      </c>
      <c r="E1737" s="18" t="s">
        <v>266</v>
      </c>
      <c r="F1737" s="237">
        <v>41.62</v>
      </c>
      <c r="G1737" s="33"/>
      <c r="H1737" s="34"/>
    </row>
    <row r="1738" spans="1:8" s="2" customFormat="1" ht="16.899999999999999" customHeight="1">
      <c r="A1738" s="33"/>
      <c r="B1738" s="34"/>
      <c r="C1738" s="236" t="s">
        <v>1356</v>
      </c>
      <c r="D1738" s="236" t="s">
        <v>1357</v>
      </c>
      <c r="E1738" s="18" t="s">
        <v>266</v>
      </c>
      <c r="F1738" s="237">
        <v>44.62</v>
      </c>
      <c r="G1738" s="33"/>
      <c r="H1738" s="34"/>
    </row>
    <row r="1739" spans="1:8" s="2" customFormat="1" ht="16.899999999999999" customHeight="1">
      <c r="A1739" s="33"/>
      <c r="B1739" s="34"/>
      <c r="C1739" s="236" t="s">
        <v>1367</v>
      </c>
      <c r="D1739" s="236" t="s">
        <v>1368</v>
      </c>
      <c r="E1739" s="18" t="s">
        <v>266</v>
      </c>
      <c r="F1739" s="237">
        <v>9</v>
      </c>
      <c r="G1739" s="33"/>
      <c r="H1739" s="34"/>
    </row>
    <row r="1740" spans="1:8" s="2" customFormat="1" ht="16.899999999999999" customHeight="1">
      <c r="A1740" s="33"/>
      <c r="B1740" s="34"/>
      <c r="C1740" s="236" t="s">
        <v>1371</v>
      </c>
      <c r="D1740" s="236" t="s">
        <v>1372</v>
      </c>
      <c r="E1740" s="18" t="s">
        <v>316</v>
      </c>
      <c r="F1740" s="237">
        <v>0.188</v>
      </c>
      <c r="G1740" s="33"/>
      <c r="H1740" s="34"/>
    </row>
    <row r="1741" spans="1:8" s="2" customFormat="1" ht="16.899999999999999" customHeight="1">
      <c r="A1741" s="33"/>
      <c r="B1741" s="34"/>
      <c r="C1741" s="236" t="s">
        <v>744</v>
      </c>
      <c r="D1741" s="236" t="s">
        <v>745</v>
      </c>
      <c r="E1741" s="18" t="s">
        <v>316</v>
      </c>
      <c r="F1741" s="237">
        <v>1.119</v>
      </c>
      <c r="G1741" s="33"/>
      <c r="H1741" s="34"/>
    </row>
    <row r="1742" spans="1:8" s="2" customFormat="1" ht="16.899999999999999" customHeight="1">
      <c r="A1742" s="33"/>
      <c r="B1742" s="34"/>
      <c r="C1742" s="232" t="s">
        <v>1250</v>
      </c>
      <c r="D1742" s="233" t="s">
        <v>1</v>
      </c>
      <c r="E1742" s="234" t="s">
        <v>1</v>
      </c>
      <c r="F1742" s="235">
        <v>41.62</v>
      </c>
      <c r="G1742" s="33"/>
      <c r="H1742" s="34"/>
    </row>
    <row r="1743" spans="1:8" s="2" customFormat="1" ht="16.899999999999999" customHeight="1">
      <c r="A1743" s="33"/>
      <c r="B1743" s="34"/>
      <c r="C1743" s="236" t="s">
        <v>1</v>
      </c>
      <c r="D1743" s="236" t="s">
        <v>2384</v>
      </c>
      <c r="E1743" s="18" t="s">
        <v>1</v>
      </c>
      <c r="F1743" s="237">
        <v>41.62</v>
      </c>
      <c r="G1743" s="33"/>
      <c r="H1743" s="34"/>
    </row>
    <row r="1744" spans="1:8" s="2" customFormat="1" ht="16.899999999999999" customHeight="1">
      <c r="A1744" s="33"/>
      <c r="B1744" s="34"/>
      <c r="C1744" s="236" t="s">
        <v>1250</v>
      </c>
      <c r="D1744" s="236" t="s">
        <v>275</v>
      </c>
      <c r="E1744" s="18" t="s">
        <v>1</v>
      </c>
      <c r="F1744" s="237">
        <v>41.62</v>
      </c>
      <c r="G1744" s="33"/>
      <c r="H1744" s="34"/>
    </row>
    <row r="1745" spans="1:8" s="2" customFormat="1" ht="16.899999999999999" customHeight="1">
      <c r="A1745" s="33"/>
      <c r="B1745" s="34"/>
      <c r="C1745" s="238" t="s">
        <v>2899</v>
      </c>
      <c r="D1745" s="33"/>
      <c r="E1745" s="33"/>
      <c r="F1745" s="33"/>
      <c r="G1745" s="33"/>
      <c r="H1745" s="34"/>
    </row>
    <row r="1746" spans="1:8" s="2" customFormat="1" ht="16.899999999999999" customHeight="1">
      <c r="A1746" s="33"/>
      <c r="B1746" s="34"/>
      <c r="C1746" s="236" t="s">
        <v>1350</v>
      </c>
      <c r="D1746" s="236" t="s">
        <v>1351</v>
      </c>
      <c r="E1746" s="18" t="s">
        <v>266</v>
      </c>
      <c r="F1746" s="237">
        <v>41.62</v>
      </c>
      <c r="G1746" s="33"/>
      <c r="H1746" s="34"/>
    </row>
    <row r="1747" spans="1:8" s="2" customFormat="1" ht="16.899999999999999" customHeight="1">
      <c r="A1747" s="33"/>
      <c r="B1747" s="34"/>
      <c r="C1747" s="236" t="s">
        <v>500</v>
      </c>
      <c r="D1747" s="236" t="s">
        <v>501</v>
      </c>
      <c r="E1747" s="18" t="s">
        <v>316</v>
      </c>
      <c r="F1747" s="237">
        <v>123.771</v>
      </c>
      <c r="G1747" s="33"/>
      <c r="H1747" s="34"/>
    </row>
    <row r="1748" spans="1:8" s="2" customFormat="1" ht="16.899999999999999" customHeight="1">
      <c r="A1748" s="33"/>
      <c r="B1748" s="34"/>
      <c r="C1748" s="236" t="s">
        <v>1356</v>
      </c>
      <c r="D1748" s="236" t="s">
        <v>1357</v>
      </c>
      <c r="E1748" s="18" t="s">
        <v>266</v>
      </c>
      <c r="F1748" s="237">
        <v>44.62</v>
      </c>
      <c r="G1748" s="33"/>
      <c r="H1748" s="34"/>
    </row>
    <row r="1749" spans="1:8" s="2" customFormat="1" ht="16.899999999999999" customHeight="1">
      <c r="A1749" s="33"/>
      <c r="B1749" s="34"/>
      <c r="C1749" s="236" t="s">
        <v>744</v>
      </c>
      <c r="D1749" s="236" t="s">
        <v>745</v>
      </c>
      <c r="E1749" s="18" t="s">
        <v>316</v>
      </c>
      <c r="F1749" s="237">
        <v>1.119</v>
      </c>
      <c r="G1749" s="33"/>
      <c r="H1749" s="34"/>
    </row>
    <row r="1750" spans="1:8" s="2" customFormat="1" ht="16.899999999999999" customHeight="1">
      <c r="A1750" s="33"/>
      <c r="B1750" s="34"/>
      <c r="C1750" s="232" t="s">
        <v>213</v>
      </c>
      <c r="D1750" s="233" t="s">
        <v>1</v>
      </c>
      <c r="E1750" s="234" t="s">
        <v>1</v>
      </c>
      <c r="F1750" s="235">
        <v>152.75200000000001</v>
      </c>
      <c r="G1750" s="33"/>
      <c r="H1750" s="34"/>
    </row>
    <row r="1751" spans="1:8" s="2" customFormat="1" ht="16.899999999999999" customHeight="1">
      <c r="A1751" s="33"/>
      <c r="B1751" s="34"/>
      <c r="C1751" s="236" t="s">
        <v>1</v>
      </c>
      <c r="D1751" s="236" t="s">
        <v>323</v>
      </c>
      <c r="E1751" s="18" t="s">
        <v>1</v>
      </c>
      <c r="F1751" s="237">
        <v>0</v>
      </c>
      <c r="G1751" s="33"/>
      <c r="H1751" s="34"/>
    </row>
    <row r="1752" spans="1:8" s="2" customFormat="1" ht="16.899999999999999" customHeight="1">
      <c r="A1752" s="33"/>
      <c r="B1752" s="34"/>
      <c r="C1752" s="236" t="s">
        <v>1</v>
      </c>
      <c r="D1752" s="236" t="s">
        <v>324</v>
      </c>
      <c r="E1752" s="18" t="s">
        <v>1</v>
      </c>
      <c r="F1752" s="237">
        <v>0</v>
      </c>
      <c r="G1752" s="33"/>
      <c r="H1752" s="34"/>
    </row>
    <row r="1753" spans="1:8" s="2" customFormat="1" ht="16.899999999999999" customHeight="1">
      <c r="A1753" s="33"/>
      <c r="B1753" s="34"/>
      <c r="C1753" s="236" t="s">
        <v>1</v>
      </c>
      <c r="D1753" s="236" t="s">
        <v>2310</v>
      </c>
      <c r="E1753" s="18" t="s">
        <v>1</v>
      </c>
      <c r="F1753" s="237">
        <v>160.63800000000001</v>
      </c>
      <c r="G1753" s="33"/>
      <c r="H1753" s="34"/>
    </row>
    <row r="1754" spans="1:8" s="2" customFormat="1" ht="16.899999999999999" customHeight="1">
      <c r="A1754" s="33"/>
      <c r="B1754" s="34"/>
      <c r="C1754" s="236" t="s">
        <v>1</v>
      </c>
      <c r="D1754" s="236" t="s">
        <v>2311</v>
      </c>
      <c r="E1754" s="18" t="s">
        <v>1</v>
      </c>
      <c r="F1754" s="237">
        <v>0</v>
      </c>
      <c r="G1754" s="33"/>
      <c r="H1754" s="34"/>
    </row>
    <row r="1755" spans="1:8" s="2" customFormat="1" ht="16.899999999999999" customHeight="1">
      <c r="A1755" s="33"/>
      <c r="B1755" s="34"/>
      <c r="C1755" s="236" t="s">
        <v>1</v>
      </c>
      <c r="D1755" s="236" t="s">
        <v>2312</v>
      </c>
      <c r="E1755" s="18" t="s">
        <v>1</v>
      </c>
      <c r="F1755" s="237">
        <v>-7.8860000000000001</v>
      </c>
      <c r="G1755" s="33"/>
      <c r="H1755" s="34"/>
    </row>
    <row r="1756" spans="1:8" s="2" customFormat="1" ht="16.899999999999999" customHeight="1">
      <c r="A1756" s="33"/>
      <c r="B1756" s="34"/>
      <c r="C1756" s="236" t="s">
        <v>213</v>
      </c>
      <c r="D1756" s="236" t="s">
        <v>275</v>
      </c>
      <c r="E1756" s="18" t="s">
        <v>1</v>
      </c>
      <c r="F1756" s="237">
        <v>152.75200000000001</v>
      </c>
      <c r="G1756" s="33"/>
      <c r="H1756" s="34"/>
    </row>
    <row r="1757" spans="1:8" s="2" customFormat="1" ht="16.899999999999999" customHeight="1">
      <c r="A1757" s="33"/>
      <c r="B1757" s="34"/>
      <c r="C1757" s="238" t="s">
        <v>2899</v>
      </c>
      <c r="D1757" s="33"/>
      <c r="E1757" s="33"/>
      <c r="F1757" s="33"/>
      <c r="G1757" s="33"/>
      <c r="H1757" s="34"/>
    </row>
    <row r="1758" spans="1:8" s="2" customFormat="1" ht="16.899999999999999" customHeight="1">
      <c r="A1758" s="33"/>
      <c r="B1758" s="34"/>
      <c r="C1758" s="236" t="s">
        <v>320</v>
      </c>
      <c r="D1758" s="236" t="s">
        <v>321</v>
      </c>
      <c r="E1758" s="18" t="s">
        <v>316</v>
      </c>
      <c r="F1758" s="237">
        <v>103.108</v>
      </c>
      <c r="G1758" s="33"/>
      <c r="H1758" s="34"/>
    </row>
    <row r="1759" spans="1:8" s="2" customFormat="1" ht="16.899999999999999" customHeight="1">
      <c r="A1759" s="33"/>
      <c r="B1759" s="34"/>
      <c r="C1759" s="236" t="s">
        <v>329</v>
      </c>
      <c r="D1759" s="236" t="s">
        <v>330</v>
      </c>
      <c r="E1759" s="18" t="s">
        <v>316</v>
      </c>
      <c r="F1759" s="237">
        <v>10.311</v>
      </c>
      <c r="G1759" s="33"/>
      <c r="H1759" s="34"/>
    </row>
    <row r="1760" spans="1:8" s="2" customFormat="1" ht="16.899999999999999" customHeight="1">
      <c r="A1760" s="33"/>
      <c r="B1760" s="34"/>
      <c r="C1760" s="236" t="s">
        <v>334</v>
      </c>
      <c r="D1760" s="236" t="s">
        <v>335</v>
      </c>
      <c r="E1760" s="18" t="s">
        <v>316</v>
      </c>
      <c r="F1760" s="237">
        <v>1.1459999999999999</v>
      </c>
      <c r="G1760" s="33"/>
      <c r="H1760" s="34"/>
    </row>
    <row r="1761" spans="1:8" s="2" customFormat="1" ht="16.899999999999999" customHeight="1">
      <c r="A1761" s="33"/>
      <c r="B1761" s="34"/>
      <c r="C1761" s="236" t="s">
        <v>339</v>
      </c>
      <c r="D1761" s="236" t="s">
        <v>340</v>
      </c>
      <c r="E1761" s="18" t="s">
        <v>316</v>
      </c>
      <c r="F1761" s="237">
        <v>23.370999999999999</v>
      </c>
      <c r="G1761" s="33"/>
      <c r="H1761" s="34"/>
    </row>
    <row r="1762" spans="1:8" s="2" customFormat="1" ht="16.899999999999999" customHeight="1">
      <c r="A1762" s="33"/>
      <c r="B1762" s="34"/>
      <c r="C1762" s="236" t="s">
        <v>344</v>
      </c>
      <c r="D1762" s="236" t="s">
        <v>345</v>
      </c>
      <c r="E1762" s="18" t="s">
        <v>316</v>
      </c>
      <c r="F1762" s="237">
        <v>2.3370000000000002</v>
      </c>
      <c r="G1762" s="33"/>
      <c r="H1762" s="34"/>
    </row>
    <row r="1763" spans="1:8" s="2" customFormat="1" ht="16.899999999999999" customHeight="1">
      <c r="A1763" s="33"/>
      <c r="B1763" s="34"/>
      <c r="C1763" s="236" t="s">
        <v>349</v>
      </c>
      <c r="D1763" s="236" t="s">
        <v>350</v>
      </c>
      <c r="E1763" s="18" t="s">
        <v>316</v>
      </c>
      <c r="F1763" s="237">
        <v>0.26</v>
      </c>
      <c r="G1763" s="33"/>
      <c r="H1763" s="34"/>
    </row>
    <row r="1764" spans="1:8" s="2" customFormat="1" ht="16.899999999999999" customHeight="1">
      <c r="A1764" s="33"/>
      <c r="B1764" s="34"/>
      <c r="C1764" s="236" t="s">
        <v>354</v>
      </c>
      <c r="D1764" s="236" t="s">
        <v>355</v>
      </c>
      <c r="E1764" s="18" t="s">
        <v>316</v>
      </c>
      <c r="F1764" s="237">
        <v>10.997999999999999</v>
      </c>
      <c r="G1764" s="33"/>
      <c r="H1764" s="34"/>
    </row>
    <row r="1765" spans="1:8" s="2" customFormat="1" ht="16.899999999999999" customHeight="1">
      <c r="A1765" s="33"/>
      <c r="B1765" s="34"/>
      <c r="C1765" s="236" t="s">
        <v>360</v>
      </c>
      <c r="D1765" s="236" t="s">
        <v>361</v>
      </c>
      <c r="E1765" s="18" t="s">
        <v>316</v>
      </c>
      <c r="F1765" s="237">
        <v>1.1000000000000001</v>
      </c>
      <c r="G1765" s="33"/>
      <c r="H1765" s="34"/>
    </row>
    <row r="1766" spans="1:8" s="2" customFormat="1" ht="16.899999999999999" customHeight="1">
      <c r="A1766" s="33"/>
      <c r="B1766" s="34"/>
      <c r="C1766" s="236" t="s">
        <v>365</v>
      </c>
      <c r="D1766" s="236" t="s">
        <v>366</v>
      </c>
      <c r="E1766" s="18" t="s">
        <v>316</v>
      </c>
      <c r="F1766" s="237">
        <v>0.122</v>
      </c>
      <c r="G1766" s="33"/>
      <c r="H1766" s="34"/>
    </row>
    <row r="1767" spans="1:8" s="2" customFormat="1" ht="16.899999999999999" customHeight="1">
      <c r="A1767" s="33"/>
      <c r="B1767" s="34"/>
      <c r="C1767" s="236" t="s">
        <v>500</v>
      </c>
      <c r="D1767" s="236" t="s">
        <v>501</v>
      </c>
      <c r="E1767" s="18" t="s">
        <v>316</v>
      </c>
      <c r="F1767" s="237">
        <v>123.771</v>
      </c>
      <c r="G1767" s="33"/>
      <c r="H1767" s="34"/>
    </row>
    <row r="1768" spans="1:8" s="2" customFormat="1" ht="16.899999999999999" customHeight="1">
      <c r="A1768" s="33"/>
      <c r="B1768" s="34"/>
      <c r="C1768" s="232" t="s">
        <v>215</v>
      </c>
      <c r="D1768" s="233" t="s">
        <v>1</v>
      </c>
      <c r="E1768" s="234" t="s">
        <v>1</v>
      </c>
      <c r="F1768" s="235">
        <v>160.63800000000001</v>
      </c>
      <c r="G1768" s="33"/>
      <c r="H1768" s="34"/>
    </row>
    <row r="1769" spans="1:8" s="2" customFormat="1" ht="16.899999999999999" customHeight="1">
      <c r="A1769" s="33"/>
      <c r="B1769" s="34"/>
      <c r="C1769" s="236" t="s">
        <v>1</v>
      </c>
      <c r="D1769" s="236" t="s">
        <v>323</v>
      </c>
      <c r="E1769" s="18" t="s">
        <v>1</v>
      </c>
      <c r="F1769" s="237">
        <v>0</v>
      </c>
      <c r="G1769" s="33"/>
      <c r="H1769" s="34"/>
    </row>
    <row r="1770" spans="1:8" s="2" customFormat="1" ht="16.899999999999999" customHeight="1">
      <c r="A1770" s="33"/>
      <c r="B1770" s="34"/>
      <c r="C1770" s="236" t="s">
        <v>1</v>
      </c>
      <c r="D1770" s="236" t="s">
        <v>324</v>
      </c>
      <c r="E1770" s="18" t="s">
        <v>1</v>
      </c>
      <c r="F1770" s="237">
        <v>0</v>
      </c>
      <c r="G1770" s="33"/>
      <c r="H1770" s="34"/>
    </row>
    <row r="1771" spans="1:8" s="2" customFormat="1" ht="16.899999999999999" customHeight="1">
      <c r="A1771" s="33"/>
      <c r="B1771" s="34"/>
      <c r="C1771" s="236" t="s">
        <v>1</v>
      </c>
      <c r="D1771" s="236" t="s">
        <v>2310</v>
      </c>
      <c r="E1771" s="18" t="s">
        <v>1</v>
      </c>
      <c r="F1771" s="237">
        <v>160.63800000000001</v>
      </c>
      <c r="G1771" s="33"/>
      <c r="H1771" s="34"/>
    </row>
    <row r="1772" spans="1:8" s="2" customFormat="1" ht="16.899999999999999" customHeight="1">
      <c r="A1772" s="33"/>
      <c r="B1772" s="34"/>
      <c r="C1772" s="236" t="s">
        <v>215</v>
      </c>
      <c r="D1772" s="236" t="s">
        <v>326</v>
      </c>
      <c r="E1772" s="18" t="s">
        <v>1</v>
      </c>
      <c r="F1772" s="237">
        <v>160.63800000000001</v>
      </c>
      <c r="G1772" s="33"/>
      <c r="H1772" s="34"/>
    </row>
    <row r="1773" spans="1:8" s="2" customFormat="1" ht="16.899999999999999" customHeight="1">
      <c r="A1773" s="33"/>
      <c r="B1773" s="34"/>
      <c r="C1773" s="238" t="s">
        <v>2899</v>
      </c>
      <c r="D1773" s="33"/>
      <c r="E1773" s="33"/>
      <c r="F1773" s="33"/>
      <c r="G1773" s="33"/>
      <c r="H1773" s="34"/>
    </row>
    <row r="1774" spans="1:8" s="2" customFormat="1" ht="16.899999999999999" customHeight="1">
      <c r="A1774" s="33"/>
      <c r="B1774" s="34"/>
      <c r="C1774" s="236" t="s">
        <v>320</v>
      </c>
      <c r="D1774" s="236" t="s">
        <v>321</v>
      </c>
      <c r="E1774" s="18" t="s">
        <v>316</v>
      </c>
      <c r="F1774" s="237">
        <v>103.108</v>
      </c>
      <c r="G1774" s="33"/>
      <c r="H1774" s="34"/>
    </row>
    <row r="1775" spans="1:8" s="2" customFormat="1" ht="16.899999999999999" customHeight="1">
      <c r="A1775" s="33"/>
      <c r="B1775" s="34"/>
      <c r="C1775" s="236" t="s">
        <v>525</v>
      </c>
      <c r="D1775" s="236" t="s">
        <v>526</v>
      </c>
      <c r="E1775" s="18" t="s">
        <v>316</v>
      </c>
      <c r="F1775" s="237">
        <v>144.41900000000001</v>
      </c>
      <c r="G1775" s="33"/>
      <c r="H1775" s="34"/>
    </row>
    <row r="1776" spans="1:8" s="2" customFormat="1" ht="16.899999999999999" customHeight="1">
      <c r="A1776" s="33"/>
      <c r="B1776" s="34"/>
      <c r="C1776" s="232" t="s">
        <v>217</v>
      </c>
      <c r="D1776" s="233" t="s">
        <v>1</v>
      </c>
      <c r="E1776" s="234" t="s">
        <v>1</v>
      </c>
      <c r="F1776" s="235">
        <v>2.6019999999999999</v>
      </c>
      <c r="G1776" s="33"/>
      <c r="H1776" s="34"/>
    </row>
    <row r="1777" spans="1:8" s="2" customFormat="1" ht="16.899999999999999" customHeight="1">
      <c r="A1777" s="33"/>
      <c r="B1777" s="34"/>
      <c r="C1777" s="236" t="s">
        <v>1</v>
      </c>
      <c r="D1777" s="236" t="s">
        <v>2358</v>
      </c>
      <c r="E1777" s="18" t="s">
        <v>1</v>
      </c>
      <c r="F1777" s="237">
        <v>4.335</v>
      </c>
      <c r="G1777" s="33"/>
      <c r="H1777" s="34"/>
    </row>
    <row r="1778" spans="1:8" s="2" customFormat="1" ht="16.899999999999999" customHeight="1">
      <c r="A1778" s="33"/>
      <c r="B1778" s="34"/>
      <c r="C1778" s="236" t="s">
        <v>1</v>
      </c>
      <c r="D1778" s="236" t="s">
        <v>1740</v>
      </c>
      <c r="E1778" s="18" t="s">
        <v>1</v>
      </c>
      <c r="F1778" s="237">
        <v>-0.187</v>
      </c>
      <c r="G1778" s="33"/>
      <c r="H1778" s="34"/>
    </row>
    <row r="1779" spans="1:8" s="2" customFormat="1" ht="16.899999999999999" customHeight="1">
      <c r="A1779" s="33"/>
      <c r="B1779" s="34"/>
      <c r="C1779" s="236" t="s">
        <v>1</v>
      </c>
      <c r="D1779" s="236" t="s">
        <v>1741</v>
      </c>
      <c r="E1779" s="18" t="s">
        <v>1</v>
      </c>
      <c r="F1779" s="237">
        <v>-0.72499999999999998</v>
      </c>
      <c r="G1779" s="33"/>
      <c r="H1779" s="34"/>
    </row>
    <row r="1780" spans="1:8" s="2" customFormat="1" ht="16.899999999999999" customHeight="1">
      <c r="A1780" s="33"/>
      <c r="B1780" s="34"/>
      <c r="C1780" s="236" t="s">
        <v>1</v>
      </c>
      <c r="D1780" s="236" t="s">
        <v>1742</v>
      </c>
      <c r="E1780" s="18" t="s">
        <v>1</v>
      </c>
      <c r="F1780" s="237">
        <v>-0.82099999999999995</v>
      </c>
      <c r="G1780" s="33"/>
      <c r="H1780" s="34"/>
    </row>
    <row r="1781" spans="1:8" s="2" customFormat="1" ht="16.899999999999999" customHeight="1">
      <c r="A1781" s="33"/>
      <c r="B1781" s="34"/>
      <c r="C1781" s="236" t="s">
        <v>217</v>
      </c>
      <c r="D1781" s="236" t="s">
        <v>275</v>
      </c>
      <c r="E1781" s="18" t="s">
        <v>1</v>
      </c>
      <c r="F1781" s="237">
        <v>2.6019999999999999</v>
      </c>
      <c r="G1781" s="33"/>
      <c r="H1781" s="34"/>
    </row>
    <row r="1782" spans="1:8" s="2" customFormat="1" ht="16.899999999999999" customHeight="1">
      <c r="A1782" s="33"/>
      <c r="B1782" s="34"/>
      <c r="C1782" s="238" t="s">
        <v>2899</v>
      </c>
      <c r="D1782" s="33"/>
      <c r="E1782" s="33"/>
      <c r="F1782" s="33"/>
      <c r="G1782" s="33"/>
      <c r="H1782" s="34"/>
    </row>
    <row r="1783" spans="1:8" s="2" customFormat="1" ht="16.899999999999999" customHeight="1">
      <c r="A1783" s="33"/>
      <c r="B1783" s="34"/>
      <c r="C1783" s="236" t="s">
        <v>695</v>
      </c>
      <c r="D1783" s="236" t="s">
        <v>696</v>
      </c>
      <c r="E1783" s="18" t="s">
        <v>316</v>
      </c>
      <c r="F1783" s="237">
        <v>2.0819999999999999</v>
      </c>
      <c r="G1783" s="33"/>
      <c r="H1783" s="34"/>
    </row>
    <row r="1784" spans="1:8" s="2" customFormat="1" ht="16.899999999999999" customHeight="1">
      <c r="A1784" s="33"/>
      <c r="B1784" s="34"/>
      <c r="C1784" s="236" t="s">
        <v>703</v>
      </c>
      <c r="D1784" s="236" t="s">
        <v>704</v>
      </c>
      <c r="E1784" s="18" t="s">
        <v>316</v>
      </c>
      <c r="F1784" s="237">
        <v>0.52</v>
      </c>
      <c r="G1784" s="33"/>
      <c r="H1784" s="34"/>
    </row>
    <row r="1785" spans="1:8" s="2" customFormat="1" ht="16.899999999999999" customHeight="1">
      <c r="A1785" s="33"/>
      <c r="B1785" s="34"/>
      <c r="C1785" s="236" t="s">
        <v>500</v>
      </c>
      <c r="D1785" s="236" t="s">
        <v>501</v>
      </c>
      <c r="E1785" s="18" t="s">
        <v>316</v>
      </c>
      <c r="F1785" s="237">
        <v>2.0819999999999999</v>
      </c>
      <c r="G1785" s="33"/>
      <c r="H1785" s="34"/>
    </row>
    <row r="1786" spans="1:8" s="2" customFormat="1" ht="16.899999999999999" customHeight="1">
      <c r="A1786" s="33"/>
      <c r="B1786" s="34"/>
      <c r="C1786" s="232" t="s">
        <v>218</v>
      </c>
      <c r="D1786" s="233" t="s">
        <v>1</v>
      </c>
      <c r="E1786" s="234" t="s">
        <v>1</v>
      </c>
      <c r="F1786" s="235">
        <v>4.335</v>
      </c>
      <c r="G1786" s="33"/>
      <c r="H1786" s="34"/>
    </row>
    <row r="1787" spans="1:8" s="2" customFormat="1" ht="16.899999999999999" customHeight="1">
      <c r="A1787" s="33"/>
      <c r="B1787" s="34"/>
      <c r="C1787" s="236" t="s">
        <v>1</v>
      </c>
      <c r="D1787" s="236" t="s">
        <v>2358</v>
      </c>
      <c r="E1787" s="18" t="s">
        <v>1</v>
      </c>
      <c r="F1787" s="237">
        <v>4.335</v>
      </c>
      <c r="G1787" s="33"/>
      <c r="H1787" s="34"/>
    </row>
    <row r="1788" spans="1:8" s="2" customFormat="1" ht="16.899999999999999" customHeight="1">
      <c r="A1788" s="33"/>
      <c r="B1788" s="34"/>
      <c r="C1788" s="236" t="s">
        <v>218</v>
      </c>
      <c r="D1788" s="236" t="s">
        <v>326</v>
      </c>
      <c r="E1788" s="18" t="s">
        <v>1</v>
      </c>
      <c r="F1788" s="237">
        <v>4.335</v>
      </c>
      <c r="G1788" s="33"/>
      <c r="H1788" s="34"/>
    </row>
    <row r="1789" spans="1:8" s="2" customFormat="1" ht="16.899999999999999" customHeight="1">
      <c r="A1789" s="33"/>
      <c r="B1789" s="34"/>
      <c r="C1789" s="238" t="s">
        <v>2899</v>
      </c>
      <c r="D1789" s="33"/>
      <c r="E1789" s="33"/>
      <c r="F1789" s="33"/>
      <c r="G1789" s="33"/>
      <c r="H1789" s="34"/>
    </row>
    <row r="1790" spans="1:8" s="2" customFormat="1" ht="16.899999999999999" customHeight="1">
      <c r="A1790" s="33"/>
      <c r="B1790" s="34"/>
      <c r="C1790" s="236" t="s">
        <v>695</v>
      </c>
      <c r="D1790" s="236" t="s">
        <v>696</v>
      </c>
      <c r="E1790" s="18" t="s">
        <v>316</v>
      </c>
      <c r="F1790" s="237">
        <v>2.0819999999999999</v>
      </c>
      <c r="G1790" s="33"/>
      <c r="H1790" s="34"/>
    </row>
    <row r="1791" spans="1:8" s="2" customFormat="1" ht="16.899999999999999" customHeight="1">
      <c r="A1791" s="33"/>
      <c r="B1791" s="34"/>
      <c r="C1791" s="236" t="s">
        <v>717</v>
      </c>
      <c r="D1791" s="236" t="s">
        <v>718</v>
      </c>
      <c r="E1791" s="18" t="s">
        <v>316</v>
      </c>
      <c r="F1791" s="237">
        <v>4.335</v>
      </c>
      <c r="G1791" s="33"/>
      <c r="H1791" s="34"/>
    </row>
    <row r="1792" spans="1:8" s="2" customFormat="1" ht="16.899999999999999" customHeight="1">
      <c r="A1792" s="33"/>
      <c r="B1792" s="34"/>
      <c r="C1792" s="236" t="s">
        <v>525</v>
      </c>
      <c r="D1792" s="236" t="s">
        <v>526</v>
      </c>
      <c r="E1792" s="18" t="s">
        <v>316</v>
      </c>
      <c r="F1792" s="237">
        <v>3.468</v>
      </c>
      <c r="G1792" s="33"/>
      <c r="H1792" s="34"/>
    </row>
    <row r="1793" spans="1:8" s="2" customFormat="1" ht="16.899999999999999" customHeight="1">
      <c r="A1793" s="33"/>
      <c r="B1793" s="34"/>
      <c r="C1793" s="232" t="s">
        <v>220</v>
      </c>
      <c r="D1793" s="233" t="s">
        <v>1</v>
      </c>
      <c r="E1793" s="234" t="s">
        <v>1</v>
      </c>
      <c r="F1793" s="235">
        <v>144.41900000000001</v>
      </c>
      <c r="G1793" s="33"/>
      <c r="H1793" s="34"/>
    </row>
    <row r="1794" spans="1:8" s="2" customFormat="1" ht="16.899999999999999" customHeight="1">
      <c r="A1794" s="33"/>
      <c r="B1794" s="34"/>
      <c r="C1794" s="236" t="s">
        <v>1</v>
      </c>
      <c r="D1794" s="236" t="s">
        <v>528</v>
      </c>
      <c r="E1794" s="18" t="s">
        <v>1</v>
      </c>
      <c r="F1794" s="237">
        <v>160.63800000000001</v>
      </c>
      <c r="G1794" s="33"/>
      <c r="H1794" s="34"/>
    </row>
    <row r="1795" spans="1:8" s="2" customFormat="1" ht="16.899999999999999" customHeight="1">
      <c r="A1795" s="33"/>
      <c r="B1795" s="34"/>
      <c r="C1795" s="236" t="s">
        <v>1</v>
      </c>
      <c r="D1795" s="236" t="s">
        <v>1326</v>
      </c>
      <c r="E1795" s="18" t="s">
        <v>1</v>
      </c>
      <c r="F1795" s="237">
        <v>0</v>
      </c>
      <c r="G1795" s="33"/>
      <c r="H1795" s="34"/>
    </row>
    <row r="1796" spans="1:8" s="2" customFormat="1" ht="16.899999999999999" customHeight="1">
      <c r="A1796" s="33"/>
      <c r="B1796" s="34"/>
      <c r="C1796" s="236" t="s">
        <v>1</v>
      </c>
      <c r="D1796" s="236" t="s">
        <v>2343</v>
      </c>
      <c r="E1796" s="18" t="s">
        <v>1</v>
      </c>
      <c r="F1796" s="237">
        <v>-7.0279999999999996</v>
      </c>
      <c r="G1796" s="33"/>
      <c r="H1796" s="34"/>
    </row>
    <row r="1797" spans="1:8" s="2" customFormat="1" ht="16.899999999999999" customHeight="1">
      <c r="A1797" s="33"/>
      <c r="B1797" s="34"/>
      <c r="C1797" s="236" t="s">
        <v>1</v>
      </c>
      <c r="D1797" s="236" t="s">
        <v>1329</v>
      </c>
      <c r="E1797" s="18" t="s">
        <v>1</v>
      </c>
      <c r="F1797" s="237">
        <v>-0.875</v>
      </c>
      <c r="G1797" s="33"/>
      <c r="H1797" s="34"/>
    </row>
    <row r="1798" spans="1:8" s="2" customFormat="1" ht="16.899999999999999" customHeight="1">
      <c r="A1798" s="33"/>
      <c r="B1798" s="34"/>
      <c r="C1798" s="236" t="s">
        <v>1</v>
      </c>
      <c r="D1798" s="236" t="s">
        <v>2344</v>
      </c>
      <c r="E1798" s="18" t="s">
        <v>1</v>
      </c>
      <c r="F1798" s="237">
        <v>-1.125</v>
      </c>
      <c r="G1798" s="33"/>
      <c r="H1798" s="34"/>
    </row>
    <row r="1799" spans="1:8" s="2" customFormat="1" ht="16.899999999999999" customHeight="1">
      <c r="A1799" s="33"/>
      <c r="B1799" s="34"/>
      <c r="C1799" s="236" t="s">
        <v>1</v>
      </c>
      <c r="D1799" s="236" t="s">
        <v>531</v>
      </c>
      <c r="E1799" s="18" t="s">
        <v>1</v>
      </c>
      <c r="F1799" s="237">
        <v>0</v>
      </c>
      <c r="G1799" s="33"/>
      <c r="H1799" s="34"/>
    </row>
    <row r="1800" spans="1:8" s="2" customFormat="1" ht="16.899999999999999" customHeight="1">
      <c r="A1800" s="33"/>
      <c r="B1800" s="34"/>
      <c r="C1800" s="236" t="s">
        <v>1</v>
      </c>
      <c r="D1800" s="236" t="s">
        <v>1331</v>
      </c>
      <c r="E1800" s="18" t="s">
        <v>1</v>
      </c>
      <c r="F1800" s="237">
        <v>-7.1909999999999998</v>
      </c>
      <c r="G1800" s="33"/>
      <c r="H1800" s="34"/>
    </row>
    <row r="1801" spans="1:8" s="2" customFormat="1" ht="16.899999999999999" customHeight="1">
      <c r="A1801" s="33"/>
      <c r="B1801" s="34"/>
      <c r="C1801" s="236" t="s">
        <v>220</v>
      </c>
      <c r="D1801" s="236" t="s">
        <v>275</v>
      </c>
      <c r="E1801" s="18" t="s">
        <v>1</v>
      </c>
      <c r="F1801" s="237">
        <v>144.41900000000001</v>
      </c>
      <c r="G1801" s="33"/>
      <c r="H1801" s="34"/>
    </row>
    <row r="1802" spans="1:8" s="2" customFormat="1" ht="16.899999999999999" customHeight="1">
      <c r="A1802" s="33"/>
      <c r="B1802" s="34"/>
      <c r="C1802" s="238" t="s">
        <v>2899</v>
      </c>
      <c r="D1802" s="33"/>
      <c r="E1802" s="33"/>
      <c r="F1802" s="33"/>
      <c r="G1802" s="33"/>
      <c r="H1802" s="34"/>
    </row>
    <row r="1803" spans="1:8" s="2" customFormat="1" ht="16.899999999999999" customHeight="1">
      <c r="A1803" s="33"/>
      <c r="B1803" s="34"/>
      <c r="C1803" s="236" t="s">
        <v>525</v>
      </c>
      <c r="D1803" s="236" t="s">
        <v>526</v>
      </c>
      <c r="E1803" s="18" t="s">
        <v>316</v>
      </c>
      <c r="F1803" s="237">
        <v>144.41900000000001</v>
      </c>
      <c r="G1803" s="33"/>
      <c r="H1803" s="34"/>
    </row>
    <row r="1804" spans="1:8" s="2" customFormat="1" ht="16.899999999999999" customHeight="1">
      <c r="A1804" s="33"/>
      <c r="B1804" s="34"/>
      <c r="C1804" s="236" t="s">
        <v>1722</v>
      </c>
      <c r="D1804" s="236" t="s">
        <v>1984</v>
      </c>
      <c r="E1804" s="18" t="s">
        <v>316</v>
      </c>
      <c r="F1804" s="237">
        <v>173.995</v>
      </c>
      <c r="G1804" s="33"/>
      <c r="H1804" s="34"/>
    </row>
    <row r="1805" spans="1:8" s="2" customFormat="1" ht="16.899999999999999" customHeight="1">
      <c r="A1805" s="33"/>
      <c r="B1805" s="34"/>
      <c r="C1805" s="236" t="s">
        <v>534</v>
      </c>
      <c r="D1805" s="236" t="s">
        <v>535</v>
      </c>
      <c r="E1805" s="18" t="s">
        <v>432</v>
      </c>
      <c r="F1805" s="237">
        <v>300.24700000000001</v>
      </c>
      <c r="G1805" s="33"/>
      <c r="H1805" s="34"/>
    </row>
    <row r="1806" spans="1:8" s="2" customFormat="1" ht="16.899999999999999" customHeight="1">
      <c r="A1806" s="33"/>
      <c r="B1806" s="34"/>
      <c r="C1806" s="232" t="s">
        <v>222</v>
      </c>
      <c r="D1806" s="233" t="s">
        <v>1</v>
      </c>
      <c r="E1806" s="234" t="s">
        <v>1</v>
      </c>
      <c r="F1806" s="235">
        <v>3.468</v>
      </c>
      <c r="G1806" s="33"/>
      <c r="H1806" s="34"/>
    </row>
    <row r="1807" spans="1:8" s="2" customFormat="1" ht="16.899999999999999" customHeight="1">
      <c r="A1807" s="33"/>
      <c r="B1807" s="34"/>
      <c r="C1807" s="236" t="s">
        <v>1</v>
      </c>
      <c r="D1807" s="236" t="s">
        <v>737</v>
      </c>
      <c r="E1807" s="18" t="s">
        <v>1</v>
      </c>
      <c r="F1807" s="237">
        <v>4.335</v>
      </c>
      <c r="G1807" s="33"/>
      <c r="H1807" s="34"/>
    </row>
    <row r="1808" spans="1:8" s="2" customFormat="1" ht="16.899999999999999" customHeight="1">
      <c r="A1808" s="33"/>
      <c r="B1808" s="34"/>
      <c r="C1808" s="236" t="s">
        <v>1</v>
      </c>
      <c r="D1808" s="236" t="s">
        <v>531</v>
      </c>
      <c r="E1808" s="18" t="s">
        <v>1</v>
      </c>
      <c r="F1808" s="237">
        <v>0</v>
      </c>
      <c r="G1808" s="33"/>
      <c r="H1808" s="34"/>
    </row>
    <row r="1809" spans="1:8" s="2" customFormat="1" ht="16.899999999999999" customHeight="1">
      <c r="A1809" s="33"/>
      <c r="B1809" s="34"/>
      <c r="C1809" s="236" t="s">
        <v>1</v>
      </c>
      <c r="D1809" s="236" t="s">
        <v>1757</v>
      </c>
      <c r="E1809" s="18" t="s">
        <v>1</v>
      </c>
      <c r="F1809" s="237">
        <v>-0.86699999999999999</v>
      </c>
      <c r="G1809" s="33"/>
      <c r="H1809" s="34"/>
    </row>
    <row r="1810" spans="1:8" s="2" customFormat="1" ht="16.899999999999999" customHeight="1">
      <c r="A1810" s="33"/>
      <c r="B1810" s="34"/>
      <c r="C1810" s="236" t="s">
        <v>222</v>
      </c>
      <c r="D1810" s="236" t="s">
        <v>275</v>
      </c>
      <c r="E1810" s="18" t="s">
        <v>1</v>
      </c>
      <c r="F1810" s="237">
        <v>3.468</v>
      </c>
      <c r="G1810" s="33"/>
      <c r="H1810" s="34"/>
    </row>
    <row r="1811" spans="1:8" s="2" customFormat="1" ht="16.899999999999999" customHeight="1">
      <c r="A1811" s="33"/>
      <c r="B1811" s="34"/>
      <c r="C1811" s="238" t="s">
        <v>2899</v>
      </c>
      <c r="D1811" s="33"/>
      <c r="E1811" s="33"/>
      <c r="F1811" s="33"/>
      <c r="G1811" s="33"/>
      <c r="H1811" s="34"/>
    </row>
    <row r="1812" spans="1:8" s="2" customFormat="1" ht="16.899999999999999" customHeight="1">
      <c r="A1812" s="33"/>
      <c r="B1812" s="34"/>
      <c r="C1812" s="236" t="s">
        <v>525</v>
      </c>
      <c r="D1812" s="236" t="s">
        <v>526</v>
      </c>
      <c r="E1812" s="18" t="s">
        <v>316</v>
      </c>
      <c r="F1812" s="237">
        <v>3.468</v>
      </c>
      <c r="G1812" s="33"/>
      <c r="H1812" s="34"/>
    </row>
    <row r="1813" spans="1:8" s="2" customFormat="1" ht="16.899999999999999" customHeight="1">
      <c r="A1813" s="33"/>
      <c r="B1813" s="34"/>
      <c r="C1813" s="236" t="s">
        <v>539</v>
      </c>
      <c r="D1813" s="236" t="s">
        <v>540</v>
      </c>
      <c r="E1813" s="18" t="s">
        <v>316</v>
      </c>
      <c r="F1813" s="237">
        <v>4.8730000000000002</v>
      </c>
      <c r="G1813" s="33"/>
      <c r="H1813" s="34"/>
    </row>
    <row r="1814" spans="1:8" s="2" customFormat="1" ht="16.899999999999999" customHeight="1">
      <c r="A1814" s="33"/>
      <c r="B1814" s="34"/>
      <c r="C1814" s="236" t="s">
        <v>534</v>
      </c>
      <c r="D1814" s="236" t="s">
        <v>535</v>
      </c>
      <c r="E1814" s="18" t="s">
        <v>432</v>
      </c>
      <c r="F1814" s="237">
        <v>7.21</v>
      </c>
      <c r="G1814" s="33"/>
      <c r="H1814" s="34"/>
    </row>
    <row r="1815" spans="1:8" s="2" customFormat="1" ht="16.899999999999999" customHeight="1">
      <c r="A1815" s="33"/>
      <c r="B1815" s="34"/>
      <c r="C1815" s="232" t="s">
        <v>1645</v>
      </c>
      <c r="D1815" s="233" t="s">
        <v>1</v>
      </c>
      <c r="E1815" s="234" t="s">
        <v>1</v>
      </c>
      <c r="F1815" s="235">
        <v>23.75</v>
      </c>
      <c r="G1815" s="33"/>
      <c r="H1815" s="34"/>
    </row>
    <row r="1816" spans="1:8" s="2" customFormat="1" ht="16.899999999999999" customHeight="1">
      <c r="A1816" s="33"/>
      <c r="B1816" s="34"/>
      <c r="C1816" s="236" t="s">
        <v>1</v>
      </c>
      <c r="D1816" s="236" t="s">
        <v>947</v>
      </c>
      <c r="E1816" s="18" t="s">
        <v>1</v>
      </c>
      <c r="F1816" s="237">
        <v>56.137</v>
      </c>
      <c r="G1816" s="33"/>
      <c r="H1816" s="34"/>
    </row>
    <row r="1817" spans="1:8" s="2" customFormat="1" ht="16.899999999999999" customHeight="1">
      <c r="A1817" s="33"/>
      <c r="B1817" s="34"/>
      <c r="C1817" s="236" t="s">
        <v>1</v>
      </c>
      <c r="D1817" s="236" t="s">
        <v>2214</v>
      </c>
      <c r="E1817" s="18" t="s">
        <v>1</v>
      </c>
      <c r="F1817" s="237">
        <v>-32.387</v>
      </c>
      <c r="G1817" s="33"/>
      <c r="H1817" s="34"/>
    </row>
    <row r="1818" spans="1:8" s="2" customFormat="1" ht="16.899999999999999" customHeight="1">
      <c r="A1818" s="33"/>
      <c r="B1818" s="34"/>
      <c r="C1818" s="236" t="s">
        <v>1645</v>
      </c>
      <c r="D1818" s="236" t="s">
        <v>275</v>
      </c>
      <c r="E1818" s="18" t="s">
        <v>1</v>
      </c>
      <c r="F1818" s="237">
        <v>23.75</v>
      </c>
      <c r="G1818" s="33"/>
      <c r="H1818" s="34"/>
    </row>
    <row r="1819" spans="1:8" s="2" customFormat="1" ht="16.899999999999999" customHeight="1">
      <c r="A1819" s="33"/>
      <c r="B1819" s="34"/>
      <c r="C1819" s="238" t="s">
        <v>2899</v>
      </c>
      <c r="D1819" s="33"/>
      <c r="E1819" s="33"/>
      <c r="F1819" s="33"/>
      <c r="G1819" s="33"/>
      <c r="H1819" s="34"/>
    </row>
    <row r="1820" spans="1:8" s="2" customFormat="1" ht="16.899999999999999" customHeight="1">
      <c r="A1820" s="33"/>
      <c r="B1820" s="34"/>
      <c r="C1820" s="236" t="s">
        <v>525</v>
      </c>
      <c r="D1820" s="236" t="s">
        <v>526</v>
      </c>
      <c r="E1820" s="18" t="s">
        <v>316</v>
      </c>
      <c r="F1820" s="237">
        <v>23.75</v>
      </c>
      <c r="G1820" s="33"/>
      <c r="H1820" s="34"/>
    </row>
    <row r="1821" spans="1:8" s="2" customFormat="1" ht="16.899999999999999" customHeight="1">
      <c r="A1821" s="33"/>
      <c r="B1821" s="34"/>
      <c r="C1821" s="236" t="s">
        <v>539</v>
      </c>
      <c r="D1821" s="236" t="s">
        <v>540</v>
      </c>
      <c r="E1821" s="18" t="s">
        <v>316</v>
      </c>
      <c r="F1821" s="237">
        <v>56.137</v>
      </c>
      <c r="G1821" s="33"/>
      <c r="H1821" s="34"/>
    </row>
    <row r="1822" spans="1:8" s="2" customFormat="1" ht="16.899999999999999" customHeight="1">
      <c r="A1822" s="33"/>
      <c r="B1822" s="34"/>
      <c r="C1822" s="236" t="s">
        <v>950</v>
      </c>
      <c r="D1822" s="236" t="s">
        <v>2215</v>
      </c>
      <c r="E1822" s="18" t="s">
        <v>432</v>
      </c>
      <c r="F1822" s="237">
        <v>38</v>
      </c>
      <c r="G1822" s="33"/>
      <c r="H1822" s="34"/>
    </row>
    <row r="1823" spans="1:8" s="2" customFormat="1" ht="26.45" customHeight="1">
      <c r="A1823" s="33"/>
      <c r="B1823" s="34"/>
      <c r="C1823" s="231" t="s">
        <v>2908</v>
      </c>
      <c r="D1823" s="231" t="s">
        <v>108</v>
      </c>
      <c r="E1823" s="33"/>
      <c r="F1823" s="33"/>
      <c r="G1823" s="33"/>
      <c r="H1823" s="34"/>
    </row>
    <row r="1824" spans="1:8" s="2" customFormat="1" ht="16.899999999999999" customHeight="1">
      <c r="A1824" s="33"/>
      <c r="B1824" s="34"/>
      <c r="C1824" s="232" t="s">
        <v>1220</v>
      </c>
      <c r="D1824" s="233" t="s">
        <v>1</v>
      </c>
      <c r="E1824" s="234" t="s">
        <v>1</v>
      </c>
      <c r="F1824" s="235">
        <v>362.89600000000002</v>
      </c>
      <c r="G1824" s="33"/>
      <c r="H1824" s="34"/>
    </row>
    <row r="1825" spans="1:8" s="2" customFormat="1" ht="16.899999999999999" customHeight="1">
      <c r="A1825" s="33"/>
      <c r="B1825" s="34"/>
      <c r="C1825" s="236" t="s">
        <v>1</v>
      </c>
      <c r="D1825" s="236" t="s">
        <v>1341</v>
      </c>
      <c r="E1825" s="18" t="s">
        <v>1</v>
      </c>
      <c r="F1825" s="237">
        <v>362.89600000000002</v>
      </c>
      <c r="G1825" s="33"/>
      <c r="H1825" s="34"/>
    </row>
    <row r="1826" spans="1:8" s="2" customFormat="1" ht="16.899999999999999" customHeight="1">
      <c r="A1826" s="33"/>
      <c r="B1826" s="34"/>
      <c r="C1826" s="236" t="s">
        <v>1220</v>
      </c>
      <c r="D1826" s="236" t="s">
        <v>275</v>
      </c>
      <c r="E1826" s="18" t="s">
        <v>1</v>
      </c>
      <c r="F1826" s="237">
        <v>362.89600000000002</v>
      </c>
      <c r="G1826" s="33"/>
      <c r="H1826" s="34"/>
    </row>
    <row r="1827" spans="1:8" s="2" customFormat="1" ht="16.899999999999999" customHeight="1">
      <c r="A1827" s="33"/>
      <c r="B1827" s="34"/>
      <c r="C1827" s="238" t="s">
        <v>2899</v>
      </c>
      <c r="D1827" s="33"/>
      <c r="E1827" s="33"/>
      <c r="F1827" s="33"/>
      <c r="G1827" s="33"/>
      <c r="H1827" s="34"/>
    </row>
    <row r="1828" spans="1:8" s="2" customFormat="1" ht="16.899999999999999" customHeight="1">
      <c r="A1828" s="33"/>
      <c r="B1828" s="34"/>
      <c r="C1828" s="236" t="s">
        <v>1337</v>
      </c>
      <c r="D1828" s="236" t="s">
        <v>1338</v>
      </c>
      <c r="E1828" s="18" t="s">
        <v>316</v>
      </c>
      <c r="F1828" s="237">
        <v>362.89600000000002</v>
      </c>
      <c r="G1828" s="33"/>
      <c r="H1828" s="34"/>
    </row>
    <row r="1829" spans="1:8" s="2" customFormat="1" ht="16.899999999999999" customHeight="1">
      <c r="A1829" s="33"/>
      <c r="B1829" s="34"/>
      <c r="C1829" s="236" t="s">
        <v>589</v>
      </c>
      <c r="D1829" s="236" t="s">
        <v>590</v>
      </c>
      <c r="E1829" s="18" t="s">
        <v>316</v>
      </c>
      <c r="F1829" s="237">
        <v>444.38</v>
      </c>
      <c r="G1829" s="33"/>
      <c r="H1829" s="34"/>
    </row>
    <row r="1830" spans="1:8" s="2" customFormat="1" ht="16.899999999999999" customHeight="1">
      <c r="A1830" s="33"/>
      <c r="B1830" s="34"/>
      <c r="C1830" s="236" t="s">
        <v>611</v>
      </c>
      <c r="D1830" s="236" t="s">
        <v>612</v>
      </c>
      <c r="E1830" s="18" t="s">
        <v>432</v>
      </c>
      <c r="F1830" s="237">
        <v>1121.425</v>
      </c>
      <c r="G1830" s="33"/>
      <c r="H1830" s="34"/>
    </row>
    <row r="1831" spans="1:8" s="2" customFormat="1" ht="16.899999999999999" customHeight="1">
      <c r="A1831" s="33"/>
      <c r="B1831" s="34"/>
      <c r="C1831" s="232" t="s">
        <v>155</v>
      </c>
      <c r="D1831" s="233" t="s">
        <v>1</v>
      </c>
      <c r="E1831" s="234" t="s">
        <v>1</v>
      </c>
      <c r="F1831" s="235">
        <v>122.66800000000001</v>
      </c>
      <c r="G1831" s="33"/>
      <c r="H1831" s="34"/>
    </row>
    <row r="1832" spans="1:8" s="2" customFormat="1" ht="16.899999999999999" customHeight="1">
      <c r="A1832" s="33"/>
      <c r="B1832" s="34"/>
      <c r="C1832" s="236" t="s">
        <v>1</v>
      </c>
      <c r="D1832" s="236" t="s">
        <v>2577</v>
      </c>
      <c r="E1832" s="18" t="s">
        <v>1</v>
      </c>
      <c r="F1832" s="237">
        <v>107.301</v>
      </c>
      <c r="G1832" s="33"/>
      <c r="H1832" s="34"/>
    </row>
    <row r="1833" spans="1:8" s="2" customFormat="1" ht="16.899999999999999" customHeight="1">
      <c r="A1833" s="33"/>
      <c r="B1833" s="34"/>
      <c r="C1833" s="236" t="s">
        <v>1</v>
      </c>
      <c r="D1833" s="236" t="s">
        <v>2578</v>
      </c>
      <c r="E1833" s="18" t="s">
        <v>1</v>
      </c>
      <c r="F1833" s="237">
        <v>4.4859999999999998</v>
      </c>
      <c r="G1833" s="33"/>
      <c r="H1833" s="34"/>
    </row>
    <row r="1834" spans="1:8" s="2" customFormat="1" ht="16.899999999999999" customHeight="1">
      <c r="A1834" s="33"/>
      <c r="B1834" s="34"/>
      <c r="C1834" s="236" t="s">
        <v>1</v>
      </c>
      <c r="D1834" s="236" t="s">
        <v>2579</v>
      </c>
      <c r="E1834" s="18" t="s">
        <v>1</v>
      </c>
      <c r="F1834" s="237">
        <v>2.5329999999999999</v>
      </c>
      <c r="G1834" s="33"/>
      <c r="H1834" s="34"/>
    </row>
    <row r="1835" spans="1:8" s="2" customFormat="1" ht="16.899999999999999" customHeight="1">
      <c r="A1835" s="33"/>
      <c r="B1835" s="34"/>
      <c r="C1835" s="236" t="s">
        <v>1</v>
      </c>
      <c r="D1835" s="236" t="s">
        <v>2580</v>
      </c>
      <c r="E1835" s="18" t="s">
        <v>1</v>
      </c>
      <c r="F1835" s="237">
        <v>8.3480000000000008</v>
      </c>
      <c r="G1835" s="33"/>
      <c r="H1835" s="34"/>
    </row>
    <row r="1836" spans="1:8" s="2" customFormat="1" ht="16.899999999999999" customHeight="1">
      <c r="A1836" s="33"/>
      <c r="B1836" s="34"/>
      <c r="C1836" s="236" t="s">
        <v>155</v>
      </c>
      <c r="D1836" s="236" t="s">
        <v>275</v>
      </c>
      <c r="E1836" s="18" t="s">
        <v>1</v>
      </c>
      <c r="F1836" s="237">
        <v>122.66800000000001</v>
      </c>
      <c r="G1836" s="33"/>
      <c r="H1836" s="34"/>
    </row>
    <row r="1837" spans="1:8" s="2" customFormat="1" ht="16.899999999999999" customHeight="1">
      <c r="A1837" s="33"/>
      <c r="B1837" s="34"/>
      <c r="C1837" s="238" t="s">
        <v>2899</v>
      </c>
      <c r="D1837" s="33"/>
      <c r="E1837" s="33"/>
      <c r="F1837" s="33"/>
      <c r="G1837" s="33"/>
      <c r="H1837" s="34"/>
    </row>
    <row r="1838" spans="1:8" s="2" customFormat="1" ht="16.899999999999999" customHeight="1">
      <c r="A1838" s="33"/>
      <c r="B1838" s="34"/>
      <c r="C1838" s="236" t="s">
        <v>579</v>
      </c>
      <c r="D1838" s="236" t="s">
        <v>580</v>
      </c>
      <c r="E1838" s="18" t="s">
        <v>316</v>
      </c>
      <c r="F1838" s="237">
        <v>122.66800000000001</v>
      </c>
      <c r="G1838" s="33"/>
      <c r="H1838" s="34"/>
    </row>
    <row r="1839" spans="1:8" s="2" customFormat="1" ht="16.899999999999999" customHeight="1">
      <c r="A1839" s="33"/>
      <c r="B1839" s="34"/>
      <c r="C1839" s="236" t="s">
        <v>589</v>
      </c>
      <c r="D1839" s="236" t="s">
        <v>590</v>
      </c>
      <c r="E1839" s="18" t="s">
        <v>316</v>
      </c>
      <c r="F1839" s="237">
        <v>444.38</v>
      </c>
      <c r="G1839" s="33"/>
      <c r="H1839" s="34"/>
    </row>
    <row r="1840" spans="1:8" s="2" customFormat="1" ht="16.899999999999999" customHeight="1">
      <c r="A1840" s="33"/>
      <c r="B1840" s="34"/>
      <c r="C1840" s="236" t="s">
        <v>611</v>
      </c>
      <c r="D1840" s="236" t="s">
        <v>612</v>
      </c>
      <c r="E1840" s="18" t="s">
        <v>432</v>
      </c>
      <c r="F1840" s="237">
        <v>1121.425</v>
      </c>
      <c r="G1840" s="33"/>
      <c r="H1840" s="34"/>
    </row>
    <row r="1841" spans="1:8" s="2" customFormat="1" ht="16.899999999999999" customHeight="1">
      <c r="A1841" s="33"/>
      <c r="B1841" s="34"/>
      <c r="C1841" s="232" t="s">
        <v>158</v>
      </c>
      <c r="D1841" s="233" t="s">
        <v>1</v>
      </c>
      <c r="E1841" s="234" t="s">
        <v>1</v>
      </c>
      <c r="F1841" s="235">
        <v>910.22199999999998</v>
      </c>
      <c r="G1841" s="33"/>
      <c r="H1841" s="34"/>
    </row>
    <row r="1842" spans="1:8" s="2" customFormat="1" ht="16.899999999999999" customHeight="1">
      <c r="A1842" s="33"/>
      <c r="B1842" s="34"/>
      <c r="C1842" s="236" t="s">
        <v>1</v>
      </c>
      <c r="D1842" s="236" t="s">
        <v>2581</v>
      </c>
      <c r="E1842" s="18" t="s">
        <v>1</v>
      </c>
      <c r="F1842" s="237">
        <v>894.173</v>
      </c>
      <c r="G1842" s="33"/>
      <c r="H1842" s="34"/>
    </row>
    <row r="1843" spans="1:8" s="2" customFormat="1" ht="16.899999999999999" customHeight="1">
      <c r="A1843" s="33"/>
      <c r="B1843" s="34"/>
      <c r="C1843" s="236" t="s">
        <v>1</v>
      </c>
      <c r="D1843" s="236" t="s">
        <v>2582</v>
      </c>
      <c r="E1843" s="18" t="s">
        <v>1</v>
      </c>
      <c r="F1843" s="237">
        <v>16.048999999999999</v>
      </c>
      <c r="G1843" s="33"/>
      <c r="H1843" s="34"/>
    </row>
    <row r="1844" spans="1:8" s="2" customFormat="1" ht="16.899999999999999" customHeight="1">
      <c r="A1844" s="33"/>
      <c r="B1844" s="34"/>
      <c r="C1844" s="236" t="s">
        <v>158</v>
      </c>
      <c r="D1844" s="236" t="s">
        <v>275</v>
      </c>
      <c r="E1844" s="18" t="s">
        <v>1</v>
      </c>
      <c r="F1844" s="237">
        <v>910.22199999999998</v>
      </c>
      <c r="G1844" s="33"/>
      <c r="H1844" s="34"/>
    </row>
    <row r="1845" spans="1:8" s="2" customFormat="1" ht="16.899999999999999" customHeight="1">
      <c r="A1845" s="33"/>
      <c r="B1845" s="34"/>
      <c r="C1845" s="238" t="s">
        <v>2899</v>
      </c>
      <c r="D1845" s="33"/>
      <c r="E1845" s="33"/>
      <c r="F1845" s="33"/>
      <c r="G1845" s="33"/>
      <c r="H1845" s="34"/>
    </row>
    <row r="1846" spans="1:8" s="2" customFormat="1" ht="16.899999999999999" customHeight="1">
      <c r="A1846" s="33"/>
      <c r="B1846" s="34"/>
      <c r="C1846" s="236" t="s">
        <v>584</v>
      </c>
      <c r="D1846" s="236" t="s">
        <v>585</v>
      </c>
      <c r="E1846" s="18" t="s">
        <v>372</v>
      </c>
      <c r="F1846" s="237">
        <v>910.22199999999998</v>
      </c>
      <c r="G1846" s="33"/>
      <c r="H1846" s="34"/>
    </row>
    <row r="1847" spans="1:8" s="2" customFormat="1" ht="16.899999999999999" customHeight="1">
      <c r="A1847" s="33"/>
      <c r="B1847" s="34"/>
      <c r="C1847" s="236" t="s">
        <v>589</v>
      </c>
      <c r="D1847" s="236" t="s">
        <v>590</v>
      </c>
      <c r="E1847" s="18" t="s">
        <v>316</v>
      </c>
      <c r="F1847" s="237">
        <v>444.38</v>
      </c>
      <c r="G1847" s="33"/>
      <c r="H1847" s="34"/>
    </row>
    <row r="1848" spans="1:8" s="2" customFormat="1" ht="16.899999999999999" customHeight="1">
      <c r="A1848" s="33"/>
      <c r="B1848" s="34"/>
      <c r="C1848" s="236" t="s">
        <v>611</v>
      </c>
      <c r="D1848" s="236" t="s">
        <v>612</v>
      </c>
      <c r="E1848" s="18" t="s">
        <v>432</v>
      </c>
      <c r="F1848" s="237">
        <v>1121.425</v>
      </c>
      <c r="G1848" s="33"/>
      <c r="H1848" s="34"/>
    </row>
    <row r="1849" spans="1:8" s="2" customFormat="1" ht="16.899999999999999" customHeight="1">
      <c r="A1849" s="33"/>
      <c r="B1849" s="34"/>
      <c r="C1849" s="232" t="s">
        <v>161</v>
      </c>
      <c r="D1849" s="233" t="s">
        <v>1</v>
      </c>
      <c r="E1849" s="234" t="s">
        <v>1</v>
      </c>
      <c r="F1849" s="235">
        <v>0.81799999999999995</v>
      </c>
      <c r="G1849" s="33"/>
      <c r="H1849" s="34"/>
    </row>
    <row r="1850" spans="1:8" s="2" customFormat="1" ht="16.899999999999999" customHeight="1">
      <c r="A1850" s="33"/>
      <c r="B1850" s="34"/>
      <c r="C1850" s="236" t="s">
        <v>1</v>
      </c>
      <c r="D1850" s="236" t="s">
        <v>926</v>
      </c>
      <c r="E1850" s="18" t="s">
        <v>1</v>
      </c>
      <c r="F1850" s="237">
        <v>0.81799999999999995</v>
      </c>
      <c r="G1850" s="33"/>
      <c r="H1850" s="34"/>
    </row>
    <row r="1851" spans="1:8" s="2" customFormat="1" ht="16.899999999999999" customHeight="1">
      <c r="A1851" s="33"/>
      <c r="B1851" s="34"/>
      <c r="C1851" s="236" t="s">
        <v>161</v>
      </c>
      <c r="D1851" s="236" t="s">
        <v>275</v>
      </c>
      <c r="E1851" s="18" t="s">
        <v>1</v>
      </c>
      <c r="F1851" s="237">
        <v>0.81799999999999995</v>
      </c>
      <c r="G1851" s="33"/>
      <c r="H1851" s="34"/>
    </row>
    <row r="1852" spans="1:8" s="2" customFormat="1" ht="16.899999999999999" customHeight="1">
      <c r="A1852" s="33"/>
      <c r="B1852" s="34"/>
      <c r="C1852" s="238" t="s">
        <v>2899</v>
      </c>
      <c r="D1852" s="33"/>
      <c r="E1852" s="33"/>
      <c r="F1852" s="33"/>
      <c r="G1852" s="33"/>
      <c r="H1852" s="34"/>
    </row>
    <row r="1853" spans="1:8" s="2" customFormat="1" ht="16.899999999999999" customHeight="1">
      <c r="A1853" s="33"/>
      <c r="B1853" s="34"/>
      <c r="C1853" s="236" t="s">
        <v>923</v>
      </c>
      <c r="D1853" s="236" t="s">
        <v>924</v>
      </c>
      <c r="E1853" s="18" t="s">
        <v>372</v>
      </c>
      <c r="F1853" s="237">
        <v>0.81799999999999995</v>
      </c>
      <c r="G1853" s="33"/>
      <c r="H1853" s="34"/>
    </row>
    <row r="1854" spans="1:8" s="2" customFormat="1" ht="16.899999999999999" customHeight="1">
      <c r="A1854" s="33"/>
      <c r="B1854" s="34"/>
      <c r="C1854" s="236" t="s">
        <v>634</v>
      </c>
      <c r="D1854" s="236" t="s">
        <v>635</v>
      </c>
      <c r="E1854" s="18" t="s">
        <v>372</v>
      </c>
      <c r="F1854" s="237">
        <v>0.81799999999999995</v>
      </c>
      <c r="G1854" s="33"/>
      <c r="H1854" s="34"/>
    </row>
    <row r="1855" spans="1:8" s="2" customFormat="1" ht="16.899999999999999" customHeight="1">
      <c r="A1855" s="33"/>
      <c r="B1855" s="34"/>
      <c r="C1855" s="236" t="s">
        <v>930</v>
      </c>
      <c r="D1855" s="236" t="s">
        <v>931</v>
      </c>
      <c r="E1855" s="18" t="s">
        <v>372</v>
      </c>
      <c r="F1855" s="237">
        <v>97.837999999999994</v>
      </c>
      <c r="G1855" s="33"/>
      <c r="H1855" s="34"/>
    </row>
    <row r="1856" spans="1:8" s="2" customFormat="1" ht="16.899999999999999" customHeight="1">
      <c r="A1856" s="33"/>
      <c r="B1856" s="34"/>
      <c r="C1856" s="232" t="s">
        <v>163</v>
      </c>
      <c r="D1856" s="233" t="s">
        <v>1</v>
      </c>
      <c r="E1856" s="234" t="s">
        <v>1</v>
      </c>
      <c r="F1856" s="235">
        <v>105</v>
      </c>
      <c r="G1856" s="33"/>
      <c r="H1856" s="34"/>
    </row>
    <row r="1857" spans="1:8" s="2" customFormat="1" ht="16.899999999999999" customHeight="1">
      <c r="A1857" s="33"/>
      <c r="B1857" s="34"/>
      <c r="C1857" s="236" t="s">
        <v>1</v>
      </c>
      <c r="D1857" s="236" t="s">
        <v>2631</v>
      </c>
      <c r="E1857" s="18" t="s">
        <v>1</v>
      </c>
      <c r="F1857" s="237">
        <v>105</v>
      </c>
      <c r="G1857" s="33"/>
      <c r="H1857" s="34"/>
    </row>
    <row r="1858" spans="1:8" s="2" customFormat="1" ht="16.899999999999999" customHeight="1">
      <c r="A1858" s="33"/>
      <c r="B1858" s="34"/>
      <c r="C1858" s="236" t="s">
        <v>163</v>
      </c>
      <c r="D1858" s="236" t="s">
        <v>275</v>
      </c>
      <c r="E1858" s="18" t="s">
        <v>1</v>
      </c>
      <c r="F1858" s="237">
        <v>105</v>
      </c>
      <c r="G1858" s="33"/>
      <c r="H1858" s="34"/>
    </row>
    <row r="1859" spans="1:8" s="2" customFormat="1" ht="16.899999999999999" customHeight="1">
      <c r="A1859" s="33"/>
      <c r="B1859" s="34"/>
      <c r="C1859" s="238" t="s">
        <v>2899</v>
      </c>
      <c r="D1859" s="33"/>
      <c r="E1859" s="33"/>
      <c r="F1859" s="33"/>
      <c r="G1859" s="33"/>
      <c r="H1859" s="34"/>
    </row>
    <row r="1860" spans="1:8" s="2" customFormat="1" ht="16.899999999999999" customHeight="1">
      <c r="A1860" s="33"/>
      <c r="B1860" s="34"/>
      <c r="C1860" s="236" t="s">
        <v>889</v>
      </c>
      <c r="D1860" s="236" t="s">
        <v>890</v>
      </c>
      <c r="E1860" s="18" t="s">
        <v>266</v>
      </c>
      <c r="F1860" s="237">
        <v>105</v>
      </c>
      <c r="G1860" s="33"/>
      <c r="H1860" s="34"/>
    </row>
    <row r="1861" spans="1:8" s="2" customFormat="1" ht="16.899999999999999" customHeight="1">
      <c r="A1861" s="33"/>
      <c r="B1861" s="34"/>
      <c r="C1861" s="236" t="s">
        <v>884</v>
      </c>
      <c r="D1861" s="236" t="s">
        <v>885</v>
      </c>
      <c r="E1861" s="18" t="s">
        <v>316</v>
      </c>
      <c r="F1861" s="237">
        <v>54.6</v>
      </c>
      <c r="G1861" s="33"/>
      <c r="H1861" s="34"/>
    </row>
    <row r="1862" spans="1:8" s="2" customFormat="1" ht="16.899999999999999" customHeight="1">
      <c r="A1862" s="33"/>
      <c r="B1862" s="34"/>
      <c r="C1862" s="232" t="s">
        <v>1227</v>
      </c>
      <c r="D1862" s="233" t="s">
        <v>1</v>
      </c>
      <c r="E1862" s="234" t="s">
        <v>1</v>
      </c>
      <c r="F1862" s="235">
        <v>56</v>
      </c>
      <c r="G1862" s="33"/>
      <c r="H1862" s="34"/>
    </row>
    <row r="1863" spans="1:8" s="2" customFormat="1" ht="16.899999999999999" customHeight="1">
      <c r="A1863" s="33"/>
      <c r="B1863" s="34"/>
      <c r="C1863" s="236" t="s">
        <v>1227</v>
      </c>
      <c r="D1863" s="236" t="s">
        <v>2524</v>
      </c>
      <c r="E1863" s="18" t="s">
        <v>1</v>
      </c>
      <c r="F1863" s="237">
        <v>56</v>
      </c>
      <c r="G1863" s="33"/>
      <c r="H1863" s="34"/>
    </row>
    <row r="1864" spans="1:8" s="2" customFormat="1" ht="16.899999999999999" customHeight="1">
      <c r="A1864" s="33"/>
      <c r="B1864" s="34"/>
      <c r="C1864" s="238" t="s">
        <v>2899</v>
      </c>
      <c r="D1864" s="33"/>
      <c r="E1864" s="33"/>
      <c r="F1864" s="33"/>
      <c r="G1864" s="33"/>
      <c r="H1864" s="34"/>
    </row>
    <row r="1865" spans="1:8" s="2" customFormat="1" ht="16.899999999999999" customHeight="1">
      <c r="A1865" s="33"/>
      <c r="B1865" s="34"/>
      <c r="C1865" s="236" t="s">
        <v>1256</v>
      </c>
      <c r="D1865" s="236" t="s">
        <v>1257</v>
      </c>
      <c r="E1865" s="18" t="s">
        <v>372</v>
      </c>
      <c r="F1865" s="237">
        <v>56</v>
      </c>
      <c r="G1865" s="33"/>
      <c r="H1865" s="34"/>
    </row>
    <row r="1866" spans="1:8" s="2" customFormat="1" ht="16.899999999999999" customHeight="1">
      <c r="A1866" s="33"/>
      <c r="B1866" s="34"/>
      <c r="C1866" s="236" t="s">
        <v>1260</v>
      </c>
      <c r="D1866" s="236" t="s">
        <v>1261</v>
      </c>
      <c r="E1866" s="18" t="s">
        <v>372</v>
      </c>
      <c r="F1866" s="237">
        <v>56</v>
      </c>
      <c r="G1866" s="33"/>
      <c r="H1866" s="34"/>
    </row>
    <row r="1867" spans="1:8" s="2" customFormat="1" ht="16.899999999999999" customHeight="1">
      <c r="A1867" s="33"/>
      <c r="B1867" s="34"/>
      <c r="C1867" s="236" t="s">
        <v>1263</v>
      </c>
      <c r="D1867" s="236" t="s">
        <v>1264</v>
      </c>
      <c r="E1867" s="18" t="s">
        <v>372</v>
      </c>
      <c r="F1867" s="237">
        <v>392</v>
      </c>
      <c r="G1867" s="33"/>
      <c r="H1867" s="34"/>
    </row>
    <row r="1868" spans="1:8" s="2" customFormat="1" ht="16.899999999999999" customHeight="1">
      <c r="A1868" s="33"/>
      <c r="B1868" s="34"/>
      <c r="C1868" s="236" t="s">
        <v>1267</v>
      </c>
      <c r="D1868" s="236" t="s">
        <v>1268</v>
      </c>
      <c r="E1868" s="18" t="s">
        <v>372</v>
      </c>
      <c r="F1868" s="237">
        <v>56</v>
      </c>
      <c r="G1868" s="33"/>
      <c r="H1868" s="34"/>
    </row>
    <row r="1869" spans="1:8" s="2" customFormat="1" ht="16.899999999999999" customHeight="1">
      <c r="A1869" s="33"/>
      <c r="B1869" s="34"/>
      <c r="C1869" s="232" t="s">
        <v>1229</v>
      </c>
      <c r="D1869" s="233" t="s">
        <v>1</v>
      </c>
      <c r="E1869" s="234" t="s">
        <v>1</v>
      </c>
      <c r="F1869" s="235">
        <v>513.73599999999999</v>
      </c>
      <c r="G1869" s="33"/>
      <c r="H1869" s="34"/>
    </row>
    <row r="1870" spans="1:8" s="2" customFormat="1" ht="16.899999999999999" customHeight="1">
      <c r="A1870" s="33"/>
      <c r="B1870" s="34"/>
      <c r="C1870" s="236" t="s">
        <v>1</v>
      </c>
      <c r="D1870" s="236" t="s">
        <v>324</v>
      </c>
      <c r="E1870" s="18" t="s">
        <v>1</v>
      </c>
      <c r="F1870" s="237">
        <v>0</v>
      </c>
      <c r="G1870" s="33"/>
      <c r="H1870" s="34"/>
    </row>
    <row r="1871" spans="1:8" s="2" customFormat="1" ht="16.899999999999999" customHeight="1">
      <c r="A1871" s="33"/>
      <c r="B1871" s="34"/>
      <c r="C1871" s="236" t="s">
        <v>1</v>
      </c>
      <c r="D1871" s="236" t="s">
        <v>1405</v>
      </c>
      <c r="E1871" s="18" t="s">
        <v>1</v>
      </c>
      <c r="F1871" s="237">
        <v>477.64</v>
      </c>
      <c r="G1871" s="33"/>
      <c r="H1871" s="34"/>
    </row>
    <row r="1872" spans="1:8" s="2" customFormat="1" ht="16.899999999999999" customHeight="1">
      <c r="A1872" s="33"/>
      <c r="B1872" s="34"/>
      <c r="C1872" s="236" t="s">
        <v>1</v>
      </c>
      <c r="D1872" s="236" t="s">
        <v>2618</v>
      </c>
      <c r="E1872" s="18" t="s">
        <v>1</v>
      </c>
      <c r="F1872" s="237">
        <v>20.443000000000001</v>
      </c>
      <c r="G1872" s="33"/>
      <c r="H1872" s="34"/>
    </row>
    <row r="1873" spans="1:8" s="2" customFormat="1" ht="16.899999999999999" customHeight="1">
      <c r="A1873" s="33"/>
      <c r="B1873" s="34"/>
      <c r="C1873" s="236" t="s">
        <v>1</v>
      </c>
      <c r="D1873" s="236" t="s">
        <v>2619</v>
      </c>
      <c r="E1873" s="18" t="s">
        <v>1</v>
      </c>
      <c r="F1873" s="237">
        <v>0</v>
      </c>
      <c r="G1873" s="33"/>
      <c r="H1873" s="34"/>
    </row>
    <row r="1874" spans="1:8" s="2" customFormat="1" ht="16.899999999999999" customHeight="1">
      <c r="A1874" s="33"/>
      <c r="B1874" s="34"/>
      <c r="C1874" s="236" t="s">
        <v>1</v>
      </c>
      <c r="D1874" s="236" t="s">
        <v>2620</v>
      </c>
      <c r="E1874" s="18" t="s">
        <v>1</v>
      </c>
      <c r="F1874" s="237">
        <v>5.6520000000000001</v>
      </c>
      <c r="G1874" s="33"/>
      <c r="H1874" s="34"/>
    </row>
    <row r="1875" spans="1:8" s="2" customFormat="1" ht="16.899999999999999" customHeight="1">
      <c r="A1875" s="33"/>
      <c r="B1875" s="34"/>
      <c r="C1875" s="236" t="s">
        <v>1</v>
      </c>
      <c r="D1875" s="236" t="s">
        <v>2621</v>
      </c>
      <c r="E1875" s="18" t="s">
        <v>1</v>
      </c>
      <c r="F1875" s="237">
        <v>10.000999999999999</v>
      </c>
      <c r="G1875" s="33"/>
      <c r="H1875" s="34"/>
    </row>
    <row r="1876" spans="1:8" s="2" customFormat="1" ht="16.899999999999999" customHeight="1">
      <c r="A1876" s="33"/>
      <c r="B1876" s="34"/>
      <c r="C1876" s="236" t="s">
        <v>1229</v>
      </c>
      <c r="D1876" s="236" t="s">
        <v>275</v>
      </c>
      <c r="E1876" s="18" t="s">
        <v>1</v>
      </c>
      <c r="F1876" s="237">
        <v>513.73599999999999</v>
      </c>
      <c r="G1876" s="33"/>
      <c r="H1876" s="34"/>
    </row>
    <row r="1877" spans="1:8" s="2" customFormat="1" ht="16.899999999999999" customHeight="1">
      <c r="A1877" s="33"/>
      <c r="B1877" s="34"/>
      <c r="C1877" s="238" t="s">
        <v>2899</v>
      </c>
      <c r="D1877" s="33"/>
      <c r="E1877" s="33"/>
      <c r="F1877" s="33"/>
      <c r="G1877" s="33"/>
      <c r="H1877" s="34"/>
    </row>
    <row r="1878" spans="1:8" s="2" customFormat="1" ht="16.899999999999999" customHeight="1">
      <c r="A1878" s="33"/>
      <c r="B1878" s="34"/>
      <c r="C1878" s="236" t="s">
        <v>1403</v>
      </c>
      <c r="D1878" s="236" t="s">
        <v>1404</v>
      </c>
      <c r="E1878" s="18" t="s">
        <v>316</v>
      </c>
      <c r="F1878" s="237">
        <v>462.36200000000002</v>
      </c>
      <c r="G1878" s="33"/>
      <c r="H1878" s="34"/>
    </row>
    <row r="1879" spans="1:8" s="2" customFormat="1" ht="16.899999999999999" customHeight="1">
      <c r="A1879" s="33"/>
      <c r="B1879" s="34"/>
      <c r="C1879" s="236" t="s">
        <v>787</v>
      </c>
      <c r="D1879" s="236" t="s">
        <v>1408</v>
      </c>
      <c r="E1879" s="18" t="s">
        <v>316</v>
      </c>
      <c r="F1879" s="237">
        <v>46.235999999999997</v>
      </c>
      <c r="G1879" s="33"/>
      <c r="H1879" s="34"/>
    </row>
    <row r="1880" spans="1:8" s="2" customFormat="1" ht="16.899999999999999" customHeight="1">
      <c r="A1880" s="33"/>
      <c r="B1880" s="34"/>
      <c r="C1880" s="236" t="s">
        <v>792</v>
      </c>
      <c r="D1880" s="236" t="s">
        <v>1411</v>
      </c>
      <c r="E1880" s="18" t="s">
        <v>316</v>
      </c>
      <c r="F1880" s="237">
        <v>5.1369999999999996</v>
      </c>
      <c r="G1880" s="33"/>
      <c r="H1880" s="34"/>
    </row>
    <row r="1881" spans="1:8" s="2" customFormat="1" ht="16.899999999999999" customHeight="1">
      <c r="A1881" s="33"/>
      <c r="B1881" s="34"/>
      <c r="C1881" s="232" t="s">
        <v>167</v>
      </c>
      <c r="D1881" s="233" t="s">
        <v>1</v>
      </c>
      <c r="E1881" s="234" t="s">
        <v>1</v>
      </c>
      <c r="F1881" s="235">
        <v>6</v>
      </c>
      <c r="G1881" s="33"/>
      <c r="H1881" s="34"/>
    </row>
    <row r="1882" spans="1:8" s="2" customFormat="1" ht="16.899999999999999" customHeight="1">
      <c r="A1882" s="33"/>
      <c r="B1882" s="34"/>
      <c r="C1882" s="236" t="s">
        <v>1</v>
      </c>
      <c r="D1882" s="236" t="s">
        <v>168</v>
      </c>
      <c r="E1882" s="18" t="s">
        <v>1</v>
      </c>
      <c r="F1882" s="237">
        <v>6</v>
      </c>
      <c r="G1882" s="33"/>
      <c r="H1882" s="34"/>
    </row>
    <row r="1883" spans="1:8" s="2" customFormat="1" ht="16.899999999999999" customHeight="1">
      <c r="A1883" s="33"/>
      <c r="B1883" s="34"/>
      <c r="C1883" s="236" t="s">
        <v>167</v>
      </c>
      <c r="D1883" s="236" t="s">
        <v>275</v>
      </c>
      <c r="E1883" s="18" t="s">
        <v>1</v>
      </c>
      <c r="F1883" s="237">
        <v>6</v>
      </c>
      <c r="G1883" s="33"/>
      <c r="H1883" s="34"/>
    </row>
    <row r="1884" spans="1:8" s="2" customFormat="1" ht="16.899999999999999" customHeight="1">
      <c r="A1884" s="33"/>
      <c r="B1884" s="34"/>
      <c r="C1884" s="238" t="s">
        <v>2899</v>
      </c>
      <c r="D1884" s="33"/>
      <c r="E1884" s="33"/>
      <c r="F1884" s="33"/>
      <c r="G1884" s="33"/>
      <c r="H1884" s="34"/>
    </row>
    <row r="1885" spans="1:8" s="2" customFormat="1" ht="16.899999999999999" customHeight="1">
      <c r="A1885" s="33"/>
      <c r="B1885" s="34"/>
      <c r="C1885" s="236" t="s">
        <v>868</v>
      </c>
      <c r="D1885" s="236" t="s">
        <v>869</v>
      </c>
      <c r="E1885" s="18" t="s">
        <v>266</v>
      </c>
      <c r="F1885" s="237">
        <v>6</v>
      </c>
      <c r="G1885" s="33"/>
      <c r="H1885" s="34"/>
    </row>
    <row r="1886" spans="1:8" s="2" customFormat="1" ht="16.899999999999999" customHeight="1">
      <c r="A1886" s="33"/>
      <c r="B1886" s="34"/>
      <c r="C1886" s="236" t="s">
        <v>975</v>
      </c>
      <c r="D1886" s="236" t="s">
        <v>976</v>
      </c>
      <c r="E1886" s="18" t="s">
        <v>266</v>
      </c>
      <c r="F1886" s="237">
        <v>6</v>
      </c>
      <c r="G1886" s="33"/>
      <c r="H1886" s="34"/>
    </row>
    <row r="1887" spans="1:8" s="2" customFormat="1" ht="16.899999999999999" customHeight="1">
      <c r="A1887" s="33"/>
      <c r="B1887" s="34"/>
      <c r="C1887" s="236" t="s">
        <v>971</v>
      </c>
      <c r="D1887" s="236" t="s">
        <v>972</v>
      </c>
      <c r="E1887" s="18" t="s">
        <v>266</v>
      </c>
      <c r="F1887" s="237">
        <v>6</v>
      </c>
      <c r="G1887" s="33"/>
      <c r="H1887" s="34"/>
    </row>
    <row r="1888" spans="1:8" s="2" customFormat="1" ht="16.899999999999999" customHeight="1">
      <c r="A1888" s="33"/>
      <c r="B1888" s="34"/>
      <c r="C1888" s="232" t="s">
        <v>169</v>
      </c>
      <c r="D1888" s="233" t="s">
        <v>1</v>
      </c>
      <c r="E1888" s="234" t="s">
        <v>1</v>
      </c>
      <c r="F1888" s="235">
        <v>4720.692</v>
      </c>
      <c r="G1888" s="33"/>
      <c r="H1888" s="34"/>
    </row>
    <row r="1889" spans="1:8" s="2" customFormat="1" ht="16.899999999999999" customHeight="1">
      <c r="A1889" s="33"/>
      <c r="B1889" s="34"/>
      <c r="C1889" s="236" t="s">
        <v>1</v>
      </c>
      <c r="D1889" s="236" t="s">
        <v>324</v>
      </c>
      <c r="E1889" s="18" t="s">
        <v>1</v>
      </c>
      <c r="F1889" s="237">
        <v>0</v>
      </c>
      <c r="G1889" s="33"/>
      <c r="H1889" s="34"/>
    </row>
    <row r="1890" spans="1:8" s="2" customFormat="1" ht="16.899999999999999" customHeight="1">
      <c r="A1890" s="33"/>
      <c r="B1890" s="34"/>
      <c r="C1890" s="236" t="s">
        <v>1</v>
      </c>
      <c r="D1890" s="236" t="s">
        <v>2551</v>
      </c>
      <c r="E1890" s="18" t="s">
        <v>1</v>
      </c>
      <c r="F1890" s="237">
        <v>0</v>
      </c>
      <c r="G1890" s="33"/>
      <c r="H1890" s="34"/>
    </row>
    <row r="1891" spans="1:8" s="2" customFormat="1" ht="16.899999999999999" customHeight="1">
      <c r="A1891" s="33"/>
      <c r="B1891" s="34"/>
      <c r="C1891" s="236" t="s">
        <v>1</v>
      </c>
      <c r="D1891" s="236" t="s">
        <v>422</v>
      </c>
      <c r="E1891" s="18" t="s">
        <v>1</v>
      </c>
      <c r="F1891" s="237">
        <v>715.4</v>
      </c>
      <c r="G1891" s="33"/>
      <c r="H1891" s="34"/>
    </row>
    <row r="1892" spans="1:8" s="2" customFormat="1" ht="16.899999999999999" customHeight="1">
      <c r="A1892" s="33"/>
      <c r="B1892" s="34"/>
      <c r="C1892" s="236" t="s">
        <v>1</v>
      </c>
      <c r="D1892" s="236" t="s">
        <v>423</v>
      </c>
      <c r="E1892" s="18" t="s">
        <v>1</v>
      </c>
      <c r="F1892" s="237">
        <v>365.9</v>
      </c>
      <c r="G1892" s="33"/>
      <c r="H1892" s="34"/>
    </row>
    <row r="1893" spans="1:8" s="2" customFormat="1" ht="16.899999999999999" customHeight="1">
      <c r="A1893" s="33"/>
      <c r="B1893" s="34"/>
      <c r="C1893" s="236" t="s">
        <v>1</v>
      </c>
      <c r="D1893" s="236" t="s">
        <v>1300</v>
      </c>
      <c r="E1893" s="18" t="s">
        <v>1</v>
      </c>
      <c r="F1893" s="237">
        <v>1994.56</v>
      </c>
      <c r="G1893" s="33"/>
      <c r="H1893" s="34"/>
    </row>
    <row r="1894" spans="1:8" s="2" customFormat="1" ht="16.899999999999999" customHeight="1">
      <c r="A1894" s="33"/>
      <c r="B1894" s="34"/>
      <c r="C1894" s="236" t="s">
        <v>1</v>
      </c>
      <c r="D1894" s="236" t="s">
        <v>2552</v>
      </c>
      <c r="E1894" s="18" t="s">
        <v>1</v>
      </c>
      <c r="F1894" s="237">
        <v>1387.52</v>
      </c>
      <c r="G1894" s="33"/>
      <c r="H1894" s="34"/>
    </row>
    <row r="1895" spans="1:8" s="2" customFormat="1" ht="16.899999999999999" customHeight="1">
      <c r="A1895" s="33"/>
      <c r="B1895" s="34"/>
      <c r="C1895" s="236" t="s">
        <v>1</v>
      </c>
      <c r="D1895" s="236" t="s">
        <v>1704</v>
      </c>
      <c r="E1895" s="18" t="s">
        <v>1</v>
      </c>
      <c r="F1895" s="237">
        <v>257.31200000000001</v>
      </c>
      <c r="G1895" s="33"/>
      <c r="H1895" s="34"/>
    </row>
    <row r="1896" spans="1:8" s="2" customFormat="1" ht="16.899999999999999" customHeight="1">
      <c r="A1896" s="33"/>
      <c r="B1896" s="34"/>
      <c r="C1896" s="236" t="s">
        <v>169</v>
      </c>
      <c r="D1896" s="236" t="s">
        <v>275</v>
      </c>
      <c r="E1896" s="18" t="s">
        <v>1</v>
      </c>
      <c r="F1896" s="237">
        <v>4720.692</v>
      </c>
      <c r="G1896" s="33"/>
      <c r="H1896" s="34"/>
    </row>
    <row r="1897" spans="1:8" s="2" customFormat="1" ht="16.899999999999999" customHeight="1">
      <c r="A1897" s="33"/>
      <c r="B1897" s="34"/>
      <c r="C1897" s="238" t="s">
        <v>2899</v>
      </c>
      <c r="D1897" s="33"/>
      <c r="E1897" s="33"/>
      <c r="F1897" s="33"/>
      <c r="G1897" s="33"/>
      <c r="H1897" s="34"/>
    </row>
    <row r="1898" spans="1:8" s="2" customFormat="1" ht="16.899999999999999" customHeight="1">
      <c r="A1898" s="33"/>
      <c r="B1898" s="34"/>
      <c r="C1898" s="236" t="s">
        <v>417</v>
      </c>
      <c r="D1898" s="236" t="s">
        <v>418</v>
      </c>
      <c r="E1898" s="18" t="s">
        <v>419</v>
      </c>
      <c r="F1898" s="237">
        <v>4248.6229999999996</v>
      </c>
      <c r="G1898" s="33"/>
      <c r="H1898" s="34"/>
    </row>
    <row r="1899" spans="1:8" s="2" customFormat="1" ht="16.899999999999999" customHeight="1">
      <c r="A1899" s="33"/>
      <c r="B1899" s="34"/>
      <c r="C1899" s="236" t="s">
        <v>458</v>
      </c>
      <c r="D1899" s="236" t="s">
        <v>2145</v>
      </c>
      <c r="E1899" s="18" t="s">
        <v>419</v>
      </c>
      <c r="F1899" s="237">
        <v>2120.7669999999998</v>
      </c>
      <c r="G1899" s="33"/>
      <c r="H1899" s="34"/>
    </row>
    <row r="1900" spans="1:8" s="2" customFormat="1" ht="16.899999999999999" customHeight="1">
      <c r="A1900" s="33"/>
      <c r="B1900" s="34"/>
      <c r="C1900" s="236" t="s">
        <v>440</v>
      </c>
      <c r="D1900" s="236" t="s">
        <v>441</v>
      </c>
      <c r="E1900" s="18" t="s">
        <v>419</v>
      </c>
      <c r="F1900" s="237">
        <v>424.86200000000002</v>
      </c>
      <c r="G1900" s="33"/>
      <c r="H1900" s="34"/>
    </row>
    <row r="1901" spans="1:8" s="2" customFormat="1" ht="16.899999999999999" customHeight="1">
      <c r="A1901" s="33"/>
      <c r="B1901" s="34"/>
      <c r="C1901" s="236" t="s">
        <v>449</v>
      </c>
      <c r="D1901" s="236" t="s">
        <v>450</v>
      </c>
      <c r="E1901" s="18" t="s">
        <v>419</v>
      </c>
      <c r="F1901" s="237">
        <v>47.207000000000001</v>
      </c>
      <c r="G1901" s="33"/>
      <c r="H1901" s="34"/>
    </row>
    <row r="1902" spans="1:8" s="2" customFormat="1" ht="16.899999999999999" customHeight="1">
      <c r="A1902" s="33"/>
      <c r="B1902" s="34"/>
      <c r="C1902" s="236" t="s">
        <v>430</v>
      </c>
      <c r="D1902" s="236" t="s">
        <v>431</v>
      </c>
      <c r="E1902" s="18" t="s">
        <v>432</v>
      </c>
      <c r="F1902" s="237">
        <v>4.7679999999999998</v>
      </c>
      <c r="G1902" s="33"/>
      <c r="H1902" s="34"/>
    </row>
    <row r="1903" spans="1:8" s="2" customFormat="1" ht="16.899999999999999" customHeight="1">
      <c r="A1903" s="33"/>
      <c r="B1903" s="34"/>
      <c r="C1903" s="232" t="s">
        <v>171</v>
      </c>
      <c r="D1903" s="233" t="s">
        <v>1</v>
      </c>
      <c r="E1903" s="234" t="s">
        <v>1</v>
      </c>
      <c r="F1903" s="235">
        <v>2356.4079999999999</v>
      </c>
      <c r="G1903" s="33"/>
      <c r="H1903" s="34"/>
    </row>
    <row r="1904" spans="1:8" s="2" customFormat="1" ht="16.899999999999999" customHeight="1">
      <c r="A1904" s="33"/>
      <c r="B1904" s="34"/>
      <c r="C1904" s="236" t="s">
        <v>1</v>
      </c>
      <c r="D1904" s="236" t="s">
        <v>324</v>
      </c>
      <c r="E1904" s="18" t="s">
        <v>1</v>
      </c>
      <c r="F1904" s="237">
        <v>0</v>
      </c>
      <c r="G1904" s="33"/>
      <c r="H1904" s="34"/>
    </row>
    <row r="1905" spans="1:8" s="2" customFormat="1" ht="16.899999999999999" customHeight="1">
      <c r="A1905" s="33"/>
      <c r="B1905" s="34"/>
      <c r="C1905" s="236" t="s">
        <v>1</v>
      </c>
      <c r="D1905" s="236" t="s">
        <v>421</v>
      </c>
      <c r="E1905" s="18" t="s">
        <v>1</v>
      </c>
      <c r="F1905" s="237">
        <v>0</v>
      </c>
      <c r="G1905" s="33"/>
      <c r="H1905" s="34"/>
    </row>
    <row r="1906" spans="1:8" s="2" customFormat="1" ht="16.899999999999999" customHeight="1">
      <c r="A1906" s="33"/>
      <c r="B1906" s="34"/>
      <c r="C1906" s="236" t="s">
        <v>1</v>
      </c>
      <c r="D1906" s="236" t="s">
        <v>2557</v>
      </c>
      <c r="E1906" s="18" t="s">
        <v>1</v>
      </c>
      <c r="F1906" s="237">
        <v>7077.1</v>
      </c>
      <c r="G1906" s="33"/>
      <c r="H1906" s="34"/>
    </row>
    <row r="1907" spans="1:8" s="2" customFormat="1" ht="16.899999999999999" customHeight="1">
      <c r="A1907" s="33"/>
      <c r="B1907" s="34"/>
      <c r="C1907" s="236" t="s">
        <v>1</v>
      </c>
      <c r="D1907" s="236" t="s">
        <v>462</v>
      </c>
      <c r="E1907" s="18" t="s">
        <v>1</v>
      </c>
      <c r="F1907" s="237">
        <v>-4720.692</v>
      </c>
      <c r="G1907" s="33"/>
      <c r="H1907" s="34"/>
    </row>
    <row r="1908" spans="1:8" s="2" customFormat="1" ht="16.899999999999999" customHeight="1">
      <c r="A1908" s="33"/>
      <c r="B1908" s="34"/>
      <c r="C1908" s="236" t="s">
        <v>171</v>
      </c>
      <c r="D1908" s="236" t="s">
        <v>275</v>
      </c>
      <c r="E1908" s="18" t="s">
        <v>1</v>
      </c>
      <c r="F1908" s="237">
        <v>2356.4079999999999</v>
      </c>
      <c r="G1908" s="33"/>
      <c r="H1908" s="34"/>
    </row>
    <row r="1909" spans="1:8" s="2" customFormat="1" ht="16.899999999999999" customHeight="1">
      <c r="A1909" s="33"/>
      <c r="B1909" s="34"/>
      <c r="C1909" s="238" t="s">
        <v>2899</v>
      </c>
      <c r="D1909" s="33"/>
      <c r="E1909" s="33"/>
      <c r="F1909" s="33"/>
      <c r="G1909" s="33"/>
      <c r="H1909" s="34"/>
    </row>
    <row r="1910" spans="1:8" s="2" customFormat="1" ht="16.899999999999999" customHeight="1">
      <c r="A1910" s="33"/>
      <c r="B1910" s="34"/>
      <c r="C1910" s="236" t="s">
        <v>458</v>
      </c>
      <c r="D1910" s="236" t="s">
        <v>2145</v>
      </c>
      <c r="E1910" s="18" t="s">
        <v>419</v>
      </c>
      <c r="F1910" s="237">
        <v>2120.7669999999998</v>
      </c>
      <c r="G1910" s="33"/>
      <c r="H1910" s="34"/>
    </row>
    <row r="1911" spans="1:8" s="2" customFormat="1" ht="16.899999999999999" customHeight="1">
      <c r="A1911" s="33"/>
      <c r="B1911" s="34"/>
      <c r="C1911" s="236" t="s">
        <v>470</v>
      </c>
      <c r="D1911" s="236" t="s">
        <v>2558</v>
      </c>
      <c r="E1911" s="18" t="s">
        <v>419</v>
      </c>
      <c r="F1911" s="237">
        <v>212.077</v>
      </c>
      <c r="G1911" s="33"/>
      <c r="H1911" s="34"/>
    </row>
    <row r="1912" spans="1:8" s="2" customFormat="1" ht="16.899999999999999" customHeight="1">
      <c r="A1912" s="33"/>
      <c r="B1912" s="34"/>
      <c r="C1912" s="236" t="s">
        <v>475</v>
      </c>
      <c r="D1912" s="236" t="s">
        <v>2560</v>
      </c>
      <c r="E1912" s="18" t="s">
        <v>419</v>
      </c>
      <c r="F1912" s="237">
        <v>23.564</v>
      </c>
      <c r="G1912" s="33"/>
      <c r="H1912" s="34"/>
    </row>
    <row r="1913" spans="1:8" s="2" customFormat="1" ht="16.899999999999999" customHeight="1">
      <c r="A1913" s="33"/>
      <c r="B1913" s="34"/>
      <c r="C1913" s="236" t="s">
        <v>465</v>
      </c>
      <c r="D1913" s="236" t="s">
        <v>466</v>
      </c>
      <c r="E1913" s="18" t="s">
        <v>432</v>
      </c>
      <c r="F1913" s="237">
        <v>2.38</v>
      </c>
      <c r="G1913" s="33"/>
      <c r="H1913" s="34"/>
    </row>
    <row r="1914" spans="1:8" s="2" customFormat="1" ht="16.899999999999999" customHeight="1">
      <c r="A1914" s="33"/>
      <c r="B1914" s="34"/>
      <c r="C1914" s="232" t="s">
        <v>173</v>
      </c>
      <c r="D1914" s="233" t="s">
        <v>1</v>
      </c>
      <c r="E1914" s="234" t="s">
        <v>1</v>
      </c>
      <c r="F1914" s="235">
        <v>50.875999999999998</v>
      </c>
      <c r="G1914" s="33"/>
      <c r="H1914" s="34"/>
    </row>
    <row r="1915" spans="1:8" s="2" customFormat="1" ht="16.899999999999999" customHeight="1">
      <c r="A1915" s="33"/>
      <c r="B1915" s="34"/>
      <c r="C1915" s="236" t="s">
        <v>1</v>
      </c>
      <c r="D1915" s="236" t="s">
        <v>876</v>
      </c>
      <c r="E1915" s="18" t="s">
        <v>1</v>
      </c>
      <c r="F1915" s="237">
        <v>50.875999999999998</v>
      </c>
      <c r="G1915" s="33"/>
      <c r="H1915" s="34"/>
    </row>
    <row r="1916" spans="1:8" s="2" customFormat="1" ht="16.899999999999999" customHeight="1">
      <c r="A1916" s="33"/>
      <c r="B1916" s="34"/>
      <c r="C1916" s="236" t="s">
        <v>173</v>
      </c>
      <c r="D1916" s="236" t="s">
        <v>275</v>
      </c>
      <c r="E1916" s="18" t="s">
        <v>1</v>
      </c>
      <c r="F1916" s="237">
        <v>50.875999999999998</v>
      </c>
      <c r="G1916" s="33"/>
      <c r="H1916" s="34"/>
    </row>
    <row r="1917" spans="1:8" s="2" customFormat="1" ht="16.899999999999999" customHeight="1">
      <c r="A1917" s="33"/>
      <c r="B1917" s="34"/>
      <c r="C1917" s="238" t="s">
        <v>2899</v>
      </c>
      <c r="D1917" s="33"/>
      <c r="E1917" s="33"/>
      <c r="F1917" s="33"/>
      <c r="G1917" s="33"/>
      <c r="H1917" s="34"/>
    </row>
    <row r="1918" spans="1:8" s="2" customFormat="1" ht="16.899999999999999" customHeight="1">
      <c r="A1918" s="33"/>
      <c r="B1918" s="34"/>
      <c r="C1918" s="236" t="s">
        <v>873</v>
      </c>
      <c r="D1918" s="236" t="s">
        <v>874</v>
      </c>
      <c r="E1918" s="18" t="s">
        <v>316</v>
      </c>
      <c r="F1918" s="237">
        <v>40.701000000000001</v>
      </c>
      <c r="G1918" s="33"/>
      <c r="H1918" s="34"/>
    </row>
    <row r="1919" spans="1:8" s="2" customFormat="1" ht="16.899999999999999" customHeight="1">
      <c r="A1919" s="33"/>
      <c r="B1919" s="34"/>
      <c r="C1919" s="236" t="s">
        <v>879</v>
      </c>
      <c r="D1919" s="236" t="s">
        <v>880</v>
      </c>
      <c r="E1919" s="18" t="s">
        <v>316</v>
      </c>
      <c r="F1919" s="237">
        <v>10.175000000000001</v>
      </c>
      <c r="G1919" s="33"/>
      <c r="H1919" s="34"/>
    </row>
    <row r="1920" spans="1:8" s="2" customFormat="1" ht="16.899999999999999" customHeight="1">
      <c r="A1920" s="33"/>
      <c r="B1920" s="34"/>
      <c r="C1920" s="236" t="s">
        <v>500</v>
      </c>
      <c r="D1920" s="236" t="s">
        <v>501</v>
      </c>
      <c r="E1920" s="18" t="s">
        <v>316</v>
      </c>
      <c r="F1920" s="237">
        <v>40.701000000000001</v>
      </c>
      <c r="G1920" s="33"/>
      <c r="H1920" s="34"/>
    </row>
    <row r="1921" spans="1:8" s="2" customFormat="1" ht="16.899999999999999" customHeight="1">
      <c r="A1921" s="33"/>
      <c r="B1921" s="34"/>
      <c r="C1921" s="236" t="s">
        <v>525</v>
      </c>
      <c r="D1921" s="236" t="s">
        <v>526</v>
      </c>
      <c r="E1921" s="18" t="s">
        <v>316</v>
      </c>
      <c r="F1921" s="237">
        <v>21.524999999999999</v>
      </c>
      <c r="G1921" s="33"/>
      <c r="H1921" s="34"/>
    </row>
    <row r="1922" spans="1:8" s="2" customFormat="1" ht="16.899999999999999" customHeight="1">
      <c r="A1922" s="33"/>
      <c r="B1922" s="34"/>
      <c r="C1922" s="232" t="s">
        <v>175</v>
      </c>
      <c r="D1922" s="233" t="s">
        <v>1</v>
      </c>
      <c r="E1922" s="234" t="s">
        <v>1</v>
      </c>
      <c r="F1922" s="235">
        <v>82.623000000000005</v>
      </c>
      <c r="G1922" s="33"/>
      <c r="H1922" s="34"/>
    </row>
    <row r="1923" spans="1:8" s="2" customFormat="1" ht="16.899999999999999" customHeight="1">
      <c r="A1923" s="33"/>
      <c r="B1923" s="34"/>
      <c r="C1923" s="236" t="s">
        <v>1</v>
      </c>
      <c r="D1923" s="236" t="s">
        <v>1319</v>
      </c>
      <c r="E1923" s="18" t="s">
        <v>1</v>
      </c>
      <c r="F1923" s="237">
        <v>82.623000000000005</v>
      </c>
      <c r="G1923" s="33"/>
      <c r="H1923" s="34"/>
    </row>
    <row r="1924" spans="1:8" s="2" customFormat="1" ht="16.899999999999999" customHeight="1">
      <c r="A1924" s="33"/>
      <c r="B1924" s="34"/>
      <c r="C1924" s="236" t="s">
        <v>175</v>
      </c>
      <c r="D1924" s="236" t="s">
        <v>275</v>
      </c>
      <c r="E1924" s="18" t="s">
        <v>1</v>
      </c>
      <c r="F1924" s="237">
        <v>82.623000000000005</v>
      </c>
      <c r="G1924" s="33"/>
      <c r="H1924" s="34"/>
    </row>
    <row r="1925" spans="1:8" s="2" customFormat="1" ht="16.899999999999999" customHeight="1">
      <c r="A1925" s="33"/>
      <c r="B1925" s="34"/>
      <c r="C1925" s="238" t="s">
        <v>2899</v>
      </c>
      <c r="D1925" s="33"/>
      <c r="E1925" s="33"/>
      <c r="F1925" s="33"/>
      <c r="G1925" s="33"/>
      <c r="H1925" s="34"/>
    </row>
    <row r="1926" spans="1:8" s="2" customFormat="1" ht="16.899999999999999" customHeight="1">
      <c r="A1926" s="33"/>
      <c r="B1926" s="34"/>
      <c r="C1926" s="236" t="s">
        <v>500</v>
      </c>
      <c r="D1926" s="236" t="s">
        <v>501</v>
      </c>
      <c r="E1926" s="18" t="s">
        <v>316</v>
      </c>
      <c r="F1926" s="237">
        <v>66.097999999999999</v>
      </c>
      <c r="G1926" s="33"/>
      <c r="H1926" s="34"/>
    </row>
    <row r="1927" spans="1:8" s="2" customFormat="1" ht="16.899999999999999" customHeight="1">
      <c r="A1927" s="33"/>
      <c r="B1927" s="34"/>
      <c r="C1927" s="236" t="s">
        <v>510</v>
      </c>
      <c r="D1927" s="236" t="s">
        <v>511</v>
      </c>
      <c r="E1927" s="18" t="s">
        <v>316</v>
      </c>
      <c r="F1927" s="237">
        <v>16.524999999999999</v>
      </c>
      <c r="G1927" s="33"/>
      <c r="H1927" s="34"/>
    </row>
    <row r="1928" spans="1:8" s="2" customFormat="1" ht="16.899999999999999" customHeight="1">
      <c r="A1928" s="33"/>
      <c r="B1928" s="34"/>
      <c r="C1928" s="236" t="s">
        <v>521</v>
      </c>
      <c r="D1928" s="236" t="s">
        <v>522</v>
      </c>
      <c r="E1928" s="18" t="s">
        <v>316</v>
      </c>
      <c r="F1928" s="237">
        <v>82.623000000000005</v>
      </c>
      <c r="G1928" s="33"/>
      <c r="H1928" s="34"/>
    </row>
    <row r="1929" spans="1:8" s="2" customFormat="1" ht="16.899999999999999" customHeight="1">
      <c r="A1929" s="33"/>
      <c r="B1929" s="34"/>
      <c r="C1929" s="232" t="s">
        <v>177</v>
      </c>
      <c r="D1929" s="233" t="s">
        <v>1</v>
      </c>
      <c r="E1929" s="234" t="s">
        <v>1</v>
      </c>
      <c r="F1929" s="235">
        <v>50.875999999999998</v>
      </c>
      <c r="G1929" s="33"/>
      <c r="H1929" s="34"/>
    </row>
    <row r="1930" spans="1:8" s="2" customFormat="1" ht="16.899999999999999" customHeight="1">
      <c r="A1930" s="33"/>
      <c r="B1930" s="34"/>
      <c r="C1930" s="236" t="s">
        <v>1</v>
      </c>
      <c r="D1930" s="236" t="s">
        <v>503</v>
      </c>
      <c r="E1930" s="18" t="s">
        <v>1</v>
      </c>
      <c r="F1930" s="237">
        <v>0</v>
      </c>
      <c r="G1930" s="33"/>
      <c r="H1930" s="34"/>
    </row>
    <row r="1931" spans="1:8" s="2" customFormat="1" ht="16.899999999999999" customHeight="1">
      <c r="A1931" s="33"/>
      <c r="B1931" s="34"/>
      <c r="C1931" s="236" t="s">
        <v>1</v>
      </c>
      <c r="D1931" s="236" t="s">
        <v>173</v>
      </c>
      <c r="E1931" s="18" t="s">
        <v>1</v>
      </c>
      <c r="F1931" s="237">
        <v>50.875999999999998</v>
      </c>
      <c r="G1931" s="33"/>
      <c r="H1931" s="34"/>
    </row>
    <row r="1932" spans="1:8" s="2" customFormat="1" ht="16.899999999999999" customHeight="1">
      <c r="A1932" s="33"/>
      <c r="B1932" s="34"/>
      <c r="C1932" s="236" t="s">
        <v>177</v>
      </c>
      <c r="D1932" s="236" t="s">
        <v>275</v>
      </c>
      <c r="E1932" s="18" t="s">
        <v>1</v>
      </c>
      <c r="F1932" s="237">
        <v>50.875999999999998</v>
      </c>
      <c r="G1932" s="33"/>
      <c r="H1932" s="34"/>
    </row>
    <row r="1933" spans="1:8" s="2" customFormat="1" ht="16.899999999999999" customHeight="1">
      <c r="A1933" s="33"/>
      <c r="B1933" s="34"/>
      <c r="C1933" s="238" t="s">
        <v>2899</v>
      </c>
      <c r="D1933" s="33"/>
      <c r="E1933" s="33"/>
      <c r="F1933" s="33"/>
      <c r="G1933" s="33"/>
      <c r="H1933" s="34"/>
    </row>
    <row r="1934" spans="1:8" s="2" customFormat="1" ht="16.899999999999999" customHeight="1">
      <c r="A1934" s="33"/>
      <c r="B1934" s="34"/>
      <c r="C1934" s="236" t="s">
        <v>500</v>
      </c>
      <c r="D1934" s="236" t="s">
        <v>501</v>
      </c>
      <c r="E1934" s="18" t="s">
        <v>316</v>
      </c>
      <c r="F1934" s="237">
        <v>40.701000000000001</v>
      </c>
      <c r="G1934" s="33"/>
      <c r="H1934" s="34"/>
    </row>
    <row r="1935" spans="1:8" s="2" customFormat="1" ht="16.899999999999999" customHeight="1">
      <c r="A1935" s="33"/>
      <c r="B1935" s="34"/>
      <c r="C1935" s="236" t="s">
        <v>510</v>
      </c>
      <c r="D1935" s="236" t="s">
        <v>511</v>
      </c>
      <c r="E1935" s="18" t="s">
        <v>316</v>
      </c>
      <c r="F1935" s="237">
        <v>10.175000000000001</v>
      </c>
      <c r="G1935" s="33"/>
      <c r="H1935" s="34"/>
    </row>
    <row r="1936" spans="1:8" s="2" customFormat="1" ht="16.899999999999999" customHeight="1">
      <c r="A1936" s="33"/>
      <c r="B1936" s="34"/>
      <c r="C1936" s="236" t="s">
        <v>521</v>
      </c>
      <c r="D1936" s="236" t="s">
        <v>522</v>
      </c>
      <c r="E1936" s="18" t="s">
        <v>316</v>
      </c>
      <c r="F1936" s="237">
        <v>50.875999999999998</v>
      </c>
      <c r="G1936" s="33"/>
      <c r="H1936" s="34"/>
    </row>
    <row r="1937" spans="1:8" s="2" customFormat="1" ht="16.899999999999999" customHeight="1">
      <c r="A1937" s="33"/>
      <c r="B1937" s="34"/>
      <c r="C1937" s="232" t="s">
        <v>179</v>
      </c>
      <c r="D1937" s="233" t="s">
        <v>1</v>
      </c>
      <c r="E1937" s="234" t="s">
        <v>1</v>
      </c>
      <c r="F1937" s="235">
        <v>2.6019999999999999</v>
      </c>
      <c r="G1937" s="33"/>
      <c r="H1937" s="34"/>
    </row>
    <row r="1938" spans="1:8" s="2" customFormat="1" ht="16.899999999999999" customHeight="1">
      <c r="A1938" s="33"/>
      <c r="B1938" s="34"/>
      <c r="C1938" s="236" t="s">
        <v>1</v>
      </c>
      <c r="D1938" s="236" t="s">
        <v>503</v>
      </c>
      <c r="E1938" s="18" t="s">
        <v>1</v>
      </c>
      <c r="F1938" s="237">
        <v>0</v>
      </c>
      <c r="G1938" s="33"/>
      <c r="H1938" s="34"/>
    </row>
    <row r="1939" spans="1:8" s="2" customFormat="1" ht="16.899999999999999" customHeight="1">
      <c r="A1939" s="33"/>
      <c r="B1939" s="34"/>
      <c r="C1939" s="236" t="s">
        <v>1</v>
      </c>
      <c r="D1939" s="236" t="s">
        <v>217</v>
      </c>
      <c r="E1939" s="18" t="s">
        <v>1</v>
      </c>
      <c r="F1939" s="237">
        <v>2.6019999999999999</v>
      </c>
      <c r="G1939" s="33"/>
      <c r="H1939" s="34"/>
    </row>
    <row r="1940" spans="1:8" s="2" customFormat="1" ht="16.899999999999999" customHeight="1">
      <c r="A1940" s="33"/>
      <c r="B1940" s="34"/>
      <c r="C1940" s="236" t="s">
        <v>179</v>
      </c>
      <c r="D1940" s="236" t="s">
        <v>275</v>
      </c>
      <c r="E1940" s="18" t="s">
        <v>1</v>
      </c>
      <c r="F1940" s="237">
        <v>2.6019999999999999</v>
      </c>
      <c r="G1940" s="33"/>
      <c r="H1940" s="34"/>
    </row>
    <row r="1941" spans="1:8" s="2" customFormat="1" ht="16.899999999999999" customHeight="1">
      <c r="A1941" s="33"/>
      <c r="B1941" s="34"/>
      <c r="C1941" s="238" t="s">
        <v>2899</v>
      </c>
      <c r="D1941" s="33"/>
      <c r="E1941" s="33"/>
      <c r="F1941" s="33"/>
      <c r="G1941" s="33"/>
      <c r="H1941" s="34"/>
    </row>
    <row r="1942" spans="1:8" s="2" customFormat="1" ht="16.899999999999999" customHeight="1">
      <c r="A1942" s="33"/>
      <c r="B1942" s="34"/>
      <c r="C1942" s="236" t="s">
        <v>500</v>
      </c>
      <c r="D1942" s="236" t="s">
        <v>501</v>
      </c>
      <c r="E1942" s="18" t="s">
        <v>316</v>
      </c>
      <c r="F1942" s="237">
        <v>2.0819999999999999</v>
      </c>
      <c r="G1942" s="33"/>
      <c r="H1942" s="34"/>
    </row>
    <row r="1943" spans="1:8" s="2" customFormat="1" ht="16.899999999999999" customHeight="1">
      <c r="A1943" s="33"/>
      <c r="B1943" s="34"/>
      <c r="C1943" s="236" t="s">
        <v>510</v>
      </c>
      <c r="D1943" s="236" t="s">
        <v>511</v>
      </c>
      <c r="E1943" s="18" t="s">
        <v>316</v>
      </c>
      <c r="F1943" s="237">
        <v>0.52</v>
      </c>
      <c r="G1943" s="33"/>
      <c r="H1943" s="34"/>
    </row>
    <row r="1944" spans="1:8" s="2" customFormat="1" ht="16.899999999999999" customHeight="1">
      <c r="A1944" s="33"/>
      <c r="B1944" s="34"/>
      <c r="C1944" s="236" t="s">
        <v>521</v>
      </c>
      <c r="D1944" s="236" t="s">
        <v>522</v>
      </c>
      <c r="E1944" s="18" t="s">
        <v>316</v>
      </c>
      <c r="F1944" s="237">
        <v>2.6019999999999999</v>
      </c>
      <c r="G1944" s="33"/>
      <c r="H1944" s="34"/>
    </row>
    <row r="1945" spans="1:8" s="2" customFormat="1" ht="16.899999999999999" customHeight="1">
      <c r="A1945" s="33"/>
      <c r="B1945" s="34"/>
      <c r="C1945" s="232" t="s">
        <v>180</v>
      </c>
      <c r="D1945" s="233" t="s">
        <v>1</v>
      </c>
      <c r="E1945" s="234" t="s">
        <v>1</v>
      </c>
      <c r="F1945" s="235">
        <v>18.329999999999998</v>
      </c>
      <c r="G1945" s="33"/>
      <c r="H1945" s="34"/>
    </row>
    <row r="1946" spans="1:8" s="2" customFormat="1" ht="16.899999999999999" customHeight="1">
      <c r="A1946" s="33"/>
      <c r="B1946" s="34"/>
      <c r="C1946" s="236" t="s">
        <v>1</v>
      </c>
      <c r="D1946" s="236" t="s">
        <v>552</v>
      </c>
      <c r="E1946" s="18" t="s">
        <v>1</v>
      </c>
      <c r="F1946" s="237">
        <v>18.329999999999998</v>
      </c>
      <c r="G1946" s="33"/>
      <c r="H1946" s="34"/>
    </row>
    <row r="1947" spans="1:8" s="2" customFormat="1" ht="16.899999999999999" customHeight="1">
      <c r="A1947" s="33"/>
      <c r="B1947" s="34"/>
      <c r="C1947" s="236" t="s">
        <v>180</v>
      </c>
      <c r="D1947" s="236" t="s">
        <v>275</v>
      </c>
      <c r="E1947" s="18" t="s">
        <v>1</v>
      </c>
      <c r="F1947" s="237">
        <v>18.329999999999998</v>
      </c>
      <c r="G1947" s="33"/>
      <c r="H1947" s="34"/>
    </row>
    <row r="1948" spans="1:8" s="2" customFormat="1" ht="16.899999999999999" customHeight="1">
      <c r="A1948" s="33"/>
      <c r="B1948" s="34"/>
      <c r="C1948" s="238" t="s">
        <v>2899</v>
      </c>
      <c r="D1948" s="33"/>
      <c r="E1948" s="33"/>
      <c r="F1948" s="33"/>
      <c r="G1948" s="33"/>
      <c r="H1948" s="34"/>
    </row>
    <row r="1949" spans="1:8" s="2" customFormat="1" ht="16.899999999999999" customHeight="1">
      <c r="A1949" s="33"/>
      <c r="B1949" s="34"/>
      <c r="C1949" s="236" t="s">
        <v>549</v>
      </c>
      <c r="D1949" s="236" t="s">
        <v>550</v>
      </c>
      <c r="E1949" s="18" t="s">
        <v>372</v>
      </c>
      <c r="F1949" s="237">
        <v>18.329999999999998</v>
      </c>
      <c r="G1949" s="33"/>
      <c r="H1949" s="34"/>
    </row>
    <row r="1950" spans="1:8" s="2" customFormat="1" ht="16.899999999999999" customHeight="1">
      <c r="A1950" s="33"/>
      <c r="B1950" s="34"/>
      <c r="C1950" s="236" t="s">
        <v>525</v>
      </c>
      <c r="D1950" s="236" t="s">
        <v>526</v>
      </c>
      <c r="E1950" s="18" t="s">
        <v>316</v>
      </c>
      <c r="F1950" s="237">
        <v>71.156000000000006</v>
      </c>
      <c r="G1950" s="33"/>
      <c r="H1950" s="34"/>
    </row>
    <row r="1951" spans="1:8" s="2" customFormat="1" ht="16.899999999999999" customHeight="1">
      <c r="A1951" s="33"/>
      <c r="B1951" s="34"/>
      <c r="C1951" s="236" t="s">
        <v>559</v>
      </c>
      <c r="D1951" s="236" t="s">
        <v>560</v>
      </c>
      <c r="E1951" s="18" t="s">
        <v>372</v>
      </c>
      <c r="F1951" s="237">
        <v>36.659999999999997</v>
      </c>
      <c r="G1951" s="33"/>
      <c r="H1951" s="34"/>
    </row>
    <row r="1952" spans="1:8" s="2" customFormat="1" ht="16.899999999999999" customHeight="1">
      <c r="A1952" s="33"/>
      <c r="B1952" s="34"/>
      <c r="C1952" s="232" t="s">
        <v>182</v>
      </c>
      <c r="D1952" s="233" t="s">
        <v>1</v>
      </c>
      <c r="E1952" s="234" t="s">
        <v>1</v>
      </c>
      <c r="F1952" s="235">
        <v>97.837999999999994</v>
      </c>
      <c r="G1952" s="33"/>
      <c r="H1952" s="34"/>
    </row>
    <row r="1953" spans="1:8" s="2" customFormat="1" ht="16.899999999999999" customHeight="1">
      <c r="A1953" s="33"/>
      <c r="B1953" s="34"/>
      <c r="C1953" s="236" t="s">
        <v>1</v>
      </c>
      <c r="D1953" s="236" t="s">
        <v>1488</v>
      </c>
      <c r="E1953" s="18" t="s">
        <v>1</v>
      </c>
      <c r="F1953" s="237">
        <v>97.837999999999994</v>
      </c>
      <c r="G1953" s="33"/>
      <c r="H1953" s="34"/>
    </row>
    <row r="1954" spans="1:8" s="2" customFormat="1" ht="16.899999999999999" customHeight="1">
      <c r="A1954" s="33"/>
      <c r="B1954" s="34"/>
      <c r="C1954" s="236" t="s">
        <v>182</v>
      </c>
      <c r="D1954" s="236" t="s">
        <v>275</v>
      </c>
      <c r="E1954" s="18" t="s">
        <v>1</v>
      </c>
      <c r="F1954" s="237">
        <v>97.837999999999994</v>
      </c>
      <c r="G1954" s="33"/>
      <c r="H1954" s="34"/>
    </row>
    <row r="1955" spans="1:8" s="2" customFormat="1" ht="16.899999999999999" customHeight="1">
      <c r="A1955" s="33"/>
      <c r="B1955" s="34"/>
      <c r="C1955" s="238" t="s">
        <v>2899</v>
      </c>
      <c r="D1955" s="33"/>
      <c r="E1955" s="33"/>
      <c r="F1955" s="33"/>
      <c r="G1955" s="33"/>
      <c r="H1955" s="34"/>
    </row>
    <row r="1956" spans="1:8" s="2" customFormat="1" ht="16.899999999999999" customHeight="1">
      <c r="A1956" s="33"/>
      <c r="B1956" s="34"/>
      <c r="C1956" s="236" t="s">
        <v>549</v>
      </c>
      <c r="D1956" s="236" t="s">
        <v>550</v>
      </c>
      <c r="E1956" s="18" t="s">
        <v>372</v>
      </c>
      <c r="F1956" s="237">
        <v>97.837999999999994</v>
      </c>
      <c r="G1956" s="33"/>
      <c r="H1956" s="34"/>
    </row>
    <row r="1957" spans="1:8" s="2" customFormat="1" ht="16.899999999999999" customHeight="1">
      <c r="A1957" s="33"/>
      <c r="B1957" s="34"/>
      <c r="C1957" s="236" t="s">
        <v>525</v>
      </c>
      <c r="D1957" s="236" t="s">
        <v>526</v>
      </c>
      <c r="E1957" s="18" t="s">
        <v>316</v>
      </c>
      <c r="F1957" s="237">
        <v>21.524999999999999</v>
      </c>
      <c r="G1957" s="33"/>
      <c r="H1957" s="34"/>
    </row>
    <row r="1958" spans="1:8" s="2" customFormat="1" ht="16.899999999999999" customHeight="1">
      <c r="A1958" s="33"/>
      <c r="B1958" s="34"/>
      <c r="C1958" s="236" t="s">
        <v>559</v>
      </c>
      <c r="D1958" s="236" t="s">
        <v>560</v>
      </c>
      <c r="E1958" s="18" t="s">
        <v>372</v>
      </c>
      <c r="F1958" s="237">
        <v>127.18899999999999</v>
      </c>
      <c r="G1958" s="33"/>
      <c r="H1958" s="34"/>
    </row>
    <row r="1959" spans="1:8" s="2" customFormat="1" ht="16.899999999999999" customHeight="1">
      <c r="A1959" s="33"/>
      <c r="B1959" s="34"/>
      <c r="C1959" s="232" t="s">
        <v>1629</v>
      </c>
      <c r="D1959" s="233" t="s">
        <v>1</v>
      </c>
      <c r="E1959" s="234" t="s">
        <v>1</v>
      </c>
      <c r="F1959" s="235">
        <v>2.89</v>
      </c>
      <c r="G1959" s="33"/>
      <c r="H1959" s="34"/>
    </row>
    <row r="1960" spans="1:8" s="2" customFormat="1" ht="16.899999999999999" customHeight="1">
      <c r="A1960" s="33"/>
      <c r="B1960" s="34"/>
      <c r="C1960" s="236" t="s">
        <v>1</v>
      </c>
      <c r="D1960" s="236" t="s">
        <v>1765</v>
      </c>
      <c r="E1960" s="18" t="s">
        <v>1</v>
      </c>
      <c r="F1960" s="237">
        <v>2.89</v>
      </c>
      <c r="G1960" s="33"/>
      <c r="H1960" s="34"/>
    </row>
    <row r="1961" spans="1:8" s="2" customFormat="1" ht="16.899999999999999" customHeight="1">
      <c r="A1961" s="33"/>
      <c r="B1961" s="34"/>
      <c r="C1961" s="236" t="s">
        <v>1629</v>
      </c>
      <c r="D1961" s="236" t="s">
        <v>275</v>
      </c>
      <c r="E1961" s="18" t="s">
        <v>1</v>
      </c>
      <c r="F1961" s="237">
        <v>2.89</v>
      </c>
      <c r="G1961" s="33"/>
      <c r="H1961" s="34"/>
    </row>
    <row r="1962" spans="1:8" s="2" customFormat="1" ht="16.899999999999999" customHeight="1">
      <c r="A1962" s="33"/>
      <c r="B1962" s="34"/>
      <c r="C1962" s="238" t="s">
        <v>2899</v>
      </c>
      <c r="D1962" s="33"/>
      <c r="E1962" s="33"/>
      <c r="F1962" s="33"/>
      <c r="G1962" s="33"/>
      <c r="H1962" s="34"/>
    </row>
    <row r="1963" spans="1:8" s="2" customFormat="1" ht="16.899999999999999" customHeight="1">
      <c r="A1963" s="33"/>
      <c r="B1963" s="34"/>
      <c r="C1963" s="236" t="s">
        <v>549</v>
      </c>
      <c r="D1963" s="236" t="s">
        <v>550</v>
      </c>
      <c r="E1963" s="18" t="s">
        <v>372</v>
      </c>
      <c r="F1963" s="237">
        <v>2.89</v>
      </c>
      <c r="G1963" s="33"/>
      <c r="H1963" s="34"/>
    </row>
    <row r="1964" spans="1:8" s="2" customFormat="1" ht="16.899999999999999" customHeight="1">
      <c r="A1964" s="33"/>
      <c r="B1964" s="34"/>
      <c r="C1964" s="236" t="s">
        <v>525</v>
      </c>
      <c r="D1964" s="236" t="s">
        <v>526</v>
      </c>
      <c r="E1964" s="18" t="s">
        <v>316</v>
      </c>
      <c r="F1964" s="237">
        <v>3.468</v>
      </c>
      <c r="G1964" s="33"/>
      <c r="H1964" s="34"/>
    </row>
    <row r="1965" spans="1:8" s="2" customFormat="1" ht="16.899999999999999" customHeight="1">
      <c r="A1965" s="33"/>
      <c r="B1965" s="34"/>
      <c r="C1965" s="236" t="s">
        <v>559</v>
      </c>
      <c r="D1965" s="236" t="s">
        <v>560</v>
      </c>
      <c r="E1965" s="18" t="s">
        <v>372</v>
      </c>
      <c r="F1965" s="237">
        <v>5.78</v>
      </c>
      <c r="G1965" s="33"/>
      <c r="H1965" s="34"/>
    </row>
    <row r="1966" spans="1:8" s="2" customFormat="1" ht="16.899999999999999" customHeight="1">
      <c r="A1966" s="33"/>
      <c r="B1966" s="34"/>
      <c r="C1966" s="232" t="s">
        <v>184</v>
      </c>
      <c r="D1966" s="233" t="s">
        <v>1</v>
      </c>
      <c r="E1966" s="234" t="s">
        <v>1</v>
      </c>
      <c r="F1966" s="235">
        <v>90</v>
      </c>
      <c r="G1966" s="33"/>
      <c r="H1966" s="34"/>
    </row>
    <row r="1967" spans="1:8" s="2" customFormat="1" ht="16.899999999999999" customHeight="1">
      <c r="A1967" s="33"/>
      <c r="B1967" s="34"/>
      <c r="C1967" s="236" t="s">
        <v>1</v>
      </c>
      <c r="D1967" s="236" t="s">
        <v>2634</v>
      </c>
      <c r="E1967" s="18" t="s">
        <v>1</v>
      </c>
      <c r="F1967" s="237">
        <v>0</v>
      </c>
      <c r="G1967" s="33"/>
      <c r="H1967" s="34"/>
    </row>
    <row r="1968" spans="1:8" s="2" customFormat="1" ht="16.899999999999999" customHeight="1">
      <c r="A1968" s="33"/>
      <c r="B1968" s="34"/>
      <c r="C1968" s="236" t="s">
        <v>1</v>
      </c>
      <c r="D1968" s="236" t="s">
        <v>2635</v>
      </c>
      <c r="E1968" s="18" t="s">
        <v>1</v>
      </c>
      <c r="F1968" s="237">
        <v>72</v>
      </c>
      <c r="G1968" s="33"/>
      <c r="H1968" s="34"/>
    </row>
    <row r="1969" spans="1:8" s="2" customFormat="1" ht="16.899999999999999" customHeight="1">
      <c r="A1969" s="33"/>
      <c r="B1969" s="34"/>
      <c r="C1969" s="236" t="s">
        <v>1</v>
      </c>
      <c r="D1969" s="236" t="s">
        <v>1467</v>
      </c>
      <c r="E1969" s="18" t="s">
        <v>1</v>
      </c>
      <c r="F1969" s="237">
        <v>18</v>
      </c>
      <c r="G1969" s="33"/>
      <c r="H1969" s="34"/>
    </row>
    <row r="1970" spans="1:8" s="2" customFormat="1" ht="16.899999999999999" customHeight="1">
      <c r="A1970" s="33"/>
      <c r="B1970" s="34"/>
      <c r="C1970" s="236" t="s">
        <v>184</v>
      </c>
      <c r="D1970" s="236" t="s">
        <v>275</v>
      </c>
      <c r="E1970" s="18" t="s">
        <v>1</v>
      </c>
      <c r="F1970" s="237">
        <v>90</v>
      </c>
      <c r="G1970" s="33"/>
      <c r="H1970" s="34"/>
    </row>
    <row r="1971" spans="1:8" s="2" customFormat="1" ht="16.899999999999999" customHeight="1">
      <c r="A1971" s="33"/>
      <c r="B1971" s="34"/>
      <c r="C1971" s="238" t="s">
        <v>2899</v>
      </c>
      <c r="D1971" s="33"/>
      <c r="E1971" s="33"/>
      <c r="F1971" s="33"/>
      <c r="G1971" s="33"/>
      <c r="H1971" s="34"/>
    </row>
    <row r="1972" spans="1:8" s="2" customFormat="1" ht="16.899999999999999" customHeight="1">
      <c r="A1972" s="33"/>
      <c r="B1972" s="34"/>
      <c r="C1972" s="236" t="s">
        <v>906</v>
      </c>
      <c r="D1972" s="236" t="s">
        <v>907</v>
      </c>
      <c r="E1972" s="18" t="s">
        <v>372</v>
      </c>
      <c r="F1972" s="237">
        <v>90</v>
      </c>
      <c r="G1972" s="33"/>
      <c r="H1972" s="34"/>
    </row>
    <row r="1973" spans="1:8" s="2" customFormat="1" ht="16.899999999999999" customHeight="1">
      <c r="A1973" s="33"/>
      <c r="B1973" s="34"/>
      <c r="C1973" s="236" t="s">
        <v>919</v>
      </c>
      <c r="D1973" s="236" t="s">
        <v>920</v>
      </c>
      <c r="E1973" s="18" t="s">
        <v>372</v>
      </c>
      <c r="F1973" s="237">
        <v>90</v>
      </c>
      <c r="G1973" s="33"/>
      <c r="H1973" s="34"/>
    </row>
    <row r="1974" spans="1:8" s="2" customFormat="1" ht="16.899999999999999" customHeight="1">
      <c r="A1974" s="33"/>
      <c r="B1974" s="34"/>
      <c r="C1974" s="236" t="s">
        <v>913</v>
      </c>
      <c r="D1974" s="236" t="s">
        <v>914</v>
      </c>
      <c r="E1974" s="18" t="s">
        <v>915</v>
      </c>
      <c r="F1974" s="237">
        <v>20.2</v>
      </c>
      <c r="G1974" s="33"/>
      <c r="H1974" s="34"/>
    </row>
    <row r="1975" spans="1:8" s="2" customFormat="1" ht="16.899999999999999" customHeight="1">
      <c r="A1975" s="33"/>
      <c r="B1975" s="34"/>
      <c r="C1975" s="232" t="s">
        <v>186</v>
      </c>
      <c r="D1975" s="233" t="s">
        <v>1</v>
      </c>
      <c r="E1975" s="234" t="s">
        <v>1</v>
      </c>
      <c r="F1975" s="235">
        <v>97.837999999999994</v>
      </c>
      <c r="G1975" s="33"/>
      <c r="H1975" s="34"/>
    </row>
    <row r="1976" spans="1:8" s="2" customFormat="1" ht="16.899999999999999" customHeight="1">
      <c r="A1976" s="33"/>
      <c r="B1976" s="34"/>
      <c r="C1976" s="236" t="s">
        <v>1</v>
      </c>
      <c r="D1976" s="236" t="s">
        <v>933</v>
      </c>
      <c r="E1976" s="18" t="s">
        <v>1</v>
      </c>
      <c r="F1976" s="237">
        <v>0</v>
      </c>
      <c r="G1976" s="33"/>
      <c r="H1976" s="34"/>
    </row>
    <row r="1977" spans="1:8" s="2" customFormat="1" ht="16.899999999999999" customHeight="1">
      <c r="A1977" s="33"/>
      <c r="B1977" s="34"/>
      <c r="C1977" s="236" t="s">
        <v>1</v>
      </c>
      <c r="D1977" s="236" t="s">
        <v>2638</v>
      </c>
      <c r="E1977" s="18" t="s">
        <v>1</v>
      </c>
      <c r="F1977" s="237">
        <v>76.757999999999996</v>
      </c>
      <c r="G1977" s="33"/>
      <c r="H1977" s="34"/>
    </row>
    <row r="1978" spans="1:8" s="2" customFormat="1" ht="16.899999999999999" customHeight="1">
      <c r="A1978" s="33"/>
      <c r="B1978" s="34"/>
      <c r="C1978" s="236" t="s">
        <v>1</v>
      </c>
      <c r="D1978" s="236" t="s">
        <v>935</v>
      </c>
      <c r="E1978" s="18" t="s">
        <v>1</v>
      </c>
      <c r="F1978" s="237">
        <v>21.08</v>
      </c>
      <c r="G1978" s="33"/>
      <c r="H1978" s="34"/>
    </row>
    <row r="1979" spans="1:8" s="2" customFormat="1" ht="16.899999999999999" customHeight="1">
      <c r="A1979" s="33"/>
      <c r="B1979" s="34"/>
      <c r="C1979" s="236" t="s">
        <v>186</v>
      </c>
      <c r="D1979" s="236" t="s">
        <v>275</v>
      </c>
      <c r="E1979" s="18" t="s">
        <v>1</v>
      </c>
      <c r="F1979" s="237">
        <v>97.837999999999994</v>
      </c>
      <c r="G1979" s="33"/>
      <c r="H1979" s="34"/>
    </row>
    <row r="1980" spans="1:8" s="2" customFormat="1" ht="16.899999999999999" customHeight="1">
      <c r="A1980" s="33"/>
      <c r="B1980" s="34"/>
      <c r="C1980" s="238" t="s">
        <v>2899</v>
      </c>
      <c r="D1980" s="33"/>
      <c r="E1980" s="33"/>
      <c r="F1980" s="33"/>
      <c r="G1980" s="33"/>
      <c r="H1980" s="34"/>
    </row>
    <row r="1981" spans="1:8" s="2" customFormat="1" ht="16.899999999999999" customHeight="1">
      <c r="A1981" s="33"/>
      <c r="B1981" s="34"/>
      <c r="C1981" s="236" t="s">
        <v>930</v>
      </c>
      <c r="D1981" s="236" t="s">
        <v>931</v>
      </c>
      <c r="E1981" s="18" t="s">
        <v>372</v>
      </c>
      <c r="F1981" s="237">
        <v>97.837999999999994</v>
      </c>
      <c r="G1981" s="33"/>
      <c r="H1981" s="34"/>
    </row>
    <row r="1982" spans="1:8" s="2" customFormat="1" ht="16.899999999999999" customHeight="1">
      <c r="A1982" s="33"/>
      <c r="B1982" s="34"/>
      <c r="C1982" s="236" t="s">
        <v>873</v>
      </c>
      <c r="D1982" s="236" t="s">
        <v>874</v>
      </c>
      <c r="E1982" s="18" t="s">
        <v>316</v>
      </c>
      <c r="F1982" s="237">
        <v>40.701000000000001</v>
      </c>
      <c r="G1982" s="33"/>
      <c r="H1982" s="34"/>
    </row>
    <row r="1983" spans="1:8" s="2" customFormat="1" ht="16.899999999999999" customHeight="1">
      <c r="A1983" s="33"/>
      <c r="B1983" s="34"/>
      <c r="C1983" s="236" t="s">
        <v>539</v>
      </c>
      <c r="D1983" s="236" t="s">
        <v>540</v>
      </c>
      <c r="E1983" s="18" t="s">
        <v>316</v>
      </c>
      <c r="F1983" s="237">
        <v>29.350999999999999</v>
      </c>
      <c r="G1983" s="33"/>
      <c r="H1983" s="34"/>
    </row>
    <row r="1984" spans="1:8" s="2" customFormat="1" ht="16.899999999999999" customHeight="1">
      <c r="A1984" s="33"/>
      <c r="B1984" s="34"/>
      <c r="C1984" s="236" t="s">
        <v>549</v>
      </c>
      <c r="D1984" s="236" t="s">
        <v>550</v>
      </c>
      <c r="E1984" s="18" t="s">
        <v>372</v>
      </c>
      <c r="F1984" s="237">
        <v>97.837999999999994</v>
      </c>
      <c r="G1984" s="33"/>
      <c r="H1984" s="34"/>
    </row>
    <row r="1985" spans="1:8" s="2" customFormat="1" ht="16.899999999999999" customHeight="1">
      <c r="A1985" s="33"/>
      <c r="B1985" s="34"/>
      <c r="C1985" s="232" t="s">
        <v>189</v>
      </c>
      <c r="D1985" s="233" t="s">
        <v>1</v>
      </c>
      <c r="E1985" s="234" t="s">
        <v>1</v>
      </c>
      <c r="F1985" s="235">
        <v>556.08799999999997</v>
      </c>
      <c r="G1985" s="33"/>
      <c r="H1985" s="34"/>
    </row>
    <row r="1986" spans="1:8" s="2" customFormat="1" ht="16.899999999999999" customHeight="1">
      <c r="A1986" s="33"/>
      <c r="B1986" s="34"/>
      <c r="C1986" s="236" t="s">
        <v>189</v>
      </c>
      <c r="D1986" s="236" t="s">
        <v>1386</v>
      </c>
      <c r="E1986" s="18" t="s">
        <v>1</v>
      </c>
      <c r="F1986" s="237">
        <v>556.08799999999997</v>
      </c>
      <c r="G1986" s="33"/>
      <c r="H1986" s="34"/>
    </row>
    <row r="1987" spans="1:8" s="2" customFormat="1" ht="16.899999999999999" customHeight="1">
      <c r="A1987" s="33"/>
      <c r="B1987" s="34"/>
      <c r="C1987" s="238" t="s">
        <v>2899</v>
      </c>
      <c r="D1987" s="33"/>
      <c r="E1987" s="33"/>
      <c r="F1987" s="33"/>
      <c r="G1987" s="33"/>
      <c r="H1987" s="34"/>
    </row>
    <row r="1988" spans="1:8" s="2" customFormat="1" ht="16.899999999999999" customHeight="1">
      <c r="A1988" s="33"/>
      <c r="B1988" s="34"/>
      <c r="C1988" s="236" t="s">
        <v>1384</v>
      </c>
      <c r="D1988" s="236" t="s">
        <v>1385</v>
      </c>
      <c r="E1988" s="18" t="s">
        <v>266</v>
      </c>
      <c r="F1988" s="237">
        <v>556.08799999999997</v>
      </c>
      <c r="G1988" s="33"/>
      <c r="H1988" s="34"/>
    </row>
    <row r="1989" spans="1:8" s="2" customFormat="1" ht="16.899999999999999" customHeight="1">
      <c r="A1989" s="33"/>
      <c r="B1989" s="34"/>
      <c r="C1989" s="236" t="s">
        <v>766</v>
      </c>
      <c r="D1989" s="236" t="s">
        <v>767</v>
      </c>
      <c r="E1989" s="18" t="s">
        <v>266</v>
      </c>
      <c r="F1989" s="237">
        <v>556.08799999999997</v>
      </c>
      <c r="G1989" s="33"/>
      <c r="H1989" s="34"/>
    </row>
    <row r="1990" spans="1:8" s="2" customFormat="1" ht="16.899999999999999" customHeight="1">
      <c r="A1990" s="33"/>
      <c r="B1990" s="34"/>
      <c r="C1990" s="236" t="s">
        <v>761</v>
      </c>
      <c r="D1990" s="236" t="s">
        <v>762</v>
      </c>
      <c r="E1990" s="18" t="s">
        <v>266</v>
      </c>
      <c r="F1990" s="237">
        <v>333.65300000000002</v>
      </c>
      <c r="G1990" s="33"/>
      <c r="H1990" s="34"/>
    </row>
    <row r="1991" spans="1:8" s="2" customFormat="1" ht="16.899999999999999" customHeight="1">
      <c r="A1991" s="33"/>
      <c r="B1991" s="34"/>
      <c r="C1991" s="232" t="s">
        <v>191</v>
      </c>
      <c r="D1991" s="233" t="s">
        <v>1</v>
      </c>
      <c r="E1991" s="234" t="s">
        <v>1</v>
      </c>
      <c r="F1991" s="235">
        <v>84.385000000000005</v>
      </c>
      <c r="G1991" s="33"/>
      <c r="H1991" s="34"/>
    </row>
    <row r="1992" spans="1:8" s="2" customFormat="1" ht="16.899999999999999" customHeight="1">
      <c r="A1992" s="33"/>
      <c r="B1992" s="34"/>
      <c r="C1992" s="236" t="s">
        <v>1</v>
      </c>
      <c r="D1992" s="236" t="s">
        <v>2721</v>
      </c>
      <c r="E1992" s="18" t="s">
        <v>1</v>
      </c>
      <c r="F1992" s="237">
        <v>0</v>
      </c>
      <c r="G1992" s="33"/>
      <c r="H1992" s="34"/>
    </row>
    <row r="1993" spans="1:8" s="2" customFormat="1" ht="16.899999999999999" customHeight="1">
      <c r="A1993" s="33"/>
      <c r="B1993" s="34"/>
      <c r="C1993" s="236" t="s">
        <v>1</v>
      </c>
      <c r="D1993" s="236" t="s">
        <v>2722</v>
      </c>
      <c r="E1993" s="18" t="s">
        <v>1</v>
      </c>
      <c r="F1993" s="237">
        <v>44.911000000000001</v>
      </c>
      <c r="G1993" s="33"/>
      <c r="H1993" s="34"/>
    </row>
    <row r="1994" spans="1:8" s="2" customFormat="1" ht="16.899999999999999" customHeight="1">
      <c r="A1994" s="33"/>
      <c r="B1994" s="34"/>
      <c r="C1994" s="236" t="s">
        <v>1</v>
      </c>
      <c r="D1994" s="236" t="s">
        <v>2678</v>
      </c>
      <c r="E1994" s="18" t="s">
        <v>1</v>
      </c>
      <c r="F1994" s="237">
        <v>0</v>
      </c>
      <c r="G1994" s="33"/>
      <c r="H1994" s="34"/>
    </row>
    <row r="1995" spans="1:8" s="2" customFormat="1" ht="16.899999999999999" customHeight="1">
      <c r="A1995" s="33"/>
      <c r="B1995" s="34"/>
      <c r="C1995" s="236" t="s">
        <v>1</v>
      </c>
      <c r="D1995" s="236" t="s">
        <v>2723</v>
      </c>
      <c r="E1995" s="18" t="s">
        <v>1</v>
      </c>
      <c r="F1995" s="237">
        <v>39.473999999999997</v>
      </c>
      <c r="G1995" s="33"/>
      <c r="H1995" s="34"/>
    </row>
    <row r="1996" spans="1:8" s="2" customFormat="1" ht="16.899999999999999" customHeight="1">
      <c r="A1996" s="33"/>
      <c r="B1996" s="34"/>
      <c r="C1996" s="236" t="s">
        <v>191</v>
      </c>
      <c r="D1996" s="236" t="s">
        <v>275</v>
      </c>
      <c r="E1996" s="18" t="s">
        <v>1</v>
      </c>
      <c r="F1996" s="237">
        <v>84.385000000000005</v>
      </c>
      <c r="G1996" s="33"/>
      <c r="H1996" s="34"/>
    </row>
    <row r="1997" spans="1:8" s="2" customFormat="1" ht="16.899999999999999" customHeight="1">
      <c r="A1997" s="33"/>
      <c r="B1997" s="34"/>
      <c r="C1997" s="238" t="s">
        <v>2899</v>
      </c>
      <c r="D1997" s="33"/>
      <c r="E1997" s="33"/>
      <c r="F1997" s="33"/>
      <c r="G1997" s="33"/>
      <c r="H1997" s="34"/>
    </row>
    <row r="1998" spans="1:8" s="2" customFormat="1" ht="16.899999999999999" customHeight="1">
      <c r="A1998" s="33"/>
      <c r="B1998" s="34"/>
      <c r="C1998" s="236" t="s">
        <v>1140</v>
      </c>
      <c r="D1998" s="236" t="s">
        <v>1141</v>
      </c>
      <c r="E1998" s="18" t="s">
        <v>372</v>
      </c>
      <c r="F1998" s="237">
        <v>84.385000000000005</v>
      </c>
      <c r="G1998" s="33"/>
      <c r="H1998" s="34"/>
    </row>
    <row r="1999" spans="1:8" s="2" customFormat="1" ht="16.899999999999999" customHeight="1">
      <c r="A1999" s="33"/>
      <c r="B1999" s="34"/>
      <c r="C1999" s="236" t="s">
        <v>1155</v>
      </c>
      <c r="D1999" s="236" t="s">
        <v>1156</v>
      </c>
      <c r="E1999" s="18" t="s">
        <v>372</v>
      </c>
      <c r="F1999" s="237">
        <v>147.55600000000001</v>
      </c>
      <c r="G1999" s="33"/>
      <c r="H1999" s="34"/>
    </row>
    <row r="2000" spans="1:8" s="2" customFormat="1" ht="16.899999999999999" customHeight="1">
      <c r="A2000" s="33"/>
      <c r="B2000" s="34"/>
      <c r="C2000" s="232" t="s">
        <v>193</v>
      </c>
      <c r="D2000" s="233" t="s">
        <v>1</v>
      </c>
      <c r="E2000" s="234" t="s">
        <v>1</v>
      </c>
      <c r="F2000" s="235">
        <v>63.170999999999999</v>
      </c>
      <c r="G2000" s="33"/>
      <c r="H2000" s="34"/>
    </row>
    <row r="2001" spans="1:8" s="2" customFormat="1" ht="16.899999999999999" customHeight="1">
      <c r="A2001" s="33"/>
      <c r="B2001" s="34"/>
      <c r="C2001" s="236" t="s">
        <v>1</v>
      </c>
      <c r="D2001" s="236" t="s">
        <v>2725</v>
      </c>
      <c r="E2001" s="18" t="s">
        <v>1</v>
      </c>
      <c r="F2001" s="237">
        <v>0</v>
      </c>
      <c r="G2001" s="33"/>
      <c r="H2001" s="34"/>
    </row>
    <row r="2002" spans="1:8" s="2" customFormat="1" ht="16.899999999999999" customHeight="1">
      <c r="A2002" s="33"/>
      <c r="B2002" s="34"/>
      <c r="C2002" s="236" t="s">
        <v>1</v>
      </c>
      <c r="D2002" s="236" t="s">
        <v>2726</v>
      </c>
      <c r="E2002" s="18" t="s">
        <v>1</v>
      </c>
      <c r="F2002" s="237">
        <v>24.215</v>
      </c>
      <c r="G2002" s="33"/>
      <c r="H2002" s="34"/>
    </row>
    <row r="2003" spans="1:8" s="2" customFormat="1" ht="16.899999999999999" customHeight="1">
      <c r="A2003" s="33"/>
      <c r="B2003" s="34"/>
      <c r="C2003" s="236" t="s">
        <v>1</v>
      </c>
      <c r="D2003" s="236" t="s">
        <v>2727</v>
      </c>
      <c r="E2003" s="18" t="s">
        <v>1</v>
      </c>
      <c r="F2003" s="237">
        <v>8.9540000000000006</v>
      </c>
      <c r="G2003" s="33"/>
      <c r="H2003" s="34"/>
    </row>
    <row r="2004" spans="1:8" s="2" customFormat="1" ht="16.899999999999999" customHeight="1">
      <c r="A2004" s="33"/>
      <c r="B2004" s="34"/>
      <c r="C2004" s="236" t="s">
        <v>1</v>
      </c>
      <c r="D2004" s="236" t="s">
        <v>2728</v>
      </c>
      <c r="E2004" s="18" t="s">
        <v>1</v>
      </c>
      <c r="F2004" s="237">
        <v>0</v>
      </c>
      <c r="G2004" s="33"/>
      <c r="H2004" s="34"/>
    </row>
    <row r="2005" spans="1:8" s="2" customFormat="1" ht="16.899999999999999" customHeight="1">
      <c r="A2005" s="33"/>
      <c r="B2005" s="34"/>
      <c r="C2005" s="236" t="s">
        <v>1</v>
      </c>
      <c r="D2005" s="236" t="s">
        <v>2729</v>
      </c>
      <c r="E2005" s="18" t="s">
        <v>1</v>
      </c>
      <c r="F2005" s="237">
        <v>20.829000000000001</v>
      </c>
      <c r="G2005" s="33"/>
      <c r="H2005" s="34"/>
    </row>
    <row r="2006" spans="1:8" s="2" customFormat="1" ht="16.899999999999999" customHeight="1">
      <c r="A2006" s="33"/>
      <c r="B2006" s="34"/>
      <c r="C2006" s="236" t="s">
        <v>1</v>
      </c>
      <c r="D2006" s="236" t="s">
        <v>2730</v>
      </c>
      <c r="E2006" s="18" t="s">
        <v>1</v>
      </c>
      <c r="F2006" s="237">
        <v>9.173</v>
      </c>
      <c r="G2006" s="33"/>
      <c r="H2006" s="34"/>
    </row>
    <row r="2007" spans="1:8" s="2" customFormat="1" ht="16.899999999999999" customHeight="1">
      <c r="A2007" s="33"/>
      <c r="B2007" s="34"/>
      <c r="C2007" s="236" t="s">
        <v>193</v>
      </c>
      <c r="D2007" s="236" t="s">
        <v>275</v>
      </c>
      <c r="E2007" s="18" t="s">
        <v>1</v>
      </c>
      <c r="F2007" s="237">
        <v>63.170999999999999</v>
      </c>
      <c r="G2007" s="33"/>
      <c r="H2007" s="34"/>
    </row>
    <row r="2008" spans="1:8" s="2" customFormat="1" ht="16.899999999999999" customHeight="1">
      <c r="A2008" s="33"/>
      <c r="B2008" s="34"/>
      <c r="C2008" s="238" t="s">
        <v>2899</v>
      </c>
      <c r="D2008" s="33"/>
      <c r="E2008" s="33"/>
      <c r="F2008" s="33"/>
      <c r="G2008" s="33"/>
      <c r="H2008" s="34"/>
    </row>
    <row r="2009" spans="1:8" s="2" customFormat="1" ht="16.899999999999999" customHeight="1">
      <c r="A2009" s="33"/>
      <c r="B2009" s="34"/>
      <c r="C2009" s="236" t="s">
        <v>1147</v>
      </c>
      <c r="D2009" s="236" t="s">
        <v>1148</v>
      </c>
      <c r="E2009" s="18" t="s">
        <v>372</v>
      </c>
      <c r="F2009" s="237">
        <v>63.170999999999999</v>
      </c>
      <c r="G2009" s="33"/>
      <c r="H2009" s="34"/>
    </row>
    <row r="2010" spans="1:8" s="2" customFormat="1" ht="16.899999999999999" customHeight="1">
      <c r="A2010" s="33"/>
      <c r="B2010" s="34"/>
      <c r="C2010" s="236" t="s">
        <v>1155</v>
      </c>
      <c r="D2010" s="236" t="s">
        <v>1156</v>
      </c>
      <c r="E2010" s="18" t="s">
        <v>372</v>
      </c>
      <c r="F2010" s="237">
        <v>147.55600000000001</v>
      </c>
      <c r="G2010" s="33"/>
      <c r="H2010" s="34"/>
    </row>
    <row r="2011" spans="1:8" s="2" customFormat="1" ht="16.899999999999999" customHeight="1">
      <c r="A2011" s="33"/>
      <c r="B2011" s="34"/>
      <c r="C2011" s="232" t="s">
        <v>195</v>
      </c>
      <c r="D2011" s="233" t="s">
        <v>1</v>
      </c>
      <c r="E2011" s="234" t="s">
        <v>1</v>
      </c>
      <c r="F2011" s="235">
        <v>198.60300000000001</v>
      </c>
      <c r="G2011" s="33"/>
      <c r="H2011" s="34"/>
    </row>
    <row r="2012" spans="1:8" s="2" customFormat="1" ht="16.899999999999999" customHeight="1">
      <c r="A2012" s="33"/>
      <c r="B2012" s="34"/>
      <c r="C2012" s="236" t="s">
        <v>1</v>
      </c>
      <c r="D2012" s="236" t="s">
        <v>572</v>
      </c>
      <c r="E2012" s="18" t="s">
        <v>1</v>
      </c>
      <c r="F2012" s="237">
        <v>0</v>
      </c>
      <c r="G2012" s="33"/>
      <c r="H2012" s="34"/>
    </row>
    <row r="2013" spans="1:8" s="2" customFormat="1" ht="16.899999999999999" customHeight="1">
      <c r="A2013" s="33"/>
      <c r="B2013" s="34"/>
      <c r="C2013" s="236" t="s">
        <v>195</v>
      </c>
      <c r="D2013" s="236" t="s">
        <v>2575</v>
      </c>
      <c r="E2013" s="18" t="s">
        <v>1</v>
      </c>
      <c r="F2013" s="237">
        <v>198.60300000000001</v>
      </c>
      <c r="G2013" s="33"/>
      <c r="H2013" s="34"/>
    </row>
    <row r="2014" spans="1:8" s="2" customFormat="1" ht="16.899999999999999" customHeight="1">
      <c r="A2014" s="33"/>
      <c r="B2014" s="34"/>
      <c r="C2014" s="238" t="s">
        <v>2899</v>
      </c>
      <c r="D2014" s="33"/>
      <c r="E2014" s="33"/>
      <c r="F2014" s="33"/>
      <c r="G2014" s="33"/>
      <c r="H2014" s="34"/>
    </row>
    <row r="2015" spans="1:8" s="2" customFormat="1" ht="16.899999999999999" customHeight="1">
      <c r="A2015" s="33"/>
      <c r="B2015" s="34"/>
      <c r="C2015" s="236" t="s">
        <v>1337</v>
      </c>
      <c r="D2015" s="236" t="s">
        <v>1338</v>
      </c>
      <c r="E2015" s="18" t="s">
        <v>316</v>
      </c>
      <c r="F2015" s="237">
        <v>362.89600000000002</v>
      </c>
      <c r="G2015" s="33"/>
      <c r="H2015" s="34"/>
    </row>
    <row r="2016" spans="1:8" s="2" customFormat="1" ht="16.899999999999999" customHeight="1">
      <c r="A2016" s="33"/>
      <c r="B2016" s="34"/>
      <c r="C2016" s="236" t="s">
        <v>1389</v>
      </c>
      <c r="D2016" s="236" t="s">
        <v>1390</v>
      </c>
      <c r="E2016" s="18" t="s">
        <v>316</v>
      </c>
      <c r="F2016" s="237">
        <v>48.567999999999998</v>
      </c>
      <c r="G2016" s="33"/>
      <c r="H2016" s="34"/>
    </row>
    <row r="2017" spans="1:8" s="2" customFormat="1" ht="16.899999999999999" customHeight="1">
      <c r="A2017" s="33"/>
      <c r="B2017" s="34"/>
      <c r="C2017" s="236" t="s">
        <v>1403</v>
      </c>
      <c r="D2017" s="236" t="s">
        <v>1404</v>
      </c>
      <c r="E2017" s="18" t="s">
        <v>316</v>
      </c>
      <c r="F2017" s="237">
        <v>462.36200000000002</v>
      </c>
      <c r="G2017" s="33"/>
      <c r="H2017" s="34"/>
    </row>
    <row r="2018" spans="1:8" s="2" customFormat="1" ht="16.899999999999999" customHeight="1">
      <c r="A2018" s="33"/>
      <c r="B2018" s="34"/>
      <c r="C2018" s="236" t="s">
        <v>797</v>
      </c>
      <c r="D2018" s="236" t="s">
        <v>798</v>
      </c>
      <c r="E2018" s="18" t="s">
        <v>372</v>
      </c>
      <c r="F2018" s="237">
        <v>71.427000000000007</v>
      </c>
      <c r="G2018" s="33"/>
      <c r="H2018" s="34"/>
    </row>
    <row r="2019" spans="1:8" s="2" customFormat="1" ht="16.899999999999999" customHeight="1">
      <c r="A2019" s="33"/>
      <c r="B2019" s="34"/>
      <c r="C2019" s="236" t="s">
        <v>808</v>
      </c>
      <c r="D2019" s="236" t="s">
        <v>809</v>
      </c>
      <c r="E2019" s="18" t="s">
        <v>372</v>
      </c>
      <c r="F2019" s="237">
        <v>7.1429999999999998</v>
      </c>
      <c r="G2019" s="33"/>
      <c r="H2019" s="34"/>
    </row>
    <row r="2020" spans="1:8" s="2" customFormat="1" ht="16.899999999999999" customHeight="1">
      <c r="A2020" s="33"/>
      <c r="B2020" s="34"/>
      <c r="C2020" s="236" t="s">
        <v>817</v>
      </c>
      <c r="D2020" s="236" t="s">
        <v>818</v>
      </c>
      <c r="E2020" s="18" t="s">
        <v>372</v>
      </c>
      <c r="F2020" s="237">
        <v>0.79400000000000004</v>
      </c>
      <c r="G2020" s="33"/>
      <c r="H2020" s="34"/>
    </row>
    <row r="2021" spans="1:8" s="2" customFormat="1" ht="22.5">
      <c r="A2021" s="33"/>
      <c r="B2021" s="34"/>
      <c r="C2021" s="236" t="s">
        <v>1376</v>
      </c>
      <c r="D2021" s="236" t="s">
        <v>1377</v>
      </c>
      <c r="E2021" s="18" t="s">
        <v>266</v>
      </c>
      <c r="F2021" s="237">
        <v>556.08799999999997</v>
      </c>
      <c r="G2021" s="33"/>
      <c r="H2021" s="34"/>
    </row>
    <row r="2022" spans="1:8" s="2" customFormat="1" ht="16.899999999999999" customHeight="1">
      <c r="A2022" s="33"/>
      <c r="B2022" s="34"/>
      <c r="C2022" s="236" t="s">
        <v>1384</v>
      </c>
      <c r="D2022" s="236" t="s">
        <v>1385</v>
      </c>
      <c r="E2022" s="18" t="s">
        <v>266</v>
      </c>
      <c r="F2022" s="237">
        <v>556.08799999999997</v>
      </c>
      <c r="G2022" s="33"/>
      <c r="H2022" s="34"/>
    </row>
    <row r="2023" spans="1:8" s="2" customFormat="1" ht="22.5">
      <c r="A2023" s="33"/>
      <c r="B2023" s="34"/>
      <c r="C2023" s="236" t="s">
        <v>1380</v>
      </c>
      <c r="D2023" s="236" t="s">
        <v>1381</v>
      </c>
      <c r="E2023" s="18" t="s">
        <v>915</v>
      </c>
      <c r="F2023" s="237">
        <v>318</v>
      </c>
      <c r="G2023" s="33"/>
      <c r="H2023" s="34"/>
    </row>
    <row r="2024" spans="1:8" s="2" customFormat="1" ht="16.899999999999999" customHeight="1">
      <c r="A2024" s="33"/>
      <c r="B2024" s="34"/>
      <c r="C2024" s="232" t="s">
        <v>197</v>
      </c>
      <c r="D2024" s="233" t="s">
        <v>1</v>
      </c>
      <c r="E2024" s="234" t="s">
        <v>1</v>
      </c>
      <c r="F2024" s="235">
        <v>203.303</v>
      </c>
      <c r="G2024" s="33"/>
      <c r="H2024" s="34"/>
    </row>
    <row r="2025" spans="1:8" s="2" customFormat="1" ht="16.899999999999999" customHeight="1">
      <c r="A2025" s="33"/>
      <c r="B2025" s="34"/>
      <c r="C2025" s="236" t="s">
        <v>197</v>
      </c>
      <c r="D2025" s="236" t="s">
        <v>2576</v>
      </c>
      <c r="E2025" s="18" t="s">
        <v>1</v>
      </c>
      <c r="F2025" s="237">
        <v>203.303</v>
      </c>
      <c r="G2025" s="33"/>
      <c r="H2025" s="34"/>
    </row>
    <row r="2026" spans="1:8" s="2" customFormat="1" ht="16.899999999999999" customHeight="1">
      <c r="A2026" s="33"/>
      <c r="B2026" s="34"/>
      <c r="C2026" s="238" t="s">
        <v>2899</v>
      </c>
      <c r="D2026" s="33"/>
      <c r="E2026" s="33"/>
      <c r="F2026" s="33"/>
      <c r="G2026" s="33"/>
      <c r="H2026" s="34"/>
    </row>
    <row r="2027" spans="1:8" s="2" customFormat="1" ht="16.899999999999999" customHeight="1">
      <c r="A2027" s="33"/>
      <c r="B2027" s="34"/>
      <c r="C2027" s="236" t="s">
        <v>1337</v>
      </c>
      <c r="D2027" s="236" t="s">
        <v>1338</v>
      </c>
      <c r="E2027" s="18" t="s">
        <v>316</v>
      </c>
      <c r="F2027" s="237">
        <v>362.89600000000002</v>
      </c>
      <c r="G2027" s="33"/>
      <c r="H2027" s="34"/>
    </row>
    <row r="2028" spans="1:8" s="2" customFormat="1" ht="16.899999999999999" customHeight="1">
      <c r="A2028" s="33"/>
      <c r="B2028" s="34"/>
      <c r="C2028" s="236" t="s">
        <v>579</v>
      </c>
      <c r="D2028" s="236" t="s">
        <v>580</v>
      </c>
      <c r="E2028" s="18" t="s">
        <v>316</v>
      </c>
      <c r="F2028" s="237">
        <v>122.66800000000001</v>
      </c>
      <c r="G2028" s="33"/>
      <c r="H2028" s="34"/>
    </row>
    <row r="2029" spans="1:8" s="2" customFormat="1" ht="16.899999999999999" customHeight="1">
      <c r="A2029" s="33"/>
      <c r="B2029" s="34"/>
      <c r="C2029" s="236" t="s">
        <v>584</v>
      </c>
      <c r="D2029" s="236" t="s">
        <v>585</v>
      </c>
      <c r="E2029" s="18" t="s">
        <v>372</v>
      </c>
      <c r="F2029" s="237">
        <v>910.22199999999998</v>
      </c>
      <c r="G2029" s="33"/>
      <c r="H2029" s="34"/>
    </row>
    <row r="2030" spans="1:8" s="2" customFormat="1" ht="16.899999999999999" customHeight="1">
      <c r="A2030" s="33"/>
      <c r="B2030" s="34"/>
      <c r="C2030" s="236" t="s">
        <v>1392</v>
      </c>
      <c r="D2030" s="236" t="s">
        <v>2181</v>
      </c>
      <c r="E2030" s="18" t="s">
        <v>266</v>
      </c>
      <c r="F2030" s="237">
        <v>209.994</v>
      </c>
      <c r="G2030" s="33"/>
      <c r="H2030" s="34"/>
    </row>
    <row r="2031" spans="1:8" s="2" customFormat="1" ht="16.899999999999999" customHeight="1">
      <c r="A2031" s="33"/>
      <c r="B2031" s="34"/>
      <c r="C2031" s="232" t="s">
        <v>199</v>
      </c>
      <c r="D2031" s="233" t="s">
        <v>1</v>
      </c>
      <c r="E2031" s="234" t="s">
        <v>1</v>
      </c>
      <c r="F2031" s="235">
        <v>798.37099999999998</v>
      </c>
      <c r="G2031" s="33"/>
      <c r="H2031" s="34"/>
    </row>
    <row r="2032" spans="1:8" s="2" customFormat="1" ht="16.899999999999999" customHeight="1">
      <c r="A2032" s="33"/>
      <c r="B2032" s="34"/>
      <c r="C2032" s="236" t="s">
        <v>199</v>
      </c>
      <c r="D2032" s="236" t="s">
        <v>1347</v>
      </c>
      <c r="E2032" s="18" t="s">
        <v>1</v>
      </c>
      <c r="F2032" s="237">
        <v>798.37099999999998</v>
      </c>
      <c r="G2032" s="33"/>
      <c r="H2032" s="34"/>
    </row>
    <row r="2033" spans="1:8" s="2" customFormat="1" ht="16.899999999999999" customHeight="1">
      <c r="A2033" s="33"/>
      <c r="B2033" s="34"/>
      <c r="C2033" s="238" t="s">
        <v>2899</v>
      </c>
      <c r="D2033" s="33"/>
      <c r="E2033" s="33"/>
      <c r="F2033" s="33"/>
      <c r="G2033" s="33"/>
      <c r="H2033" s="34"/>
    </row>
    <row r="2034" spans="1:8" s="2" customFormat="1" ht="16.899999999999999" customHeight="1">
      <c r="A2034" s="33"/>
      <c r="B2034" s="34"/>
      <c r="C2034" s="236" t="s">
        <v>611</v>
      </c>
      <c r="D2034" s="236" t="s">
        <v>612</v>
      </c>
      <c r="E2034" s="18" t="s">
        <v>432</v>
      </c>
      <c r="F2034" s="237">
        <v>1121.425</v>
      </c>
      <c r="G2034" s="33"/>
      <c r="H2034" s="34"/>
    </row>
    <row r="2035" spans="1:8" s="2" customFormat="1" ht="16.899999999999999" customHeight="1">
      <c r="A2035" s="33"/>
      <c r="B2035" s="34"/>
      <c r="C2035" s="236" t="s">
        <v>623</v>
      </c>
      <c r="D2035" s="236" t="s">
        <v>1901</v>
      </c>
      <c r="E2035" s="18" t="s">
        <v>432</v>
      </c>
      <c r="F2035" s="237">
        <v>1105.0409999999999</v>
      </c>
      <c r="G2035" s="33"/>
      <c r="H2035" s="34"/>
    </row>
    <row r="2036" spans="1:8" s="2" customFormat="1" ht="16.899999999999999" customHeight="1">
      <c r="A2036" s="33"/>
      <c r="B2036" s="34"/>
      <c r="C2036" s="232" t="s">
        <v>202</v>
      </c>
      <c r="D2036" s="233" t="s">
        <v>1</v>
      </c>
      <c r="E2036" s="234" t="s">
        <v>1</v>
      </c>
      <c r="F2036" s="235">
        <v>306.67</v>
      </c>
      <c r="G2036" s="33"/>
      <c r="H2036" s="34"/>
    </row>
    <row r="2037" spans="1:8" s="2" customFormat="1" ht="16.899999999999999" customHeight="1">
      <c r="A2037" s="33"/>
      <c r="B2037" s="34"/>
      <c r="C2037" s="236" t="s">
        <v>202</v>
      </c>
      <c r="D2037" s="236" t="s">
        <v>615</v>
      </c>
      <c r="E2037" s="18" t="s">
        <v>1</v>
      </c>
      <c r="F2037" s="237">
        <v>306.67</v>
      </c>
      <c r="G2037" s="33"/>
      <c r="H2037" s="34"/>
    </row>
    <row r="2038" spans="1:8" s="2" customFormat="1" ht="16.899999999999999" customHeight="1">
      <c r="A2038" s="33"/>
      <c r="B2038" s="34"/>
      <c r="C2038" s="238" t="s">
        <v>2899</v>
      </c>
      <c r="D2038" s="33"/>
      <c r="E2038" s="33"/>
      <c r="F2038" s="33"/>
      <c r="G2038" s="33"/>
      <c r="H2038" s="34"/>
    </row>
    <row r="2039" spans="1:8" s="2" customFormat="1" ht="16.899999999999999" customHeight="1">
      <c r="A2039" s="33"/>
      <c r="B2039" s="34"/>
      <c r="C2039" s="236" t="s">
        <v>611</v>
      </c>
      <c r="D2039" s="236" t="s">
        <v>612</v>
      </c>
      <c r="E2039" s="18" t="s">
        <v>432</v>
      </c>
      <c r="F2039" s="237">
        <v>1121.425</v>
      </c>
      <c r="G2039" s="33"/>
      <c r="H2039" s="34"/>
    </row>
    <row r="2040" spans="1:8" s="2" customFormat="1" ht="16.899999999999999" customHeight="1">
      <c r="A2040" s="33"/>
      <c r="B2040" s="34"/>
      <c r="C2040" s="236" t="s">
        <v>623</v>
      </c>
      <c r="D2040" s="236" t="s">
        <v>1901</v>
      </c>
      <c r="E2040" s="18" t="s">
        <v>432</v>
      </c>
      <c r="F2040" s="237">
        <v>1105.0409999999999</v>
      </c>
      <c r="G2040" s="33"/>
      <c r="H2040" s="34"/>
    </row>
    <row r="2041" spans="1:8" s="2" customFormat="1" ht="16.899999999999999" customHeight="1">
      <c r="A2041" s="33"/>
      <c r="B2041" s="34"/>
      <c r="C2041" s="232" t="s">
        <v>205</v>
      </c>
      <c r="D2041" s="233" t="s">
        <v>1</v>
      </c>
      <c r="E2041" s="234" t="s">
        <v>1</v>
      </c>
      <c r="F2041" s="235">
        <v>16.384</v>
      </c>
      <c r="G2041" s="33"/>
      <c r="H2041" s="34"/>
    </row>
    <row r="2042" spans="1:8" s="2" customFormat="1" ht="16.899999999999999" customHeight="1">
      <c r="A2042" s="33"/>
      <c r="B2042" s="34"/>
      <c r="C2042" s="236" t="s">
        <v>205</v>
      </c>
      <c r="D2042" s="236" t="s">
        <v>616</v>
      </c>
      <c r="E2042" s="18" t="s">
        <v>1</v>
      </c>
      <c r="F2042" s="237">
        <v>16.384</v>
      </c>
      <c r="G2042" s="33"/>
      <c r="H2042" s="34"/>
    </row>
    <row r="2043" spans="1:8" s="2" customFormat="1" ht="16.899999999999999" customHeight="1">
      <c r="A2043" s="33"/>
      <c r="B2043" s="34"/>
      <c r="C2043" s="238" t="s">
        <v>2899</v>
      </c>
      <c r="D2043" s="33"/>
      <c r="E2043" s="33"/>
      <c r="F2043" s="33"/>
      <c r="G2043" s="33"/>
      <c r="H2043" s="34"/>
    </row>
    <row r="2044" spans="1:8" s="2" customFormat="1" ht="16.899999999999999" customHeight="1">
      <c r="A2044" s="33"/>
      <c r="B2044" s="34"/>
      <c r="C2044" s="236" t="s">
        <v>611</v>
      </c>
      <c r="D2044" s="236" t="s">
        <v>612</v>
      </c>
      <c r="E2044" s="18" t="s">
        <v>432</v>
      </c>
      <c r="F2044" s="237">
        <v>1121.425</v>
      </c>
      <c r="G2044" s="33"/>
      <c r="H2044" s="34"/>
    </row>
    <row r="2045" spans="1:8" s="2" customFormat="1" ht="16.899999999999999" customHeight="1">
      <c r="A2045" s="33"/>
      <c r="B2045" s="34"/>
      <c r="C2045" s="236" t="s">
        <v>628</v>
      </c>
      <c r="D2045" s="236" t="s">
        <v>629</v>
      </c>
      <c r="E2045" s="18" t="s">
        <v>432</v>
      </c>
      <c r="F2045" s="237">
        <v>16.384</v>
      </c>
      <c r="G2045" s="33"/>
      <c r="H2045" s="34"/>
    </row>
    <row r="2046" spans="1:8" s="2" customFormat="1" ht="16.899999999999999" customHeight="1">
      <c r="A2046" s="33"/>
      <c r="B2046" s="34"/>
      <c r="C2046" s="232" t="s">
        <v>207</v>
      </c>
      <c r="D2046" s="233" t="s">
        <v>1</v>
      </c>
      <c r="E2046" s="234" t="s">
        <v>1</v>
      </c>
      <c r="F2046" s="235">
        <v>493.75599999999997</v>
      </c>
      <c r="G2046" s="33"/>
      <c r="H2046" s="34"/>
    </row>
    <row r="2047" spans="1:8" s="2" customFormat="1" ht="16.899999999999999" customHeight="1">
      <c r="A2047" s="33"/>
      <c r="B2047" s="34"/>
      <c r="C2047" s="236" t="s">
        <v>1</v>
      </c>
      <c r="D2047" s="236" t="s">
        <v>324</v>
      </c>
      <c r="E2047" s="18" t="s">
        <v>1</v>
      </c>
      <c r="F2047" s="237">
        <v>0</v>
      </c>
      <c r="G2047" s="33"/>
      <c r="H2047" s="34"/>
    </row>
    <row r="2048" spans="1:8" s="2" customFormat="1" ht="16.899999999999999" customHeight="1">
      <c r="A2048" s="33"/>
      <c r="B2048" s="34"/>
      <c r="C2048" s="236" t="s">
        <v>1</v>
      </c>
      <c r="D2048" s="236" t="s">
        <v>1344</v>
      </c>
      <c r="E2048" s="18" t="s">
        <v>1</v>
      </c>
      <c r="F2048" s="237">
        <v>362.89600000000002</v>
      </c>
      <c r="G2048" s="33"/>
      <c r="H2048" s="34"/>
    </row>
    <row r="2049" spans="1:8" s="2" customFormat="1" ht="16.899999999999999" customHeight="1">
      <c r="A2049" s="33"/>
      <c r="B2049" s="34"/>
      <c r="C2049" s="236" t="s">
        <v>1</v>
      </c>
      <c r="D2049" s="236" t="s">
        <v>593</v>
      </c>
      <c r="E2049" s="18" t="s">
        <v>1</v>
      </c>
      <c r="F2049" s="237">
        <v>122.66800000000001</v>
      </c>
      <c r="G2049" s="33"/>
      <c r="H2049" s="34"/>
    </row>
    <row r="2050" spans="1:8" s="2" customFormat="1" ht="16.899999999999999" customHeight="1">
      <c r="A2050" s="33"/>
      <c r="B2050" s="34"/>
      <c r="C2050" s="236" t="s">
        <v>1</v>
      </c>
      <c r="D2050" s="236" t="s">
        <v>594</v>
      </c>
      <c r="E2050" s="18" t="s">
        <v>1</v>
      </c>
      <c r="F2050" s="237">
        <v>8.1920000000000002</v>
      </c>
      <c r="G2050" s="33"/>
      <c r="H2050" s="34"/>
    </row>
    <row r="2051" spans="1:8" s="2" customFormat="1" ht="16.899999999999999" customHeight="1">
      <c r="A2051" s="33"/>
      <c r="B2051" s="34"/>
      <c r="C2051" s="236" t="s">
        <v>207</v>
      </c>
      <c r="D2051" s="236" t="s">
        <v>275</v>
      </c>
      <c r="E2051" s="18" t="s">
        <v>1</v>
      </c>
      <c r="F2051" s="237">
        <v>493.75599999999997</v>
      </c>
      <c r="G2051" s="33"/>
      <c r="H2051" s="34"/>
    </row>
    <row r="2052" spans="1:8" s="2" customFormat="1" ht="16.899999999999999" customHeight="1">
      <c r="A2052" s="33"/>
      <c r="B2052" s="34"/>
      <c r="C2052" s="238" t="s">
        <v>2899</v>
      </c>
      <c r="D2052" s="33"/>
      <c r="E2052" s="33"/>
      <c r="F2052" s="33"/>
      <c r="G2052" s="33"/>
      <c r="H2052" s="34"/>
    </row>
    <row r="2053" spans="1:8" s="2" customFormat="1" ht="16.899999999999999" customHeight="1">
      <c r="A2053" s="33"/>
      <c r="B2053" s="34"/>
      <c r="C2053" s="236" t="s">
        <v>589</v>
      </c>
      <c r="D2053" s="236" t="s">
        <v>590</v>
      </c>
      <c r="E2053" s="18" t="s">
        <v>316</v>
      </c>
      <c r="F2053" s="237">
        <v>444.38</v>
      </c>
      <c r="G2053" s="33"/>
      <c r="H2053" s="34"/>
    </row>
    <row r="2054" spans="1:8" s="2" customFormat="1" ht="16.899999999999999" customHeight="1">
      <c r="A2054" s="33"/>
      <c r="B2054" s="34"/>
      <c r="C2054" s="236" t="s">
        <v>607</v>
      </c>
      <c r="D2054" s="236" t="s">
        <v>608</v>
      </c>
      <c r="E2054" s="18" t="s">
        <v>316</v>
      </c>
      <c r="F2054" s="237">
        <v>493.75599999999997</v>
      </c>
      <c r="G2054" s="33"/>
      <c r="H2054" s="34"/>
    </row>
    <row r="2055" spans="1:8" s="2" customFormat="1" ht="16.899999999999999" customHeight="1">
      <c r="A2055" s="33"/>
      <c r="B2055" s="34"/>
      <c r="C2055" s="236" t="s">
        <v>597</v>
      </c>
      <c r="D2055" s="236" t="s">
        <v>598</v>
      </c>
      <c r="E2055" s="18" t="s">
        <v>316</v>
      </c>
      <c r="F2055" s="237">
        <v>44.438000000000002</v>
      </c>
      <c r="G2055" s="33"/>
      <c r="H2055" s="34"/>
    </row>
    <row r="2056" spans="1:8" s="2" customFormat="1" ht="16.899999999999999" customHeight="1">
      <c r="A2056" s="33"/>
      <c r="B2056" s="34"/>
      <c r="C2056" s="236" t="s">
        <v>602</v>
      </c>
      <c r="D2056" s="236" t="s">
        <v>603</v>
      </c>
      <c r="E2056" s="18" t="s">
        <v>316</v>
      </c>
      <c r="F2056" s="237">
        <v>4.9379999999999997</v>
      </c>
      <c r="G2056" s="33"/>
      <c r="H2056" s="34"/>
    </row>
    <row r="2057" spans="1:8" s="2" customFormat="1" ht="16.899999999999999" customHeight="1">
      <c r="A2057" s="33"/>
      <c r="B2057" s="34"/>
      <c r="C2057" s="232" t="s">
        <v>209</v>
      </c>
      <c r="D2057" s="233" t="s">
        <v>1</v>
      </c>
      <c r="E2057" s="234" t="s">
        <v>1</v>
      </c>
      <c r="F2057" s="235">
        <v>36.659999999999997</v>
      </c>
      <c r="G2057" s="33"/>
      <c r="H2057" s="34"/>
    </row>
    <row r="2058" spans="1:8" s="2" customFormat="1" ht="16.899999999999999" customHeight="1">
      <c r="A2058" s="33"/>
      <c r="B2058" s="34"/>
      <c r="C2058" s="236" t="s">
        <v>1</v>
      </c>
      <c r="D2058" s="236" t="s">
        <v>562</v>
      </c>
      <c r="E2058" s="18" t="s">
        <v>1</v>
      </c>
      <c r="F2058" s="237">
        <v>36.659999999999997</v>
      </c>
      <c r="G2058" s="33"/>
      <c r="H2058" s="34"/>
    </row>
    <row r="2059" spans="1:8" s="2" customFormat="1" ht="16.899999999999999" customHeight="1">
      <c r="A2059" s="33"/>
      <c r="B2059" s="34"/>
      <c r="C2059" s="236" t="s">
        <v>209</v>
      </c>
      <c r="D2059" s="236" t="s">
        <v>275</v>
      </c>
      <c r="E2059" s="18" t="s">
        <v>1</v>
      </c>
      <c r="F2059" s="237">
        <v>36.659999999999997</v>
      </c>
      <c r="G2059" s="33"/>
      <c r="H2059" s="34"/>
    </row>
    <row r="2060" spans="1:8" s="2" customFormat="1" ht="16.899999999999999" customHeight="1">
      <c r="A2060" s="33"/>
      <c r="B2060" s="34"/>
      <c r="C2060" s="238" t="s">
        <v>2899</v>
      </c>
      <c r="D2060" s="33"/>
      <c r="E2060" s="33"/>
      <c r="F2060" s="33"/>
      <c r="G2060" s="33"/>
      <c r="H2060" s="34"/>
    </row>
    <row r="2061" spans="1:8" s="2" customFormat="1" ht="16.899999999999999" customHeight="1">
      <c r="A2061" s="33"/>
      <c r="B2061" s="34"/>
      <c r="C2061" s="236" t="s">
        <v>559</v>
      </c>
      <c r="D2061" s="236" t="s">
        <v>560</v>
      </c>
      <c r="E2061" s="18" t="s">
        <v>372</v>
      </c>
      <c r="F2061" s="237">
        <v>36.659999999999997</v>
      </c>
      <c r="G2061" s="33"/>
      <c r="H2061" s="34"/>
    </row>
    <row r="2062" spans="1:8" s="2" customFormat="1" ht="16.899999999999999" customHeight="1">
      <c r="A2062" s="33"/>
      <c r="B2062" s="34"/>
      <c r="C2062" s="236" t="s">
        <v>564</v>
      </c>
      <c r="D2062" s="236" t="s">
        <v>565</v>
      </c>
      <c r="E2062" s="18" t="s">
        <v>372</v>
      </c>
      <c r="F2062" s="237">
        <v>36.659999999999997</v>
      </c>
      <c r="G2062" s="33"/>
      <c r="H2062" s="34"/>
    </row>
    <row r="2063" spans="1:8" s="2" customFormat="1" ht="16.899999999999999" customHeight="1">
      <c r="A2063" s="33"/>
      <c r="B2063" s="34"/>
      <c r="C2063" s="232" t="s">
        <v>211</v>
      </c>
      <c r="D2063" s="233" t="s">
        <v>1</v>
      </c>
      <c r="E2063" s="234" t="s">
        <v>1</v>
      </c>
      <c r="F2063" s="235">
        <v>127.18899999999999</v>
      </c>
      <c r="G2063" s="33"/>
      <c r="H2063" s="34"/>
    </row>
    <row r="2064" spans="1:8" s="2" customFormat="1" ht="16.899999999999999" customHeight="1">
      <c r="A2064" s="33"/>
      <c r="B2064" s="34"/>
      <c r="C2064" s="236" t="s">
        <v>1</v>
      </c>
      <c r="D2064" s="236" t="s">
        <v>967</v>
      </c>
      <c r="E2064" s="18" t="s">
        <v>1</v>
      </c>
      <c r="F2064" s="237">
        <v>127.18899999999999</v>
      </c>
      <c r="G2064" s="33"/>
      <c r="H2064" s="34"/>
    </row>
    <row r="2065" spans="1:8" s="2" customFormat="1" ht="16.899999999999999" customHeight="1">
      <c r="A2065" s="33"/>
      <c r="B2065" s="34"/>
      <c r="C2065" s="236" t="s">
        <v>211</v>
      </c>
      <c r="D2065" s="236" t="s">
        <v>275</v>
      </c>
      <c r="E2065" s="18" t="s">
        <v>1</v>
      </c>
      <c r="F2065" s="237">
        <v>127.18899999999999</v>
      </c>
      <c r="G2065" s="33"/>
      <c r="H2065" s="34"/>
    </row>
    <row r="2066" spans="1:8" s="2" customFormat="1" ht="16.899999999999999" customHeight="1">
      <c r="A2066" s="33"/>
      <c r="B2066" s="34"/>
      <c r="C2066" s="238" t="s">
        <v>2899</v>
      </c>
      <c r="D2066" s="33"/>
      <c r="E2066" s="33"/>
      <c r="F2066" s="33"/>
      <c r="G2066" s="33"/>
      <c r="H2066" s="34"/>
    </row>
    <row r="2067" spans="1:8" s="2" customFormat="1" ht="16.899999999999999" customHeight="1">
      <c r="A2067" s="33"/>
      <c r="B2067" s="34"/>
      <c r="C2067" s="236" t="s">
        <v>559</v>
      </c>
      <c r="D2067" s="236" t="s">
        <v>560</v>
      </c>
      <c r="E2067" s="18" t="s">
        <v>372</v>
      </c>
      <c r="F2067" s="237">
        <v>127.18899999999999</v>
      </c>
      <c r="G2067" s="33"/>
      <c r="H2067" s="34"/>
    </row>
    <row r="2068" spans="1:8" s="2" customFormat="1" ht="16.899999999999999" customHeight="1">
      <c r="A2068" s="33"/>
      <c r="B2068" s="34"/>
      <c r="C2068" s="236" t="s">
        <v>564</v>
      </c>
      <c r="D2068" s="236" t="s">
        <v>565</v>
      </c>
      <c r="E2068" s="18" t="s">
        <v>372</v>
      </c>
      <c r="F2068" s="237">
        <v>127.18899999999999</v>
      </c>
      <c r="G2068" s="33"/>
      <c r="H2068" s="34"/>
    </row>
    <row r="2069" spans="1:8" s="2" customFormat="1" ht="16.899999999999999" customHeight="1">
      <c r="A2069" s="33"/>
      <c r="B2069" s="34"/>
      <c r="C2069" s="232" t="s">
        <v>1640</v>
      </c>
      <c r="D2069" s="233" t="s">
        <v>1</v>
      </c>
      <c r="E2069" s="234" t="s">
        <v>1</v>
      </c>
      <c r="F2069" s="235">
        <v>5.78</v>
      </c>
      <c r="G2069" s="33"/>
      <c r="H2069" s="34"/>
    </row>
    <row r="2070" spans="1:8" s="2" customFormat="1" ht="16.899999999999999" customHeight="1">
      <c r="A2070" s="33"/>
      <c r="B2070" s="34"/>
      <c r="C2070" s="236" t="s">
        <v>1</v>
      </c>
      <c r="D2070" s="236" t="s">
        <v>1769</v>
      </c>
      <c r="E2070" s="18" t="s">
        <v>1</v>
      </c>
      <c r="F2070" s="237">
        <v>5.78</v>
      </c>
      <c r="G2070" s="33"/>
      <c r="H2070" s="34"/>
    </row>
    <row r="2071" spans="1:8" s="2" customFormat="1" ht="16.899999999999999" customHeight="1">
      <c r="A2071" s="33"/>
      <c r="B2071" s="34"/>
      <c r="C2071" s="236" t="s">
        <v>1640</v>
      </c>
      <c r="D2071" s="236" t="s">
        <v>275</v>
      </c>
      <c r="E2071" s="18" t="s">
        <v>1</v>
      </c>
      <c r="F2071" s="237">
        <v>5.78</v>
      </c>
      <c r="G2071" s="33"/>
      <c r="H2071" s="34"/>
    </row>
    <row r="2072" spans="1:8" s="2" customFormat="1" ht="16.899999999999999" customHeight="1">
      <c r="A2072" s="33"/>
      <c r="B2072" s="34"/>
      <c r="C2072" s="238" t="s">
        <v>2899</v>
      </c>
      <c r="D2072" s="33"/>
      <c r="E2072" s="33"/>
      <c r="F2072" s="33"/>
      <c r="G2072" s="33"/>
      <c r="H2072" s="34"/>
    </row>
    <row r="2073" spans="1:8" s="2" customFormat="1" ht="16.899999999999999" customHeight="1">
      <c r="A2073" s="33"/>
      <c r="B2073" s="34"/>
      <c r="C2073" s="236" t="s">
        <v>559</v>
      </c>
      <c r="D2073" s="236" t="s">
        <v>560</v>
      </c>
      <c r="E2073" s="18" t="s">
        <v>372</v>
      </c>
      <c r="F2073" s="237">
        <v>5.78</v>
      </c>
      <c r="G2073" s="33"/>
      <c r="H2073" s="34"/>
    </row>
    <row r="2074" spans="1:8" s="2" customFormat="1" ht="16.899999999999999" customHeight="1">
      <c r="A2074" s="33"/>
      <c r="B2074" s="34"/>
      <c r="C2074" s="236" t="s">
        <v>564</v>
      </c>
      <c r="D2074" s="236" t="s">
        <v>565</v>
      </c>
      <c r="E2074" s="18" t="s">
        <v>372</v>
      </c>
      <c r="F2074" s="237">
        <v>5.78</v>
      </c>
      <c r="G2074" s="33"/>
      <c r="H2074" s="34"/>
    </row>
    <row r="2075" spans="1:8" s="2" customFormat="1" ht="16.899999999999999" customHeight="1">
      <c r="A2075" s="33"/>
      <c r="B2075" s="34"/>
      <c r="C2075" s="232" t="s">
        <v>213</v>
      </c>
      <c r="D2075" s="233" t="s">
        <v>1</v>
      </c>
      <c r="E2075" s="234" t="s">
        <v>1</v>
      </c>
      <c r="F2075" s="235">
        <v>82.623000000000005</v>
      </c>
      <c r="G2075" s="33"/>
      <c r="H2075" s="34"/>
    </row>
    <row r="2076" spans="1:8" s="2" customFormat="1" ht="16.899999999999999" customHeight="1">
      <c r="A2076" s="33"/>
      <c r="B2076" s="34"/>
      <c r="C2076" s="236" t="s">
        <v>1</v>
      </c>
      <c r="D2076" s="236" t="s">
        <v>323</v>
      </c>
      <c r="E2076" s="18" t="s">
        <v>1</v>
      </c>
      <c r="F2076" s="237">
        <v>0</v>
      </c>
      <c r="G2076" s="33"/>
      <c r="H2076" s="34"/>
    </row>
    <row r="2077" spans="1:8" s="2" customFormat="1" ht="16.899999999999999" customHeight="1">
      <c r="A2077" s="33"/>
      <c r="B2077" s="34"/>
      <c r="C2077" s="236" t="s">
        <v>1</v>
      </c>
      <c r="D2077" s="236" t="s">
        <v>324</v>
      </c>
      <c r="E2077" s="18" t="s">
        <v>1</v>
      </c>
      <c r="F2077" s="237">
        <v>0</v>
      </c>
      <c r="G2077" s="33"/>
      <c r="H2077" s="34"/>
    </row>
    <row r="2078" spans="1:8" s="2" customFormat="1" ht="16.899999999999999" customHeight="1">
      <c r="A2078" s="33"/>
      <c r="B2078" s="34"/>
      <c r="C2078" s="236" t="s">
        <v>1</v>
      </c>
      <c r="D2078" s="236" t="s">
        <v>2528</v>
      </c>
      <c r="E2078" s="18" t="s">
        <v>1</v>
      </c>
      <c r="F2078" s="237">
        <v>104.517</v>
      </c>
      <c r="G2078" s="33"/>
      <c r="H2078" s="34"/>
    </row>
    <row r="2079" spans="1:8" s="2" customFormat="1" ht="16.899999999999999" customHeight="1">
      <c r="A2079" s="33"/>
      <c r="B2079" s="34"/>
      <c r="C2079" s="236" t="s">
        <v>1</v>
      </c>
      <c r="D2079" s="236" t="s">
        <v>2529</v>
      </c>
      <c r="E2079" s="18" t="s">
        <v>1</v>
      </c>
      <c r="F2079" s="237">
        <v>-21.893999999999998</v>
      </c>
      <c r="G2079" s="33"/>
      <c r="H2079" s="34"/>
    </row>
    <row r="2080" spans="1:8" s="2" customFormat="1" ht="16.899999999999999" customHeight="1">
      <c r="A2080" s="33"/>
      <c r="B2080" s="34"/>
      <c r="C2080" s="236" t="s">
        <v>213</v>
      </c>
      <c r="D2080" s="236" t="s">
        <v>275</v>
      </c>
      <c r="E2080" s="18" t="s">
        <v>1</v>
      </c>
      <c r="F2080" s="237">
        <v>82.623000000000005</v>
      </c>
      <c r="G2080" s="33"/>
      <c r="H2080" s="34"/>
    </row>
    <row r="2081" spans="1:8" s="2" customFormat="1" ht="16.899999999999999" customHeight="1">
      <c r="A2081" s="33"/>
      <c r="B2081" s="34"/>
      <c r="C2081" s="238" t="s">
        <v>2899</v>
      </c>
      <c r="D2081" s="33"/>
      <c r="E2081" s="33"/>
      <c r="F2081" s="33"/>
      <c r="G2081" s="33"/>
      <c r="H2081" s="34"/>
    </row>
    <row r="2082" spans="1:8" s="2" customFormat="1" ht="16.899999999999999" customHeight="1">
      <c r="A2082" s="33"/>
      <c r="B2082" s="34"/>
      <c r="C2082" s="236" t="s">
        <v>320</v>
      </c>
      <c r="D2082" s="236" t="s">
        <v>321</v>
      </c>
      <c r="E2082" s="18" t="s">
        <v>316</v>
      </c>
      <c r="F2082" s="237">
        <v>55.771000000000001</v>
      </c>
      <c r="G2082" s="33"/>
      <c r="H2082" s="34"/>
    </row>
    <row r="2083" spans="1:8" s="2" customFormat="1" ht="16.899999999999999" customHeight="1">
      <c r="A2083" s="33"/>
      <c r="B2083" s="34"/>
      <c r="C2083" s="236" t="s">
        <v>329</v>
      </c>
      <c r="D2083" s="236" t="s">
        <v>330</v>
      </c>
      <c r="E2083" s="18" t="s">
        <v>316</v>
      </c>
      <c r="F2083" s="237">
        <v>5.577</v>
      </c>
      <c r="G2083" s="33"/>
      <c r="H2083" s="34"/>
    </row>
    <row r="2084" spans="1:8" s="2" customFormat="1" ht="16.899999999999999" customHeight="1">
      <c r="A2084" s="33"/>
      <c r="B2084" s="34"/>
      <c r="C2084" s="236" t="s">
        <v>334</v>
      </c>
      <c r="D2084" s="236" t="s">
        <v>335</v>
      </c>
      <c r="E2084" s="18" t="s">
        <v>316</v>
      </c>
      <c r="F2084" s="237">
        <v>0.62</v>
      </c>
      <c r="G2084" s="33"/>
      <c r="H2084" s="34"/>
    </row>
    <row r="2085" spans="1:8" s="2" customFormat="1" ht="16.899999999999999" customHeight="1">
      <c r="A2085" s="33"/>
      <c r="B2085" s="34"/>
      <c r="C2085" s="236" t="s">
        <v>339</v>
      </c>
      <c r="D2085" s="236" t="s">
        <v>340</v>
      </c>
      <c r="E2085" s="18" t="s">
        <v>316</v>
      </c>
      <c r="F2085" s="237">
        <v>12.641</v>
      </c>
      <c r="G2085" s="33"/>
      <c r="H2085" s="34"/>
    </row>
    <row r="2086" spans="1:8" s="2" customFormat="1" ht="16.899999999999999" customHeight="1">
      <c r="A2086" s="33"/>
      <c r="B2086" s="34"/>
      <c r="C2086" s="236" t="s">
        <v>344</v>
      </c>
      <c r="D2086" s="236" t="s">
        <v>345</v>
      </c>
      <c r="E2086" s="18" t="s">
        <v>316</v>
      </c>
      <c r="F2086" s="237">
        <v>1.264</v>
      </c>
      <c r="G2086" s="33"/>
      <c r="H2086" s="34"/>
    </row>
    <row r="2087" spans="1:8" s="2" customFormat="1" ht="16.899999999999999" customHeight="1">
      <c r="A2087" s="33"/>
      <c r="B2087" s="34"/>
      <c r="C2087" s="236" t="s">
        <v>349</v>
      </c>
      <c r="D2087" s="236" t="s">
        <v>350</v>
      </c>
      <c r="E2087" s="18" t="s">
        <v>316</v>
      </c>
      <c r="F2087" s="237">
        <v>0.14000000000000001</v>
      </c>
      <c r="G2087" s="33"/>
      <c r="H2087" s="34"/>
    </row>
    <row r="2088" spans="1:8" s="2" customFormat="1" ht="16.899999999999999" customHeight="1">
      <c r="A2088" s="33"/>
      <c r="B2088" s="34"/>
      <c r="C2088" s="236" t="s">
        <v>354</v>
      </c>
      <c r="D2088" s="236" t="s">
        <v>355</v>
      </c>
      <c r="E2088" s="18" t="s">
        <v>316</v>
      </c>
      <c r="F2088" s="237">
        <v>5.9489999999999998</v>
      </c>
      <c r="G2088" s="33"/>
      <c r="H2088" s="34"/>
    </row>
    <row r="2089" spans="1:8" s="2" customFormat="1" ht="16.899999999999999" customHeight="1">
      <c r="A2089" s="33"/>
      <c r="B2089" s="34"/>
      <c r="C2089" s="236" t="s">
        <v>360</v>
      </c>
      <c r="D2089" s="236" t="s">
        <v>361</v>
      </c>
      <c r="E2089" s="18" t="s">
        <v>316</v>
      </c>
      <c r="F2089" s="237">
        <v>0.59499999999999997</v>
      </c>
      <c r="G2089" s="33"/>
      <c r="H2089" s="34"/>
    </row>
    <row r="2090" spans="1:8" s="2" customFormat="1" ht="16.899999999999999" customHeight="1">
      <c r="A2090" s="33"/>
      <c r="B2090" s="34"/>
      <c r="C2090" s="236" t="s">
        <v>365</v>
      </c>
      <c r="D2090" s="236" t="s">
        <v>366</v>
      </c>
      <c r="E2090" s="18" t="s">
        <v>316</v>
      </c>
      <c r="F2090" s="237">
        <v>6.6000000000000003E-2</v>
      </c>
      <c r="G2090" s="33"/>
      <c r="H2090" s="34"/>
    </row>
    <row r="2091" spans="1:8" s="2" customFormat="1" ht="16.899999999999999" customHeight="1">
      <c r="A2091" s="33"/>
      <c r="B2091" s="34"/>
      <c r="C2091" s="236" t="s">
        <v>500</v>
      </c>
      <c r="D2091" s="236" t="s">
        <v>501</v>
      </c>
      <c r="E2091" s="18" t="s">
        <v>316</v>
      </c>
      <c r="F2091" s="237">
        <v>66.097999999999999</v>
      </c>
      <c r="G2091" s="33"/>
      <c r="H2091" s="34"/>
    </row>
    <row r="2092" spans="1:8" s="2" customFormat="1" ht="16.899999999999999" customHeight="1">
      <c r="A2092" s="33"/>
      <c r="B2092" s="34"/>
      <c r="C2092" s="232" t="s">
        <v>215</v>
      </c>
      <c r="D2092" s="233" t="s">
        <v>1</v>
      </c>
      <c r="E2092" s="234" t="s">
        <v>1</v>
      </c>
      <c r="F2092" s="235">
        <v>104.517</v>
      </c>
      <c r="G2092" s="33"/>
      <c r="H2092" s="34"/>
    </row>
    <row r="2093" spans="1:8" s="2" customFormat="1" ht="16.899999999999999" customHeight="1">
      <c r="A2093" s="33"/>
      <c r="B2093" s="34"/>
      <c r="C2093" s="236" t="s">
        <v>1</v>
      </c>
      <c r="D2093" s="236" t="s">
        <v>323</v>
      </c>
      <c r="E2093" s="18" t="s">
        <v>1</v>
      </c>
      <c r="F2093" s="237">
        <v>0</v>
      </c>
      <c r="G2093" s="33"/>
      <c r="H2093" s="34"/>
    </row>
    <row r="2094" spans="1:8" s="2" customFormat="1" ht="16.899999999999999" customHeight="1">
      <c r="A2094" s="33"/>
      <c r="B2094" s="34"/>
      <c r="C2094" s="236" t="s">
        <v>1</v>
      </c>
      <c r="D2094" s="236" t="s">
        <v>324</v>
      </c>
      <c r="E2094" s="18" t="s">
        <v>1</v>
      </c>
      <c r="F2094" s="237">
        <v>0</v>
      </c>
      <c r="G2094" s="33"/>
      <c r="H2094" s="34"/>
    </row>
    <row r="2095" spans="1:8" s="2" customFormat="1" ht="16.899999999999999" customHeight="1">
      <c r="A2095" s="33"/>
      <c r="B2095" s="34"/>
      <c r="C2095" s="236" t="s">
        <v>1</v>
      </c>
      <c r="D2095" s="236" t="s">
        <v>2528</v>
      </c>
      <c r="E2095" s="18" t="s">
        <v>1</v>
      </c>
      <c r="F2095" s="237">
        <v>104.517</v>
      </c>
      <c r="G2095" s="33"/>
      <c r="H2095" s="34"/>
    </row>
    <row r="2096" spans="1:8" s="2" customFormat="1" ht="16.899999999999999" customHeight="1">
      <c r="A2096" s="33"/>
      <c r="B2096" s="34"/>
      <c r="C2096" s="236" t="s">
        <v>215</v>
      </c>
      <c r="D2096" s="236" t="s">
        <v>326</v>
      </c>
      <c r="E2096" s="18" t="s">
        <v>1</v>
      </c>
      <c r="F2096" s="237">
        <v>104.517</v>
      </c>
      <c r="G2096" s="33"/>
      <c r="H2096" s="34"/>
    </row>
    <row r="2097" spans="1:8" s="2" customFormat="1" ht="16.899999999999999" customHeight="1">
      <c r="A2097" s="33"/>
      <c r="B2097" s="34"/>
      <c r="C2097" s="238" t="s">
        <v>2899</v>
      </c>
      <c r="D2097" s="33"/>
      <c r="E2097" s="33"/>
      <c r="F2097" s="33"/>
      <c r="G2097" s="33"/>
      <c r="H2097" s="34"/>
    </row>
    <row r="2098" spans="1:8" s="2" customFormat="1" ht="16.899999999999999" customHeight="1">
      <c r="A2098" s="33"/>
      <c r="B2098" s="34"/>
      <c r="C2098" s="236" t="s">
        <v>320</v>
      </c>
      <c r="D2098" s="236" t="s">
        <v>321</v>
      </c>
      <c r="E2098" s="18" t="s">
        <v>316</v>
      </c>
      <c r="F2098" s="237">
        <v>55.771000000000001</v>
      </c>
      <c r="G2098" s="33"/>
      <c r="H2098" s="34"/>
    </row>
    <row r="2099" spans="1:8" s="2" customFormat="1" ht="16.899999999999999" customHeight="1">
      <c r="A2099" s="33"/>
      <c r="B2099" s="34"/>
      <c r="C2099" s="236" t="s">
        <v>525</v>
      </c>
      <c r="D2099" s="236" t="s">
        <v>526</v>
      </c>
      <c r="E2099" s="18" t="s">
        <v>316</v>
      </c>
      <c r="F2099" s="237">
        <v>71.156000000000006</v>
      </c>
      <c r="G2099" s="33"/>
      <c r="H2099" s="34"/>
    </row>
    <row r="2100" spans="1:8" s="2" customFormat="1" ht="16.899999999999999" customHeight="1">
      <c r="A2100" s="33"/>
      <c r="B2100" s="34"/>
      <c r="C2100" s="232" t="s">
        <v>217</v>
      </c>
      <c r="D2100" s="233" t="s">
        <v>1</v>
      </c>
      <c r="E2100" s="234" t="s">
        <v>1</v>
      </c>
      <c r="F2100" s="235">
        <v>2.6019999999999999</v>
      </c>
      <c r="G2100" s="33"/>
      <c r="H2100" s="34"/>
    </row>
    <row r="2101" spans="1:8" s="2" customFormat="1" ht="16.899999999999999" customHeight="1">
      <c r="A2101" s="33"/>
      <c r="B2101" s="34"/>
      <c r="C2101" s="236" t="s">
        <v>1</v>
      </c>
      <c r="D2101" s="236" t="s">
        <v>2587</v>
      </c>
      <c r="E2101" s="18" t="s">
        <v>1</v>
      </c>
      <c r="F2101" s="237">
        <v>4.335</v>
      </c>
      <c r="G2101" s="33"/>
      <c r="H2101" s="34"/>
    </row>
    <row r="2102" spans="1:8" s="2" customFormat="1" ht="16.899999999999999" customHeight="1">
      <c r="A2102" s="33"/>
      <c r="B2102" s="34"/>
      <c r="C2102" s="236" t="s">
        <v>1</v>
      </c>
      <c r="D2102" s="236" t="s">
        <v>1740</v>
      </c>
      <c r="E2102" s="18" t="s">
        <v>1</v>
      </c>
      <c r="F2102" s="237">
        <v>-0.187</v>
      </c>
      <c r="G2102" s="33"/>
      <c r="H2102" s="34"/>
    </row>
    <row r="2103" spans="1:8" s="2" customFormat="1" ht="16.899999999999999" customHeight="1">
      <c r="A2103" s="33"/>
      <c r="B2103" s="34"/>
      <c r="C2103" s="236" t="s">
        <v>1</v>
      </c>
      <c r="D2103" s="236" t="s">
        <v>1741</v>
      </c>
      <c r="E2103" s="18" t="s">
        <v>1</v>
      </c>
      <c r="F2103" s="237">
        <v>-0.72499999999999998</v>
      </c>
      <c r="G2103" s="33"/>
      <c r="H2103" s="34"/>
    </row>
    <row r="2104" spans="1:8" s="2" customFormat="1" ht="16.899999999999999" customHeight="1">
      <c r="A2104" s="33"/>
      <c r="B2104" s="34"/>
      <c r="C2104" s="236" t="s">
        <v>1</v>
      </c>
      <c r="D2104" s="236" t="s">
        <v>1742</v>
      </c>
      <c r="E2104" s="18" t="s">
        <v>1</v>
      </c>
      <c r="F2104" s="237">
        <v>-0.82099999999999995</v>
      </c>
      <c r="G2104" s="33"/>
      <c r="H2104" s="34"/>
    </row>
    <row r="2105" spans="1:8" s="2" customFormat="1" ht="16.899999999999999" customHeight="1">
      <c r="A2105" s="33"/>
      <c r="B2105" s="34"/>
      <c r="C2105" s="236" t="s">
        <v>217</v>
      </c>
      <c r="D2105" s="236" t="s">
        <v>275</v>
      </c>
      <c r="E2105" s="18" t="s">
        <v>1</v>
      </c>
      <c r="F2105" s="237">
        <v>2.6019999999999999</v>
      </c>
      <c r="G2105" s="33"/>
      <c r="H2105" s="34"/>
    </row>
    <row r="2106" spans="1:8" s="2" customFormat="1" ht="16.899999999999999" customHeight="1">
      <c r="A2106" s="33"/>
      <c r="B2106" s="34"/>
      <c r="C2106" s="238" t="s">
        <v>2899</v>
      </c>
      <c r="D2106" s="33"/>
      <c r="E2106" s="33"/>
      <c r="F2106" s="33"/>
      <c r="G2106" s="33"/>
      <c r="H2106" s="34"/>
    </row>
    <row r="2107" spans="1:8" s="2" customFormat="1" ht="16.899999999999999" customHeight="1">
      <c r="A2107" s="33"/>
      <c r="B2107" s="34"/>
      <c r="C2107" s="236" t="s">
        <v>695</v>
      </c>
      <c r="D2107" s="236" t="s">
        <v>696</v>
      </c>
      <c r="E2107" s="18" t="s">
        <v>316</v>
      </c>
      <c r="F2107" s="237">
        <v>2.0819999999999999</v>
      </c>
      <c r="G2107" s="33"/>
      <c r="H2107" s="34"/>
    </row>
    <row r="2108" spans="1:8" s="2" customFormat="1" ht="16.899999999999999" customHeight="1">
      <c r="A2108" s="33"/>
      <c r="B2108" s="34"/>
      <c r="C2108" s="236" t="s">
        <v>703</v>
      </c>
      <c r="D2108" s="236" t="s">
        <v>704</v>
      </c>
      <c r="E2108" s="18" t="s">
        <v>316</v>
      </c>
      <c r="F2108" s="237">
        <v>0.52</v>
      </c>
      <c r="G2108" s="33"/>
      <c r="H2108" s="34"/>
    </row>
    <row r="2109" spans="1:8" s="2" customFormat="1" ht="16.899999999999999" customHeight="1">
      <c r="A2109" s="33"/>
      <c r="B2109" s="34"/>
      <c r="C2109" s="236" t="s">
        <v>500</v>
      </c>
      <c r="D2109" s="236" t="s">
        <v>501</v>
      </c>
      <c r="E2109" s="18" t="s">
        <v>316</v>
      </c>
      <c r="F2109" s="237">
        <v>2.0819999999999999</v>
      </c>
      <c r="G2109" s="33"/>
      <c r="H2109" s="34"/>
    </row>
    <row r="2110" spans="1:8" s="2" customFormat="1" ht="16.899999999999999" customHeight="1">
      <c r="A2110" s="33"/>
      <c r="B2110" s="34"/>
      <c r="C2110" s="232" t="s">
        <v>218</v>
      </c>
      <c r="D2110" s="233" t="s">
        <v>1</v>
      </c>
      <c r="E2110" s="234" t="s">
        <v>1</v>
      </c>
      <c r="F2110" s="235">
        <v>4.335</v>
      </c>
      <c r="G2110" s="33"/>
      <c r="H2110" s="34"/>
    </row>
    <row r="2111" spans="1:8" s="2" customFormat="1" ht="16.899999999999999" customHeight="1">
      <c r="A2111" s="33"/>
      <c r="B2111" s="34"/>
      <c r="C2111" s="236" t="s">
        <v>1</v>
      </c>
      <c r="D2111" s="236" t="s">
        <v>2587</v>
      </c>
      <c r="E2111" s="18" t="s">
        <v>1</v>
      </c>
      <c r="F2111" s="237">
        <v>4.335</v>
      </c>
      <c r="G2111" s="33"/>
      <c r="H2111" s="34"/>
    </row>
    <row r="2112" spans="1:8" s="2" customFormat="1" ht="16.899999999999999" customHeight="1">
      <c r="A2112" s="33"/>
      <c r="B2112" s="34"/>
      <c r="C2112" s="236" t="s">
        <v>218</v>
      </c>
      <c r="D2112" s="236" t="s">
        <v>326</v>
      </c>
      <c r="E2112" s="18" t="s">
        <v>1</v>
      </c>
      <c r="F2112" s="237">
        <v>4.335</v>
      </c>
      <c r="G2112" s="33"/>
      <c r="H2112" s="34"/>
    </row>
    <row r="2113" spans="1:8" s="2" customFormat="1" ht="16.899999999999999" customHeight="1">
      <c r="A2113" s="33"/>
      <c r="B2113" s="34"/>
      <c r="C2113" s="238" t="s">
        <v>2899</v>
      </c>
      <c r="D2113" s="33"/>
      <c r="E2113" s="33"/>
      <c r="F2113" s="33"/>
      <c r="G2113" s="33"/>
      <c r="H2113" s="34"/>
    </row>
    <row r="2114" spans="1:8" s="2" customFormat="1" ht="16.899999999999999" customHeight="1">
      <c r="A2114" s="33"/>
      <c r="B2114" s="34"/>
      <c r="C2114" s="236" t="s">
        <v>695</v>
      </c>
      <c r="D2114" s="236" t="s">
        <v>696</v>
      </c>
      <c r="E2114" s="18" t="s">
        <v>316</v>
      </c>
      <c r="F2114" s="237">
        <v>2.0819999999999999</v>
      </c>
      <c r="G2114" s="33"/>
      <c r="H2114" s="34"/>
    </row>
    <row r="2115" spans="1:8" s="2" customFormat="1" ht="16.899999999999999" customHeight="1">
      <c r="A2115" s="33"/>
      <c r="B2115" s="34"/>
      <c r="C2115" s="236" t="s">
        <v>717</v>
      </c>
      <c r="D2115" s="236" t="s">
        <v>718</v>
      </c>
      <c r="E2115" s="18" t="s">
        <v>316</v>
      </c>
      <c r="F2115" s="237">
        <v>4.335</v>
      </c>
      <c r="G2115" s="33"/>
      <c r="H2115" s="34"/>
    </row>
    <row r="2116" spans="1:8" s="2" customFormat="1" ht="16.899999999999999" customHeight="1">
      <c r="A2116" s="33"/>
      <c r="B2116" s="34"/>
      <c r="C2116" s="236" t="s">
        <v>525</v>
      </c>
      <c r="D2116" s="236" t="s">
        <v>526</v>
      </c>
      <c r="E2116" s="18" t="s">
        <v>316</v>
      </c>
      <c r="F2116" s="237">
        <v>3.468</v>
      </c>
      <c r="G2116" s="33"/>
      <c r="H2116" s="34"/>
    </row>
    <row r="2117" spans="1:8" s="2" customFormat="1" ht="16.899999999999999" customHeight="1">
      <c r="A2117" s="33"/>
      <c r="B2117" s="34"/>
      <c r="C2117" s="232" t="s">
        <v>220</v>
      </c>
      <c r="D2117" s="233" t="s">
        <v>1</v>
      </c>
      <c r="E2117" s="234" t="s">
        <v>1</v>
      </c>
      <c r="F2117" s="235">
        <v>71.156000000000006</v>
      </c>
      <c r="G2117" s="33"/>
      <c r="H2117" s="34"/>
    </row>
    <row r="2118" spans="1:8" s="2" customFormat="1" ht="16.899999999999999" customHeight="1">
      <c r="A2118" s="33"/>
      <c r="B2118" s="34"/>
      <c r="C2118" s="236" t="s">
        <v>1</v>
      </c>
      <c r="D2118" s="236" t="s">
        <v>528</v>
      </c>
      <c r="E2118" s="18" t="s">
        <v>1</v>
      </c>
      <c r="F2118" s="237">
        <v>104.517</v>
      </c>
      <c r="G2118" s="33"/>
      <c r="H2118" s="34"/>
    </row>
    <row r="2119" spans="1:8" s="2" customFormat="1" ht="16.899999999999999" customHeight="1">
      <c r="A2119" s="33"/>
      <c r="B2119" s="34"/>
      <c r="C2119" s="236" t="s">
        <v>1</v>
      </c>
      <c r="D2119" s="236" t="s">
        <v>2571</v>
      </c>
      <c r="E2119" s="18" t="s">
        <v>1</v>
      </c>
      <c r="F2119" s="237">
        <v>0</v>
      </c>
      <c r="G2119" s="33"/>
      <c r="H2119" s="34"/>
    </row>
    <row r="2120" spans="1:8" s="2" customFormat="1" ht="16.899999999999999" customHeight="1">
      <c r="A2120" s="33"/>
      <c r="B2120" s="34"/>
      <c r="C2120" s="236" t="s">
        <v>1</v>
      </c>
      <c r="D2120" s="236" t="s">
        <v>2572</v>
      </c>
      <c r="E2120" s="18" t="s">
        <v>1</v>
      </c>
      <c r="F2120" s="237">
        <v>-27.861999999999998</v>
      </c>
      <c r="G2120" s="33"/>
      <c r="H2120" s="34"/>
    </row>
    <row r="2121" spans="1:8" s="2" customFormat="1" ht="16.899999999999999" customHeight="1">
      <c r="A2121" s="33"/>
      <c r="B2121" s="34"/>
      <c r="C2121" s="236" t="s">
        <v>1</v>
      </c>
      <c r="D2121" s="236" t="s">
        <v>531</v>
      </c>
      <c r="E2121" s="18" t="s">
        <v>1</v>
      </c>
      <c r="F2121" s="237">
        <v>0</v>
      </c>
      <c r="G2121" s="33"/>
      <c r="H2121" s="34"/>
    </row>
    <row r="2122" spans="1:8" s="2" customFormat="1" ht="16.899999999999999" customHeight="1">
      <c r="A2122" s="33"/>
      <c r="B2122" s="34"/>
      <c r="C2122" s="236" t="s">
        <v>1</v>
      </c>
      <c r="D2122" s="236" t="s">
        <v>532</v>
      </c>
      <c r="E2122" s="18" t="s">
        <v>1</v>
      </c>
      <c r="F2122" s="237">
        <v>-5.4989999999999997</v>
      </c>
      <c r="G2122" s="33"/>
      <c r="H2122" s="34"/>
    </row>
    <row r="2123" spans="1:8" s="2" customFormat="1" ht="16.899999999999999" customHeight="1">
      <c r="A2123" s="33"/>
      <c r="B2123" s="34"/>
      <c r="C2123" s="236" t="s">
        <v>220</v>
      </c>
      <c r="D2123" s="236" t="s">
        <v>275</v>
      </c>
      <c r="E2123" s="18" t="s">
        <v>1</v>
      </c>
      <c r="F2123" s="237">
        <v>71.156000000000006</v>
      </c>
      <c r="G2123" s="33"/>
      <c r="H2123" s="34"/>
    </row>
    <row r="2124" spans="1:8" s="2" customFormat="1" ht="16.899999999999999" customHeight="1">
      <c r="A2124" s="33"/>
      <c r="B2124" s="34"/>
      <c r="C2124" s="238" t="s">
        <v>2899</v>
      </c>
      <c r="D2124" s="33"/>
      <c r="E2124" s="33"/>
      <c r="F2124" s="33"/>
      <c r="G2124" s="33"/>
      <c r="H2124" s="34"/>
    </row>
    <row r="2125" spans="1:8" s="2" customFormat="1" ht="16.899999999999999" customHeight="1">
      <c r="A2125" s="33"/>
      <c r="B2125" s="34"/>
      <c r="C2125" s="236" t="s">
        <v>525</v>
      </c>
      <c r="D2125" s="236" t="s">
        <v>526</v>
      </c>
      <c r="E2125" s="18" t="s">
        <v>316</v>
      </c>
      <c r="F2125" s="237">
        <v>71.156000000000006</v>
      </c>
      <c r="G2125" s="33"/>
      <c r="H2125" s="34"/>
    </row>
    <row r="2126" spans="1:8" s="2" customFormat="1" ht="16.899999999999999" customHeight="1">
      <c r="A2126" s="33"/>
      <c r="B2126" s="34"/>
      <c r="C2126" s="236" t="s">
        <v>539</v>
      </c>
      <c r="D2126" s="236" t="s">
        <v>540</v>
      </c>
      <c r="E2126" s="18" t="s">
        <v>316</v>
      </c>
      <c r="F2126" s="237">
        <v>87.683999999999997</v>
      </c>
      <c r="G2126" s="33"/>
      <c r="H2126" s="34"/>
    </row>
    <row r="2127" spans="1:8" s="2" customFormat="1" ht="16.899999999999999" customHeight="1">
      <c r="A2127" s="33"/>
      <c r="B2127" s="34"/>
      <c r="C2127" s="236" t="s">
        <v>534</v>
      </c>
      <c r="D2127" s="236" t="s">
        <v>535</v>
      </c>
      <c r="E2127" s="18" t="s">
        <v>432</v>
      </c>
      <c r="F2127" s="237">
        <v>147.93299999999999</v>
      </c>
      <c r="G2127" s="33"/>
      <c r="H2127" s="34"/>
    </row>
    <row r="2128" spans="1:8" s="2" customFormat="1" ht="16.899999999999999" customHeight="1">
      <c r="A2128" s="33"/>
      <c r="B2128" s="34"/>
      <c r="C2128" s="232" t="s">
        <v>222</v>
      </c>
      <c r="D2128" s="233" t="s">
        <v>1</v>
      </c>
      <c r="E2128" s="234" t="s">
        <v>1</v>
      </c>
      <c r="F2128" s="235">
        <v>3.468</v>
      </c>
      <c r="G2128" s="33"/>
      <c r="H2128" s="34"/>
    </row>
    <row r="2129" spans="1:8" s="2" customFormat="1" ht="16.899999999999999" customHeight="1">
      <c r="A2129" s="33"/>
      <c r="B2129" s="34"/>
      <c r="C2129" s="236" t="s">
        <v>1</v>
      </c>
      <c r="D2129" s="236" t="s">
        <v>737</v>
      </c>
      <c r="E2129" s="18" t="s">
        <v>1</v>
      </c>
      <c r="F2129" s="237">
        <v>4.335</v>
      </c>
      <c r="G2129" s="33"/>
      <c r="H2129" s="34"/>
    </row>
    <row r="2130" spans="1:8" s="2" customFormat="1" ht="16.899999999999999" customHeight="1">
      <c r="A2130" s="33"/>
      <c r="B2130" s="34"/>
      <c r="C2130" s="236" t="s">
        <v>1</v>
      </c>
      <c r="D2130" s="236" t="s">
        <v>531</v>
      </c>
      <c r="E2130" s="18" t="s">
        <v>1</v>
      </c>
      <c r="F2130" s="237">
        <v>0</v>
      </c>
      <c r="G2130" s="33"/>
      <c r="H2130" s="34"/>
    </row>
    <row r="2131" spans="1:8" s="2" customFormat="1" ht="16.899999999999999" customHeight="1">
      <c r="A2131" s="33"/>
      <c r="B2131" s="34"/>
      <c r="C2131" s="236" t="s">
        <v>1</v>
      </c>
      <c r="D2131" s="236" t="s">
        <v>1757</v>
      </c>
      <c r="E2131" s="18" t="s">
        <v>1</v>
      </c>
      <c r="F2131" s="237">
        <v>-0.86699999999999999</v>
      </c>
      <c r="G2131" s="33"/>
      <c r="H2131" s="34"/>
    </row>
    <row r="2132" spans="1:8" s="2" customFormat="1" ht="16.899999999999999" customHeight="1">
      <c r="A2132" s="33"/>
      <c r="B2132" s="34"/>
      <c r="C2132" s="236" t="s">
        <v>222</v>
      </c>
      <c r="D2132" s="236" t="s">
        <v>275</v>
      </c>
      <c r="E2132" s="18" t="s">
        <v>1</v>
      </c>
      <c r="F2132" s="237">
        <v>3.468</v>
      </c>
      <c r="G2132" s="33"/>
      <c r="H2132" s="34"/>
    </row>
    <row r="2133" spans="1:8" s="2" customFormat="1" ht="16.899999999999999" customHeight="1">
      <c r="A2133" s="33"/>
      <c r="B2133" s="34"/>
      <c r="C2133" s="238" t="s">
        <v>2899</v>
      </c>
      <c r="D2133" s="33"/>
      <c r="E2133" s="33"/>
      <c r="F2133" s="33"/>
      <c r="G2133" s="33"/>
      <c r="H2133" s="34"/>
    </row>
    <row r="2134" spans="1:8" s="2" customFormat="1" ht="16.899999999999999" customHeight="1">
      <c r="A2134" s="33"/>
      <c r="B2134" s="34"/>
      <c r="C2134" s="236" t="s">
        <v>525</v>
      </c>
      <c r="D2134" s="236" t="s">
        <v>526</v>
      </c>
      <c r="E2134" s="18" t="s">
        <v>316</v>
      </c>
      <c r="F2134" s="237">
        <v>3.468</v>
      </c>
      <c r="G2134" s="33"/>
      <c r="H2134" s="34"/>
    </row>
    <row r="2135" spans="1:8" s="2" customFormat="1" ht="16.899999999999999" customHeight="1">
      <c r="A2135" s="33"/>
      <c r="B2135" s="34"/>
      <c r="C2135" s="236" t="s">
        <v>539</v>
      </c>
      <c r="D2135" s="236" t="s">
        <v>540</v>
      </c>
      <c r="E2135" s="18" t="s">
        <v>316</v>
      </c>
      <c r="F2135" s="237">
        <v>4.8730000000000002</v>
      </c>
      <c r="G2135" s="33"/>
      <c r="H2135" s="34"/>
    </row>
    <row r="2136" spans="1:8" s="2" customFormat="1" ht="16.899999999999999" customHeight="1">
      <c r="A2136" s="33"/>
      <c r="B2136" s="34"/>
      <c r="C2136" s="236" t="s">
        <v>534</v>
      </c>
      <c r="D2136" s="236" t="s">
        <v>535</v>
      </c>
      <c r="E2136" s="18" t="s">
        <v>432</v>
      </c>
      <c r="F2136" s="237">
        <v>7.21</v>
      </c>
      <c r="G2136" s="33"/>
      <c r="H2136" s="34"/>
    </row>
    <row r="2137" spans="1:8" s="2" customFormat="1" ht="16.899999999999999" customHeight="1">
      <c r="A2137" s="33"/>
      <c r="B2137" s="34"/>
      <c r="C2137" s="232" t="s">
        <v>1645</v>
      </c>
      <c r="D2137" s="233" t="s">
        <v>1</v>
      </c>
      <c r="E2137" s="234" t="s">
        <v>1</v>
      </c>
      <c r="F2137" s="235">
        <v>21.524999999999999</v>
      </c>
      <c r="G2137" s="33"/>
      <c r="H2137" s="34"/>
    </row>
    <row r="2138" spans="1:8" s="2" customFormat="1" ht="16.899999999999999" customHeight="1">
      <c r="A2138" s="33"/>
      <c r="B2138" s="34"/>
      <c r="C2138" s="236" t="s">
        <v>1</v>
      </c>
      <c r="D2138" s="236" t="s">
        <v>947</v>
      </c>
      <c r="E2138" s="18" t="s">
        <v>1</v>
      </c>
      <c r="F2138" s="237">
        <v>50.875999999999998</v>
      </c>
      <c r="G2138" s="33"/>
      <c r="H2138" s="34"/>
    </row>
    <row r="2139" spans="1:8" s="2" customFormat="1" ht="16.899999999999999" customHeight="1">
      <c r="A2139" s="33"/>
      <c r="B2139" s="34"/>
      <c r="C2139" s="236" t="s">
        <v>1</v>
      </c>
      <c r="D2139" s="236" t="s">
        <v>2214</v>
      </c>
      <c r="E2139" s="18" t="s">
        <v>1</v>
      </c>
      <c r="F2139" s="237">
        <v>-29.350999999999999</v>
      </c>
      <c r="G2139" s="33"/>
      <c r="H2139" s="34"/>
    </row>
    <row r="2140" spans="1:8" s="2" customFormat="1" ht="16.899999999999999" customHeight="1">
      <c r="A2140" s="33"/>
      <c r="B2140" s="34"/>
      <c r="C2140" s="236" t="s">
        <v>1645</v>
      </c>
      <c r="D2140" s="236" t="s">
        <v>275</v>
      </c>
      <c r="E2140" s="18" t="s">
        <v>1</v>
      </c>
      <c r="F2140" s="237">
        <v>21.524999999999999</v>
      </c>
      <c r="G2140" s="33"/>
      <c r="H2140" s="34"/>
    </row>
    <row r="2141" spans="1:8" s="2" customFormat="1" ht="16.899999999999999" customHeight="1">
      <c r="A2141" s="33"/>
      <c r="B2141" s="34"/>
      <c r="C2141" s="238" t="s">
        <v>2899</v>
      </c>
      <c r="D2141" s="33"/>
      <c r="E2141" s="33"/>
      <c r="F2141" s="33"/>
      <c r="G2141" s="33"/>
      <c r="H2141" s="34"/>
    </row>
    <row r="2142" spans="1:8" s="2" customFormat="1" ht="16.899999999999999" customHeight="1">
      <c r="A2142" s="33"/>
      <c r="B2142" s="34"/>
      <c r="C2142" s="236" t="s">
        <v>525</v>
      </c>
      <c r="D2142" s="236" t="s">
        <v>526</v>
      </c>
      <c r="E2142" s="18" t="s">
        <v>316</v>
      </c>
      <c r="F2142" s="237">
        <v>21.524999999999999</v>
      </c>
      <c r="G2142" s="33"/>
      <c r="H2142" s="34"/>
    </row>
    <row r="2143" spans="1:8" s="2" customFormat="1" ht="16.899999999999999" customHeight="1">
      <c r="A2143" s="33"/>
      <c r="B2143" s="34"/>
      <c r="C2143" s="236" t="s">
        <v>539</v>
      </c>
      <c r="D2143" s="236" t="s">
        <v>540</v>
      </c>
      <c r="E2143" s="18" t="s">
        <v>316</v>
      </c>
      <c r="F2143" s="237">
        <v>50.875999999999998</v>
      </c>
      <c r="G2143" s="33"/>
      <c r="H2143" s="34"/>
    </row>
    <row r="2144" spans="1:8" s="2" customFormat="1" ht="16.899999999999999" customHeight="1">
      <c r="A2144" s="33"/>
      <c r="B2144" s="34"/>
      <c r="C2144" s="236" t="s">
        <v>950</v>
      </c>
      <c r="D2144" s="236" t="s">
        <v>1480</v>
      </c>
      <c r="E2144" s="18" t="s">
        <v>432</v>
      </c>
      <c r="F2144" s="237">
        <v>34.44</v>
      </c>
      <c r="G2144" s="33"/>
      <c r="H2144" s="34"/>
    </row>
    <row r="2145" spans="1:8" s="2" customFormat="1" ht="7.35" customHeight="1">
      <c r="A2145" s="33"/>
      <c r="B2145" s="48"/>
      <c r="C2145" s="49"/>
      <c r="D2145" s="49"/>
      <c r="E2145" s="49"/>
      <c r="F2145" s="49"/>
      <c r="G2145" s="49"/>
      <c r="H2145" s="34"/>
    </row>
    <row r="2146" spans="1:8" s="2" customFormat="1">
      <c r="A2146" s="33"/>
      <c r="B2146" s="33"/>
      <c r="C2146" s="33"/>
      <c r="D2146" s="33"/>
      <c r="E2146" s="33"/>
      <c r="F2146" s="33"/>
      <c r="G2146" s="33"/>
      <c r="H2146" s="33"/>
    </row>
  </sheetData>
  <mergeCells count="2">
    <mergeCell ref="D5:F5"/>
    <mergeCell ref="D6:F6"/>
  </mergeCells>
  <pageMargins left="0.7" right="0.7" top="0.78740157499999996" bottom="0.78740157499999996" header="0.3" footer="0.3"/>
  <pageSetup paperSize="9" scale="87" fitToHeight="100" orientation="landscape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17</vt:i4>
      </vt:variant>
      <vt:variant>
        <vt:lpstr>Pojmenované oblasti</vt:lpstr>
      </vt:variant>
      <vt:variant>
        <vt:i4>34</vt:i4>
      </vt:variant>
    </vt:vector>
  </HeadingPairs>
  <TitlesOfParts>
    <vt:vector size="51" baseType="lpstr">
      <vt:lpstr>Rekapitulace stavby</vt:lpstr>
      <vt:lpstr>SO 310.1 - KANALIZACE - S...</vt:lpstr>
      <vt:lpstr>SO 310.2 - KANALIZACE - S...</vt:lpstr>
      <vt:lpstr>SO 310.3 - KANALIZACE - S...</vt:lpstr>
      <vt:lpstr>SO 310.4 - KANALIZACE - S...</vt:lpstr>
      <vt:lpstr>SO 310.5 - KANALIZACE - S...</vt:lpstr>
      <vt:lpstr>SO 310.6 - KANALIZACE - S...</vt:lpstr>
      <vt:lpstr>SO 310.7 - KANALIZACE - S...</vt:lpstr>
      <vt:lpstr>SO 810 - NÁHRADNÍ VÝSADBA...</vt:lpstr>
      <vt:lpstr>91 - ostatní náklady (Š76...</vt:lpstr>
      <vt:lpstr>92 - ostatní náklady (Š33...</vt:lpstr>
      <vt:lpstr>93 - ostatní náklady (Š75...</vt:lpstr>
      <vt:lpstr>94 - ostatní náklady (Š32...</vt:lpstr>
      <vt:lpstr>95 - ostatní náklady (Š33...</vt:lpstr>
      <vt:lpstr>96 - ostatní náklady ( Š3...</vt:lpstr>
      <vt:lpstr>97 - ostatní náklady (Š33...</vt:lpstr>
      <vt:lpstr>Seznam figur</vt:lpstr>
      <vt:lpstr>'91 - ostatní náklady (Š76...'!Názvy_tisku</vt:lpstr>
      <vt:lpstr>'92 - ostatní náklady (Š33...'!Názvy_tisku</vt:lpstr>
      <vt:lpstr>'93 - ostatní náklady (Š75...'!Názvy_tisku</vt:lpstr>
      <vt:lpstr>'94 - ostatní náklady (Š32...'!Názvy_tisku</vt:lpstr>
      <vt:lpstr>'95 - ostatní náklady (Š33...'!Názvy_tisku</vt:lpstr>
      <vt:lpstr>'96 - ostatní náklady ( Š3...'!Názvy_tisku</vt:lpstr>
      <vt:lpstr>'97 - ostatní náklady (Š33...'!Názvy_tisku</vt:lpstr>
      <vt:lpstr>'Rekapitulace stavby'!Názvy_tisku</vt:lpstr>
      <vt:lpstr>'Seznam figur'!Názvy_tisku</vt:lpstr>
      <vt:lpstr>'SO 310.1 - KANALIZACE - S...'!Názvy_tisku</vt:lpstr>
      <vt:lpstr>'SO 310.2 - KANALIZACE - S...'!Názvy_tisku</vt:lpstr>
      <vt:lpstr>'SO 310.3 - KANALIZACE - S...'!Názvy_tisku</vt:lpstr>
      <vt:lpstr>'SO 310.4 - KANALIZACE - S...'!Názvy_tisku</vt:lpstr>
      <vt:lpstr>'SO 310.5 - KANALIZACE - S...'!Názvy_tisku</vt:lpstr>
      <vt:lpstr>'SO 310.6 - KANALIZACE - S...'!Názvy_tisku</vt:lpstr>
      <vt:lpstr>'SO 310.7 - KANALIZACE - S...'!Názvy_tisku</vt:lpstr>
      <vt:lpstr>'SO 810 - NÁHRADNÍ VÝSADBA...'!Názvy_tisku</vt:lpstr>
      <vt:lpstr>'91 - ostatní náklady (Š76...'!Oblast_tisku</vt:lpstr>
      <vt:lpstr>'92 - ostatní náklady (Š33...'!Oblast_tisku</vt:lpstr>
      <vt:lpstr>'93 - ostatní náklady (Š75...'!Oblast_tisku</vt:lpstr>
      <vt:lpstr>'94 - ostatní náklady (Š32...'!Oblast_tisku</vt:lpstr>
      <vt:lpstr>'95 - ostatní náklady (Š33...'!Oblast_tisku</vt:lpstr>
      <vt:lpstr>'96 - ostatní náklady ( Š3...'!Oblast_tisku</vt:lpstr>
      <vt:lpstr>'97 - ostatní náklady (Š33...'!Oblast_tisku</vt:lpstr>
      <vt:lpstr>'Rekapitulace stavby'!Oblast_tisku</vt:lpstr>
      <vt:lpstr>'Seznam figur'!Oblast_tisku</vt:lpstr>
      <vt:lpstr>'SO 310.1 - KANALIZACE - S...'!Oblast_tisku</vt:lpstr>
      <vt:lpstr>'SO 310.2 - KANALIZACE - S...'!Oblast_tisku</vt:lpstr>
      <vt:lpstr>'SO 310.3 - KANALIZACE - S...'!Oblast_tisku</vt:lpstr>
      <vt:lpstr>'SO 310.4 - KANALIZACE - S...'!Oblast_tisku</vt:lpstr>
      <vt:lpstr>'SO 310.5 - KANALIZACE - S...'!Oblast_tisku</vt:lpstr>
      <vt:lpstr>'SO 310.6 - KANALIZACE - S...'!Oblast_tisku</vt:lpstr>
      <vt:lpstr>'SO 310.7 - KANALIZACE - S...'!Oblast_tisku</vt:lpstr>
      <vt:lpstr>'SO 810 - NÁHRADNÍ VÝSADBA...'!Oblast_tisku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Marek</dc:creator>
  <cp:lastModifiedBy>Pavel Marek</cp:lastModifiedBy>
  <cp:lastPrinted>2021-09-02T08:49:22Z</cp:lastPrinted>
  <dcterms:created xsi:type="dcterms:W3CDTF">2021-09-01T10:28:22Z</dcterms:created>
  <dcterms:modified xsi:type="dcterms:W3CDTF">2021-09-02T08:53:18Z</dcterms:modified>
</cp:coreProperties>
</file>